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0" yWindow="2295" windowWidth="27900" windowHeight="9750" tabRatio="598" activeTab="2"/>
  </bookViews>
  <sheets>
    <sheet name="CR Statistics" sheetId="7" r:id="rId1"/>
    <sheet name="CRs  RAN #67" sheetId="6" r:id="rId2"/>
    <sheet name="Tdoc_List_RAN_67" sheetId="9" r:id="rId3"/>
  </sheets>
  <definedNames>
    <definedName name="_xlnm._FilterDatabase" localSheetId="1" hidden="1">'CRs  RAN #67'!$A$1:$N$917</definedName>
    <definedName name="_xlnm._FilterDatabase" localSheetId="2" hidden="1">Tdoc_List_RAN_67!$A$1:$BL$522</definedName>
    <definedName name="_xlnm.Print_Area" localSheetId="1">'CRs  RAN #67'!$A$1:$N$822</definedName>
    <definedName name="_xlnm.Print_Titles" localSheetId="1">'CRs  RAN #67'!$1:$1</definedName>
    <definedName name="_xlnm.Print_Titles" localSheetId="2">Tdoc_List_RAN_67!$1:$1</definedName>
  </definedNames>
  <calcPr calcId="125725"/>
</workbook>
</file>

<file path=xl/calcChain.xml><?xml version="1.0" encoding="utf-8"?>
<calcChain xmlns="http://schemas.openxmlformats.org/spreadsheetml/2006/main">
  <c r="D16" i="7"/>
  <c r="C16"/>
  <c r="K16"/>
  <c r="Y25"/>
  <c r="Y26"/>
  <c r="Y27"/>
  <c r="Y28"/>
  <c r="M16"/>
  <c r="K3"/>
  <c r="K4"/>
  <c r="K5"/>
  <c r="K6"/>
  <c r="K7"/>
  <c r="K8"/>
  <c r="K9"/>
  <c r="K10"/>
  <c r="K11"/>
  <c r="K12"/>
  <c r="K13"/>
  <c r="K14"/>
  <c r="K15"/>
  <c r="K2"/>
  <c r="J16"/>
  <c r="I16"/>
  <c r="H16"/>
  <c r="G16"/>
  <c r="F16"/>
  <c r="E16"/>
  <c r="X29"/>
  <c r="W29"/>
  <c r="V29"/>
  <c r="U29"/>
  <c r="T29"/>
  <c r="Y24"/>
  <c r="Y23"/>
  <c r="X19"/>
  <c r="W19"/>
  <c r="V19"/>
  <c r="U19"/>
  <c r="T19"/>
  <c r="Y18"/>
  <c r="Y17"/>
  <c r="Y16"/>
  <c r="Y15"/>
  <c r="Y14"/>
  <c r="Y13"/>
  <c r="X9"/>
  <c r="W9"/>
  <c r="V9"/>
  <c r="U9"/>
  <c r="T9"/>
  <c r="Y8"/>
  <c r="Y7"/>
  <c r="Y6"/>
  <c r="Y5"/>
  <c r="Y4"/>
  <c r="Y3"/>
  <c r="D834"/>
  <c r="D810"/>
  <c r="D789"/>
  <c r="X773"/>
  <c r="W773"/>
  <c r="V773"/>
  <c r="U773"/>
  <c r="T773"/>
  <c r="Y772"/>
  <c r="Y771"/>
  <c r="Y770"/>
  <c r="Y769"/>
  <c r="Y768"/>
  <c r="Y767"/>
  <c r="I764"/>
  <c r="H764"/>
  <c r="G764"/>
  <c r="F764"/>
  <c r="E764"/>
  <c r="J764" s="1"/>
  <c r="D764"/>
  <c r="C764"/>
  <c r="W763"/>
  <c r="V763"/>
  <c r="U763"/>
  <c r="T763"/>
  <c r="L763"/>
  <c r="J763"/>
  <c r="X762"/>
  <c r="J762"/>
  <c r="X761"/>
  <c r="X763" s="1"/>
  <c r="J761"/>
  <c r="Y760"/>
  <c r="J760"/>
  <c r="Y759"/>
  <c r="J759"/>
  <c r="Y758"/>
  <c r="L758"/>
  <c r="J758"/>
  <c r="Y757"/>
  <c r="J757"/>
  <c r="J756"/>
  <c r="J755"/>
  <c r="J754"/>
  <c r="L753"/>
  <c r="J753"/>
  <c r="J752"/>
  <c r="X751"/>
  <c r="X752"/>
  <c r="W751"/>
  <c r="V751"/>
  <c r="U751"/>
  <c r="T751"/>
  <c r="T752" s="1"/>
  <c r="J751"/>
  <c r="X750"/>
  <c r="W750"/>
  <c r="W752" s="1"/>
  <c r="V750"/>
  <c r="V752"/>
  <c r="U750"/>
  <c r="U752" s="1"/>
  <c r="J750"/>
  <c r="U749"/>
  <c r="Y749"/>
  <c r="J749"/>
  <c r="Y748"/>
  <c r="L748"/>
  <c r="L764"/>
  <c r="J748"/>
  <c r="Y747"/>
  <c r="J747"/>
  <c r="Y746"/>
  <c r="J746"/>
  <c r="J745"/>
  <c r="X739"/>
  <c r="W739"/>
  <c r="V739"/>
  <c r="U739"/>
  <c r="T739"/>
  <c r="Y739"/>
  <c r="X738"/>
  <c r="W738"/>
  <c r="V738"/>
  <c r="U738"/>
  <c r="T738"/>
  <c r="Y738" s="1"/>
  <c r="I738"/>
  <c r="H738"/>
  <c r="G738"/>
  <c r="F738"/>
  <c r="J738" s="1"/>
  <c r="E738"/>
  <c r="D738"/>
  <c r="C738"/>
  <c r="X737"/>
  <c r="W737"/>
  <c r="V737"/>
  <c r="U737"/>
  <c r="Y737" s="1"/>
  <c r="T737"/>
  <c r="J737"/>
  <c r="X736"/>
  <c r="W736"/>
  <c r="V736"/>
  <c r="Y736" s="1"/>
  <c r="U736"/>
  <c r="T736"/>
  <c r="J736"/>
  <c r="X735"/>
  <c r="W735"/>
  <c r="V735"/>
  <c r="U735"/>
  <c r="T735"/>
  <c r="Y735" s="1"/>
  <c r="J735"/>
  <c r="X734"/>
  <c r="W734"/>
  <c r="V734"/>
  <c r="U734"/>
  <c r="T734"/>
  <c r="Y734"/>
  <c r="J734"/>
  <c r="L737" s="1"/>
  <c r="X733"/>
  <c r="W733"/>
  <c r="V733"/>
  <c r="Y733" s="1"/>
  <c r="U733"/>
  <c r="T733"/>
  <c r="J733"/>
  <c r="L732"/>
  <c r="J732"/>
  <c r="X731"/>
  <c r="W731"/>
  <c r="V731"/>
  <c r="U731"/>
  <c r="T731"/>
  <c r="J731"/>
  <c r="Y730"/>
  <c r="J730"/>
  <c r="Y729"/>
  <c r="J729"/>
  <c r="Y728"/>
  <c r="J728"/>
  <c r="Y727"/>
  <c r="L727"/>
  <c r="J727"/>
  <c r="Y726"/>
  <c r="J726"/>
  <c r="Y725"/>
  <c r="J725"/>
  <c r="Y724"/>
  <c r="Y731" s="1"/>
  <c r="J724"/>
  <c r="J723"/>
  <c r="X722"/>
  <c r="W722"/>
  <c r="V722"/>
  <c r="U722"/>
  <c r="T722"/>
  <c r="L722"/>
  <c r="J722"/>
  <c r="Y721"/>
  <c r="J721"/>
  <c r="Y720"/>
  <c r="J720"/>
  <c r="Y719"/>
  <c r="J719"/>
  <c r="Y718"/>
  <c r="J718"/>
  <c r="Y717"/>
  <c r="L717"/>
  <c r="L738" s="1"/>
  <c r="J717"/>
  <c r="Y716"/>
  <c r="J716"/>
  <c r="Y715"/>
  <c r="Y722" s="1"/>
  <c r="J715"/>
  <c r="J714"/>
  <c r="X704"/>
  <c r="W704"/>
  <c r="V704"/>
  <c r="U704"/>
  <c r="T704"/>
  <c r="Z704" s="1"/>
  <c r="X703"/>
  <c r="W703"/>
  <c r="V703"/>
  <c r="U703"/>
  <c r="T703"/>
  <c r="Z703" s="1"/>
  <c r="X702"/>
  <c r="W702"/>
  <c r="Z702" s="1"/>
  <c r="V702"/>
  <c r="Y702" s="1"/>
  <c r="U702"/>
  <c r="T702"/>
  <c r="X701"/>
  <c r="X705" s="1"/>
  <c r="W701"/>
  <c r="W705" s="1"/>
  <c r="V701"/>
  <c r="V705"/>
  <c r="U701"/>
  <c r="Z701" s="1"/>
  <c r="T701"/>
  <c r="I701"/>
  <c r="H701"/>
  <c r="G701"/>
  <c r="F701"/>
  <c r="E701"/>
  <c r="D701"/>
  <c r="C701"/>
  <c r="L700"/>
  <c r="J700"/>
  <c r="Z699"/>
  <c r="X699"/>
  <c r="W699"/>
  <c r="V699"/>
  <c r="U699"/>
  <c r="T699"/>
  <c r="J699"/>
  <c r="Y698"/>
  <c r="J698"/>
  <c r="Y697"/>
  <c r="L697"/>
  <c r="J697"/>
  <c r="Y696"/>
  <c r="J696"/>
  <c r="Y695"/>
  <c r="Y699"/>
  <c r="J695"/>
  <c r="J694"/>
  <c r="X693"/>
  <c r="W693"/>
  <c r="V693"/>
  <c r="U693"/>
  <c r="T693"/>
  <c r="J693"/>
  <c r="Y692"/>
  <c r="L692"/>
  <c r="J692"/>
  <c r="Y691"/>
  <c r="J691"/>
  <c r="Y690"/>
  <c r="J690"/>
  <c r="Y689"/>
  <c r="Y693" s="1"/>
  <c r="J689"/>
  <c r="J688"/>
  <c r="X677"/>
  <c r="W677"/>
  <c r="V677"/>
  <c r="U677"/>
  <c r="T677"/>
  <c r="Z677"/>
  <c r="L677"/>
  <c r="I677"/>
  <c r="H677"/>
  <c r="G677"/>
  <c r="F677"/>
  <c r="E677"/>
  <c r="D677"/>
  <c r="C677"/>
  <c r="X676"/>
  <c r="W676"/>
  <c r="V676"/>
  <c r="U676"/>
  <c r="T676"/>
  <c r="Z676" s="1"/>
  <c r="J676"/>
  <c r="X675"/>
  <c r="W675"/>
  <c r="V675"/>
  <c r="U675"/>
  <c r="T675"/>
  <c r="Z675" s="1"/>
  <c r="J675"/>
  <c r="X674"/>
  <c r="X678" s="1"/>
  <c r="W674"/>
  <c r="Y674" s="1"/>
  <c r="V674"/>
  <c r="U674"/>
  <c r="T674"/>
  <c r="J674"/>
  <c r="J673"/>
  <c r="X672"/>
  <c r="W672"/>
  <c r="V672"/>
  <c r="U672"/>
  <c r="T672"/>
  <c r="J672"/>
  <c r="Y671"/>
  <c r="J671"/>
  <c r="Y670"/>
  <c r="J670"/>
  <c r="Y669"/>
  <c r="Y672" s="1"/>
  <c r="J669"/>
  <c r="Y668"/>
  <c r="J668"/>
  <c r="J667"/>
  <c r="X666"/>
  <c r="W666"/>
  <c r="V666"/>
  <c r="U666"/>
  <c r="T666"/>
  <c r="J666"/>
  <c r="Y665"/>
  <c r="J665"/>
  <c r="Y664"/>
  <c r="J664"/>
  <c r="Y663"/>
  <c r="Y666" s="1"/>
  <c r="J663"/>
  <c r="Y662"/>
  <c r="J662"/>
  <c r="J661"/>
  <c r="J677" s="1"/>
  <c r="I652"/>
  <c r="H652"/>
  <c r="G652"/>
  <c r="F652"/>
  <c r="E652"/>
  <c r="D652"/>
  <c r="C652"/>
  <c r="J651"/>
  <c r="J650"/>
  <c r="J649"/>
  <c r="J648"/>
  <c r="J647"/>
  <c r="X646"/>
  <c r="W646"/>
  <c r="V646"/>
  <c r="U646"/>
  <c r="Y646" s="1"/>
  <c r="T646"/>
  <c r="J646"/>
  <c r="X645"/>
  <c r="W645"/>
  <c r="V645"/>
  <c r="U645"/>
  <c r="U651" s="1"/>
  <c r="T645"/>
  <c r="Y645" s="1"/>
  <c r="J645"/>
  <c r="J652" s="1"/>
  <c r="X644"/>
  <c r="W644"/>
  <c r="W647" s="1"/>
  <c r="V644"/>
  <c r="V650" s="1"/>
  <c r="U644"/>
  <c r="U647" s="1"/>
  <c r="T644"/>
  <c r="J644"/>
  <c r="Y643"/>
  <c r="J643"/>
  <c r="J642"/>
  <c r="J641"/>
  <c r="X640"/>
  <c r="X652" s="1"/>
  <c r="W640"/>
  <c r="W652" s="1"/>
  <c r="V640"/>
  <c r="V652" s="1"/>
  <c r="U640"/>
  <c r="Y640" s="1"/>
  <c r="T640"/>
  <c r="T652"/>
  <c r="J640"/>
  <c r="X639"/>
  <c r="X651" s="1"/>
  <c r="W639"/>
  <c r="W651" s="1"/>
  <c r="V639"/>
  <c r="V651" s="1"/>
  <c r="U639"/>
  <c r="T639"/>
  <c r="T651" s="1"/>
  <c r="J639"/>
  <c r="X638"/>
  <c r="X650"/>
  <c r="W638"/>
  <c r="V638"/>
  <c r="U638"/>
  <c r="U641" s="1"/>
  <c r="T638"/>
  <c r="T650" s="1"/>
  <c r="J638"/>
  <c r="X637"/>
  <c r="X641" s="1"/>
  <c r="W637"/>
  <c r="W649"/>
  <c r="V637"/>
  <c r="V641" s="1"/>
  <c r="U637"/>
  <c r="T637"/>
  <c r="T649" s="1"/>
  <c r="J637"/>
  <c r="J636"/>
  <c r="I622"/>
  <c r="H622"/>
  <c r="G622"/>
  <c r="F622"/>
  <c r="E622"/>
  <c r="D622"/>
  <c r="J621"/>
  <c r="J620"/>
  <c r="J619"/>
  <c r="J618"/>
  <c r="L621" s="1"/>
  <c r="J617"/>
  <c r="X616"/>
  <c r="X617" s="1"/>
  <c r="W616"/>
  <c r="V616"/>
  <c r="U616"/>
  <c r="T616"/>
  <c r="Y616" s="1"/>
  <c r="J616"/>
  <c r="X615"/>
  <c r="W615"/>
  <c r="V615"/>
  <c r="U615"/>
  <c r="T615"/>
  <c r="Y615" s="1"/>
  <c r="J615"/>
  <c r="X614"/>
  <c r="W614"/>
  <c r="V614"/>
  <c r="V617" s="1"/>
  <c r="U614"/>
  <c r="U617"/>
  <c r="T614"/>
  <c r="T617" s="1"/>
  <c r="J614"/>
  <c r="Y613"/>
  <c r="J613"/>
  <c r="L616" s="1"/>
  <c r="J612"/>
  <c r="J611"/>
  <c r="X610"/>
  <c r="X622" s="1"/>
  <c r="W610"/>
  <c r="W622" s="1"/>
  <c r="V610"/>
  <c r="V622"/>
  <c r="U610"/>
  <c r="U622" s="1"/>
  <c r="T610"/>
  <c r="T622" s="1"/>
  <c r="J610"/>
  <c r="X609"/>
  <c r="X621" s="1"/>
  <c r="W609"/>
  <c r="W621" s="1"/>
  <c r="V609"/>
  <c r="U609"/>
  <c r="U621" s="1"/>
  <c r="T609"/>
  <c r="J609"/>
  <c r="X608"/>
  <c r="X620" s="1"/>
  <c r="W608"/>
  <c r="V608"/>
  <c r="U608"/>
  <c r="U620"/>
  <c r="T608"/>
  <c r="T611" s="1"/>
  <c r="J608"/>
  <c r="X607"/>
  <c r="X619" s="1"/>
  <c r="W607"/>
  <c r="W619" s="1"/>
  <c r="W623" s="1"/>
  <c r="V607"/>
  <c r="V619"/>
  <c r="V623" s="1"/>
  <c r="U607"/>
  <c r="U619" s="1"/>
  <c r="T607"/>
  <c r="J607"/>
  <c r="L611" s="1"/>
  <c r="J606"/>
  <c r="L606"/>
  <c r="X601"/>
  <c r="W601"/>
  <c r="V601"/>
  <c r="U601"/>
  <c r="T601"/>
  <c r="Y601" s="1"/>
  <c r="Y600"/>
  <c r="Y599"/>
  <c r="Y598"/>
  <c r="Y597"/>
  <c r="Y596"/>
  <c r="Y595"/>
  <c r="Y594"/>
  <c r="Y593"/>
  <c r="X590"/>
  <c r="W590"/>
  <c r="V590"/>
  <c r="Y590" s="1"/>
  <c r="U590"/>
  <c r="T590"/>
  <c r="Y589"/>
  <c r="Y588"/>
  <c r="I588"/>
  <c r="H588"/>
  <c r="G588"/>
  <c r="F588"/>
  <c r="E588"/>
  <c r="D588"/>
  <c r="C588"/>
  <c r="Y587"/>
  <c r="J587"/>
  <c r="Y586"/>
  <c r="J586"/>
  <c r="Y585"/>
  <c r="J585"/>
  <c r="Y584"/>
  <c r="J584"/>
  <c r="Y583"/>
  <c r="J583"/>
  <c r="Y582"/>
  <c r="L582"/>
  <c r="L588"/>
  <c r="J582"/>
  <c r="J581"/>
  <c r="J580"/>
  <c r="X579"/>
  <c r="W579"/>
  <c r="V579"/>
  <c r="U579"/>
  <c r="T579"/>
  <c r="J579"/>
  <c r="Y578"/>
  <c r="J578"/>
  <c r="Y577"/>
  <c r="J577"/>
  <c r="Y576"/>
  <c r="J576"/>
  <c r="Y575"/>
  <c r="J575"/>
  <c r="Y574"/>
  <c r="J574"/>
  <c r="Y573"/>
  <c r="J573"/>
  <c r="Y572"/>
  <c r="J572"/>
  <c r="Y571"/>
  <c r="J571"/>
  <c r="J570"/>
  <c r="X565"/>
  <c r="W565"/>
  <c r="V565"/>
  <c r="Y565" s="1"/>
  <c r="U565"/>
  <c r="T565"/>
  <c r="Y564"/>
  <c r="Y563"/>
  <c r="Y562"/>
  <c r="Y561"/>
  <c r="Y560"/>
  <c r="Y559"/>
  <c r="Y558"/>
  <c r="Y557"/>
  <c r="L557"/>
  <c r="I557"/>
  <c r="H557"/>
  <c r="G557"/>
  <c r="F557"/>
  <c r="E557"/>
  <c r="D557"/>
  <c r="C557"/>
  <c r="J556"/>
  <c r="J555"/>
  <c r="X554"/>
  <c r="W554"/>
  <c r="V554"/>
  <c r="U554"/>
  <c r="Y554" s="1"/>
  <c r="T554"/>
  <c r="J554"/>
  <c r="Y553"/>
  <c r="J553"/>
  <c r="Y552"/>
  <c r="J552"/>
  <c r="Y551"/>
  <c r="J551"/>
  <c r="Y550"/>
  <c r="J550"/>
  <c r="Y549"/>
  <c r="J549"/>
  <c r="Y548"/>
  <c r="J548"/>
  <c r="Y547"/>
  <c r="J547"/>
  <c r="Y546"/>
  <c r="J546"/>
  <c r="J545"/>
  <c r="J544"/>
  <c r="X543"/>
  <c r="W543"/>
  <c r="V543"/>
  <c r="U543"/>
  <c r="Y543" s="1"/>
  <c r="T543"/>
  <c r="J543"/>
  <c r="Y542"/>
  <c r="J542"/>
  <c r="Y541"/>
  <c r="J541"/>
  <c r="Y540"/>
  <c r="J540"/>
  <c r="Y539"/>
  <c r="J539"/>
  <c r="Y538"/>
  <c r="J538"/>
  <c r="Y537"/>
  <c r="J537"/>
  <c r="Y536"/>
  <c r="J536"/>
  <c r="Y535"/>
  <c r="J535"/>
  <c r="J534"/>
  <c r="J557" s="1"/>
  <c r="X527"/>
  <c r="W527"/>
  <c r="V527"/>
  <c r="U527"/>
  <c r="T527"/>
  <c r="Y527" s="1"/>
  <c r="Y526"/>
  <c r="Y525"/>
  <c r="Y524"/>
  <c r="Y523"/>
  <c r="Y522"/>
  <c r="Y521"/>
  <c r="Y520"/>
  <c r="Y519"/>
  <c r="I518"/>
  <c r="H518"/>
  <c r="G518"/>
  <c r="F518"/>
  <c r="E518"/>
  <c r="D518"/>
  <c r="C518"/>
  <c r="J517"/>
  <c r="X516"/>
  <c r="W516"/>
  <c r="Y516" s="1"/>
  <c r="V516"/>
  <c r="U516"/>
  <c r="T516"/>
  <c r="J516"/>
  <c r="Y515"/>
  <c r="J515"/>
  <c r="Y514"/>
  <c r="J514"/>
  <c r="L517" s="1"/>
  <c r="Y513"/>
  <c r="J513"/>
  <c r="Y512"/>
  <c r="J512"/>
  <c r="Y511"/>
  <c r="J511"/>
  <c r="Y510"/>
  <c r="J510"/>
  <c r="Y509"/>
  <c r="J509"/>
  <c r="Y508"/>
  <c r="J508"/>
  <c r="J507"/>
  <c r="J506"/>
  <c r="L508"/>
  <c r="L518" s="1"/>
  <c r="X505"/>
  <c r="W505"/>
  <c r="V505"/>
  <c r="U505"/>
  <c r="T505"/>
  <c r="J505"/>
  <c r="Y504"/>
  <c r="J504"/>
  <c r="Y503"/>
  <c r="J503"/>
  <c r="Y502"/>
  <c r="J502"/>
  <c r="Y501"/>
  <c r="J501"/>
  <c r="Y500"/>
  <c r="J500"/>
  <c r="Y499"/>
  <c r="J499"/>
  <c r="Y498"/>
  <c r="J498"/>
  <c r="J518" s="1"/>
  <c r="Y497"/>
  <c r="J497"/>
  <c r="J496"/>
  <c r="X490"/>
  <c r="W490"/>
  <c r="V490"/>
  <c r="U490"/>
  <c r="T490"/>
  <c r="Y490" s="1"/>
  <c r="X489"/>
  <c r="W489"/>
  <c r="V489"/>
  <c r="V491" s="1"/>
  <c r="U489"/>
  <c r="Y489" s="1"/>
  <c r="T489"/>
  <c r="X488"/>
  <c r="X491"/>
  <c r="W488"/>
  <c r="V488"/>
  <c r="U488"/>
  <c r="T488"/>
  <c r="T491" s="1"/>
  <c r="Y487"/>
  <c r="Y486"/>
  <c r="Y485"/>
  <c r="Y484"/>
  <c r="Y483"/>
  <c r="L481"/>
  <c r="I481"/>
  <c r="H481"/>
  <c r="G481"/>
  <c r="F481"/>
  <c r="E481"/>
  <c r="D481"/>
  <c r="C481"/>
  <c r="X480"/>
  <c r="W480"/>
  <c r="Y480" s="1"/>
  <c r="V480"/>
  <c r="U480"/>
  <c r="T480"/>
  <c r="J480"/>
  <c r="Y479"/>
  <c r="J479"/>
  <c r="Y478"/>
  <c r="J478"/>
  <c r="Y477"/>
  <c r="J477"/>
  <c r="Y476"/>
  <c r="J476"/>
  <c r="Y475"/>
  <c r="J475"/>
  <c r="Y474"/>
  <c r="J474"/>
  <c r="Y473"/>
  <c r="J473"/>
  <c r="Y472"/>
  <c r="J472"/>
  <c r="J471"/>
  <c r="J470"/>
  <c r="X469"/>
  <c r="W469"/>
  <c r="V469"/>
  <c r="Y469" s="1"/>
  <c r="U469"/>
  <c r="T469"/>
  <c r="J469"/>
  <c r="Y468"/>
  <c r="J468"/>
  <c r="Y467"/>
  <c r="J467"/>
  <c r="Y466"/>
  <c r="J466"/>
  <c r="Y465"/>
  <c r="J465"/>
  <c r="Y464"/>
  <c r="J464"/>
  <c r="Y463"/>
  <c r="J463"/>
  <c r="Y462"/>
  <c r="J462"/>
  <c r="Y461"/>
  <c r="J461"/>
  <c r="J481" s="1"/>
  <c r="J460"/>
  <c r="X456"/>
  <c r="W456"/>
  <c r="V456"/>
  <c r="U456"/>
  <c r="Y456" s="1"/>
  <c r="T456"/>
  <c r="Y455"/>
  <c r="Y454"/>
  <c r="Y453"/>
  <c r="Y452"/>
  <c r="Y451"/>
  <c r="Y450"/>
  <c r="Y449"/>
  <c r="Y448"/>
  <c r="X445"/>
  <c r="W445"/>
  <c r="V445"/>
  <c r="U445"/>
  <c r="T445"/>
  <c r="Y444"/>
  <c r="Y443"/>
  <c r="Y442"/>
  <c r="Y441"/>
  <c r="Y440"/>
  <c r="I440"/>
  <c r="H440"/>
  <c r="G440"/>
  <c r="F440"/>
  <c r="E440"/>
  <c r="D440"/>
  <c r="C440"/>
  <c r="Y439"/>
  <c r="J439"/>
  <c r="Y438"/>
  <c r="J438"/>
  <c r="Y437"/>
  <c r="J437"/>
  <c r="L439" s="1"/>
  <c r="J436"/>
  <c r="J435"/>
  <c r="X434"/>
  <c r="W434"/>
  <c r="V434"/>
  <c r="U434"/>
  <c r="T434"/>
  <c r="Y434" s="1"/>
  <c r="J434"/>
  <c r="Y433"/>
  <c r="J433"/>
  <c r="Y432"/>
  <c r="J432"/>
  <c r="Y431"/>
  <c r="J431"/>
  <c r="Y430"/>
  <c r="J430"/>
  <c r="L434" s="1"/>
  <c r="Y429"/>
  <c r="J429"/>
  <c r="Y428"/>
  <c r="J428"/>
  <c r="Y427"/>
  <c r="J427"/>
  <c r="L429" s="1"/>
  <c r="L440" s="1"/>
  <c r="Y426"/>
  <c r="J426"/>
  <c r="J425"/>
  <c r="X419"/>
  <c r="W419"/>
  <c r="V419"/>
  <c r="U419"/>
  <c r="T419"/>
  <c r="Y419" s="1"/>
  <c r="Y418"/>
  <c r="Y417"/>
  <c r="Y416"/>
  <c r="Y415"/>
  <c r="Y414"/>
  <c r="Y413"/>
  <c r="Y412"/>
  <c r="Y411"/>
  <c r="X408"/>
  <c r="W408"/>
  <c r="V408"/>
  <c r="U408"/>
  <c r="Y408" s="1"/>
  <c r="T408"/>
  <c r="Y407"/>
  <c r="Y406"/>
  <c r="Y405"/>
  <c r="Y404"/>
  <c r="I404"/>
  <c r="H404"/>
  <c r="G404"/>
  <c r="F404"/>
  <c r="E404"/>
  <c r="D404"/>
  <c r="C404"/>
  <c r="Y403"/>
  <c r="J403"/>
  <c r="Y402"/>
  <c r="J402"/>
  <c r="Y401"/>
  <c r="J401"/>
  <c r="Y400"/>
  <c r="J400"/>
  <c r="L403" s="1"/>
  <c r="J399"/>
  <c r="J398"/>
  <c r="X397"/>
  <c r="W397"/>
  <c r="V397"/>
  <c r="U397"/>
  <c r="Y397" s="1"/>
  <c r="T397"/>
  <c r="J397"/>
  <c r="Y396"/>
  <c r="J396"/>
  <c r="L398" s="1"/>
  <c r="Y395"/>
  <c r="J395"/>
  <c r="Y394"/>
  <c r="J394"/>
  <c r="Y393"/>
  <c r="J393"/>
  <c r="L394"/>
  <c r="Y392"/>
  <c r="J392"/>
  <c r="Y391"/>
  <c r="J391"/>
  <c r="Y390"/>
  <c r="J390"/>
  <c r="Y389"/>
  <c r="J389"/>
  <c r="L391" s="1"/>
  <c r="J388"/>
  <c r="J404" s="1"/>
  <c r="X385"/>
  <c r="W385"/>
  <c r="V385"/>
  <c r="U385"/>
  <c r="Y385" s="1"/>
  <c r="T385"/>
  <c r="Y384"/>
  <c r="Y383"/>
  <c r="Y382"/>
  <c r="Y381"/>
  <c r="Y380"/>
  <c r="Y379"/>
  <c r="Y378"/>
  <c r="Y377"/>
  <c r="I375"/>
  <c r="H375"/>
  <c r="G375"/>
  <c r="F375"/>
  <c r="E375"/>
  <c r="D375"/>
  <c r="C375"/>
  <c r="X374"/>
  <c r="W374"/>
  <c r="V374"/>
  <c r="Y374" s="1"/>
  <c r="U374"/>
  <c r="T374"/>
  <c r="J374"/>
  <c r="Y373"/>
  <c r="J373"/>
  <c r="Y372"/>
  <c r="J372"/>
  <c r="Y371"/>
  <c r="J371"/>
  <c r="Y370"/>
  <c r="J370"/>
  <c r="L374" s="1"/>
  <c r="Y369"/>
  <c r="J369"/>
  <c r="Y368"/>
  <c r="J368"/>
  <c r="Y367"/>
  <c r="J367"/>
  <c r="Y366"/>
  <c r="J366"/>
  <c r="L369" s="1"/>
  <c r="J365"/>
  <c r="J364"/>
  <c r="X363"/>
  <c r="W363"/>
  <c r="V363"/>
  <c r="U363"/>
  <c r="T363"/>
  <c r="J363"/>
  <c r="L365" s="1"/>
  <c r="Y362"/>
  <c r="J362"/>
  <c r="Y361"/>
  <c r="J361"/>
  <c r="Y360"/>
  <c r="J360"/>
  <c r="Y359"/>
  <c r="J359"/>
  <c r="L362" s="1"/>
  <c r="Y358"/>
  <c r="J358"/>
  <c r="L358" s="1"/>
  <c r="Y357"/>
  <c r="J357"/>
  <c r="Y356"/>
  <c r="J356"/>
  <c r="Y355"/>
  <c r="J355"/>
  <c r="J354"/>
  <c r="J375" s="1"/>
  <c r="X352"/>
  <c r="W352"/>
  <c r="V352"/>
  <c r="U352"/>
  <c r="T352"/>
  <c r="Y350"/>
  <c r="Y349"/>
  <c r="Y348"/>
  <c r="Y347"/>
  <c r="Y346"/>
  <c r="Y345"/>
  <c r="Y344"/>
  <c r="Y343"/>
  <c r="X340"/>
  <c r="W340"/>
  <c r="V340"/>
  <c r="U340"/>
  <c r="T340"/>
  <c r="Y339"/>
  <c r="Y338"/>
  <c r="Y337"/>
  <c r="Y336"/>
  <c r="Y335"/>
  <c r="J335"/>
  <c r="I335"/>
  <c r="H335"/>
  <c r="G335"/>
  <c r="F335"/>
  <c r="E335"/>
  <c r="K335" s="1"/>
  <c r="D335"/>
  <c r="C335"/>
  <c r="Y334"/>
  <c r="K334"/>
  <c r="Y333"/>
  <c r="K333"/>
  <c r="Y332"/>
  <c r="K332"/>
  <c r="Y331"/>
  <c r="Y340" s="1"/>
  <c r="K331"/>
  <c r="M331" s="1"/>
  <c r="K330"/>
  <c r="K329"/>
  <c r="K328"/>
  <c r="X327"/>
  <c r="W327"/>
  <c r="V327"/>
  <c r="U327"/>
  <c r="T327"/>
  <c r="K327"/>
  <c r="K326"/>
  <c r="Y325"/>
  <c r="K325"/>
  <c r="Y324"/>
  <c r="K324"/>
  <c r="Y323"/>
  <c r="K323"/>
  <c r="Y322"/>
  <c r="K322"/>
  <c r="M326" s="1"/>
  <c r="Y321"/>
  <c r="K321"/>
  <c r="Y320"/>
  <c r="K320"/>
  <c r="Y319"/>
  <c r="K319"/>
  <c r="Y318"/>
  <c r="K318"/>
  <c r="M321"/>
  <c r="M335" s="1"/>
  <c r="K317"/>
  <c r="X310"/>
  <c r="W310"/>
  <c r="V310"/>
  <c r="U310"/>
  <c r="T310"/>
  <c r="Y309"/>
  <c r="Y308"/>
  <c r="Y307"/>
  <c r="Y306"/>
  <c r="Y305"/>
  <c r="Y304"/>
  <c r="Y303"/>
  <c r="Y310" s="1"/>
  <c r="Y302"/>
  <c r="Y301"/>
  <c r="X298"/>
  <c r="W298"/>
  <c r="V298"/>
  <c r="U298"/>
  <c r="T298"/>
  <c r="Y297"/>
  <c r="Y296"/>
  <c r="Y295"/>
  <c r="Y294"/>
  <c r="Y293"/>
  <c r="J293"/>
  <c r="I293"/>
  <c r="H293"/>
  <c r="G293"/>
  <c r="K293" s="1"/>
  <c r="F293"/>
  <c r="E293"/>
  <c r="D293"/>
  <c r="C293"/>
  <c r="Y292"/>
  <c r="K292"/>
  <c r="Y291"/>
  <c r="K291"/>
  <c r="Y290"/>
  <c r="K290"/>
  <c r="Y289"/>
  <c r="Y298" s="1"/>
  <c r="K289"/>
  <c r="K288"/>
  <c r="K287"/>
  <c r="K286"/>
  <c r="X285"/>
  <c r="W285"/>
  <c r="V285"/>
  <c r="U285"/>
  <c r="T285"/>
  <c r="K285"/>
  <c r="M289" s="1"/>
  <c r="Y284"/>
  <c r="K284"/>
  <c r="Y283"/>
  <c r="K283"/>
  <c r="Y282"/>
  <c r="K282"/>
  <c r="Y281"/>
  <c r="K281"/>
  <c r="Y280"/>
  <c r="K280"/>
  <c r="M284" s="1"/>
  <c r="M293" s="1"/>
  <c r="Y279"/>
  <c r="K279"/>
  <c r="Y278"/>
  <c r="K278"/>
  <c r="Y277"/>
  <c r="K277"/>
  <c r="Y276"/>
  <c r="Y285" s="1"/>
  <c r="K276"/>
  <c r="K275"/>
  <c r="X270"/>
  <c r="W270"/>
  <c r="V270"/>
  <c r="U270"/>
  <c r="T270"/>
  <c r="Y269"/>
  <c r="Y268"/>
  <c r="Y267"/>
  <c r="Y266"/>
  <c r="Y265"/>
  <c r="Y264"/>
  <c r="Y263"/>
  <c r="Y262"/>
  <c r="Y261"/>
  <c r="X258"/>
  <c r="W258"/>
  <c r="V258"/>
  <c r="U258"/>
  <c r="T258"/>
  <c r="Y258"/>
  <c r="Y257"/>
  <c r="Y256"/>
  <c r="Y255"/>
  <c r="Y254"/>
  <c r="Y253"/>
  <c r="Y252"/>
  <c r="Y251"/>
  <c r="M251"/>
  <c r="J251"/>
  <c r="I251"/>
  <c r="H251"/>
  <c r="G251"/>
  <c r="F251"/>
  <c r="K251" s="1"/>
  <c r="E251"/>
  <c r="D251"/>
  <c r="C251"/>
  <c r="Y250"/>
  <c r="K250"/>
  <c r="Y249"/>
  <c r="K249"/>
  <c r="K248"/>
  <c r="K247"/>
  <c r="K246"/>
  <c r="X245"/>
  <c r="W245"/>
  <c r="V245"/>
  <c r="U245"/>
  <c r="Y245"/>
  <c r="T245"/>
  <c r="K245"/>
  <c r="Y244"/>
  <c r="K244"/>
  <c r="Y243"/>
  <c r="K243"/>
  <c r="Y242"/>
  <c r="K242"/>
  <c r="Y241"/>
  <c r="K241"/>
  <c r="Y240"/>
  <c r="K240"/>
  <c r="Y239"/>
  <c r="K239"/>
  <c r="Y238"/>
  <c r="K238"/>
  <c r="Y237"/>
  <c r="K237"/>
  <c r="Y236"/>
  <c r="K236"/>
  <c r="K235"/>
  <c r="X230"/>
  <c r="W230"/>
  <c r="V230"/>
  <c r="U230"/>
  <c r="Y230" s="1"/>
  <c r="T230"/>
  <c r="Y229"/>
  <c r="Y228"/>
  <c r="Y227"/>
  <c r="Y226"/>
  <c r="Y225"/>
  <c r="Y224"/>
  <c r="Y223"/>
  <c r="Y222"/>
  <c r="Y221"/>
  <c r="J219"/>
  <c r="I219"/>
  <c r="H219"/>
  <c r="G219"/>
  <c r="K219" s="1"/>
  <c r="F219"/>
  <c r="E219"/>
  <c r="D219"/>
  <c r="C219"/>
  <c r="X218"/>
  <c r="W218"/>
  <c r="V218"/>
  <c r="U218"/>
  <c r="Y218" s="1"/>
  <c r="T218"/>
  <c r="K218"/>
  <c r="Y217"/>
  <c r="K217"/>
  <c r="Y216"/>
  <c r="K216"/>
  <c r="Y215"/>
  <c r="K215"/>
  <c r="Y214"/>
  <c r="K214"/>
  <c r="M218" s="1"/>
  <c r="Y213"/>
  <c r="K213"/>
  <c r="Y212"/>
  <c r="K212"/>
  <c r="Y211"/>
  <c r="K211"/>
  <c r="Y210"/>
  <c r="K210"/>
  <c r="Y209"/>
  <c r="K209"/>
  <c r="M213"/>
  <c r="K208"/>
  <c r="K207"/>
  <c r="K206"/>
  <c r="X205"/>
  <c r="W205"/>
  <c r="V205"/>
  <c r="U205"/>
  <c r="T205"/>
  <c r="Y205" s="1"/>
  <c r="K205"/>
  <c r="Y204"/>
  <c r="K204"/>
  <c r="Y203"/>
  <c r="K203"/>
  <c r="Y202"/>
  <c r="K202"/>
  <c r="Y201"/>
  <c r="K201"/>
  <c r="Y200"/>
  <c r="K200"/>
  <c r="Y199"/>
  <c r="K199"/>
  <c r="Y198"/>
  <c r="K198"/>
  <c r="Y197"/>
  <c r="K197"/>
  <c r="Y196"/>
  <c r="K196"/>
  <c r="K195"/>
  <c r="X190"/>
  <c r="W190"/>
  <c r="V190"/>
  <c r="U190"/>
  <c r="Y190" s="1"/>
  <c r="T190"/>
  <c r="Y189"/>
  <c r="Y188"/>
  <c r="Y187"/>
  <c r="Y186"/>
  <c r="Y185"/>
  <c r="Y184"/>
  <c r="Y183"/>
  <c r="Y182"/>
  <c r="Y181"/>
  <c r="M179"/>
  <c r="J179"/>
  <c r="I179"/>
  <c r="H179"/>
  <c r="G179"/>
  <c r="F179"/>
  <c r="K179" s="1"/>
  <c r="E179"/>
  <c r="D179"/>
  <c r="C179"/>
  <c r="X178"/>
  <c r="W178"/>
  <c r="V178"/>
  <c r="U178"/>
  <c r="Y178" s="1"/>
  <c r="T178"/>
  <c r="K178"/>
  <c r="Y177"/>
  <c r="K177"/>
  <c r="Y176"/>
  <c r="K176"/>
  <c r="Y175"/>
  <c r="K175"/>
  <c r="Y174"/>
  <c r="K174"/>
  <c r="Y173"/>
  <c r="K173"/>
  <c r="Y172"/>
  <c r="K172"/>
  <c r="Y171"/>
  <c r="K171"/>
  <c r="Y170"/>
  <c r="K170"/>
  <c r="Y169"/>
  <c r="K169"/>
  <c r="K168"/>
  <c r="K167"/>
  <c r="K166"/>
  <c r="X165"/>
  <c r="W165"/>
  <c r="V165"/>
  <c r="U165"/>
  <c r="T165"/>
  <c r="Y165" s="1"/>
  <c r="K165"/>
  <c r="Y164"/>
  <c r="K164"/>
  <c r="Y163"/>
  <c r="K163"/>
  <c r="Y162"/>
  <c r="K162"/>
  <c r="Y161"/>
  <c r="K161"/>
  <c r="Y160"/>
  <c r="K160"/>
  <c r="Y159"/>
  <c r="K159"/>
  <c r="Y158"/>
  <c r="K158"/>
  <c r="Y157"/>
  <c r="K157"/>
  <c r="Y156"/>
  <c r="K156"/>
  <c r="K155"/>
  <c r="X150"/>
  <c r="W150"/>
  <c r="V150"/>
  <c r="U150"/>
  <c r="T150"/>
  <c r="Y150" s="1"/>
  <c r="Y149"/>
  <c r="Y148"/>
  <c r="Y147"/>
  <c r="Y146"/>
  <c r="Y145"/>
  <c r="Y144"/>
  <c r="Y143"/>
  <c r="Y142"/>
  <c r="Y141"/>
  <c r="X138"/>
  <c r="W138"/>
  <c r="V138"/>
  <c r="U138"/>
  <c r="T138"/>
  <c r="Y137"/>
  <c r="Y136"/>
  <c r="J136"/>
  <c r="I136"/>
  <c r="H136"/>
  <c r="G136"/>
  <c r="F136"/>
  <c r="E136"/>
  <c r="D136"/>
  <c r="C136"/>
  <c r="Y135"/>
  <c r="K135"/>
  <c r="Y134"/>
  <c r="K134"/>
  <c r="Y133"/>
  <c r="K133"/>
  <c r="Y132"/>
  <c r="K132"/>
  <c r="M135" s="1"/>
  <c r="Y131"/>
  <c r="K131"/>
  <c r="Y130"/>
  <c r="K130"/>
  <c r="Y129"/>
  <c r="K129"/>
  <c r="K128"/>
  <c r="K127"/>
  <c r="M130" s="1"/>
  <c r="M136" s="1"/>
  <c r="K126"/>
  <c r="X125"/>
  <c r="W125"/>
  <c r="V125"/>
  <c r="Y125" s="1"/>
  <c r="U125"/>
  <c r="T125"/>
  <c r="K125"/>
  <c r="Y124"/>
  <c r="K124"/>
  <c r="Y123"/>
  <c r="K123"/>
  <c r="Y122"/>
  <c r="K122"/>
  <c r="Y121"/>
  <c r="K121"/>
  <c r="Y120"/>
  <c r="K120"/>
  <c r="Y119"/>
  <c r="K119"/>
  <c r="Y118"/>
  <c r="K118"/>
  <c r="Y117"/>
  <c r="K117"/>
  <c r="K136" s="1"/>
  <c r="Y116"/>
  <c r="K116"/>
  <c r="K115"/>
  <c r="X106"/>
  <c r="W106"/>
  <c r="V106"/>
  <c r="U106"/>
  <c r="Y106"/>
  <c r="T106"/>
  <c r="Y105"/>
  <c r="Y104"/>
  <c r="Y103"/>
  <c r="Y102"/>
  <c r="Y101"/>
  <c r="Y100"/>
  <c r="Y99"/>
  <c r="Y98"/>
  <c r="Y97"/>
  <c r="X94"/>
  <c r="W94"/>
  <c r="V94"/>
  <c r="U94"/>
  <c r="T94"/>
  <c r="Y94"/>
  <c r="Y93"/>
  <c r="Y92"/>
  <c r="Y91"/>
  <c r="Y90"/>
  <c r="Y89"/>
  <c r="Y88"/>
  <c r="J88"/>
  <c r="I88"/>
  <c r="H88"/>
  <c r="G88"/>
  <c r="F88"/>
  <c r="E88"/>
  <c r="K88" s="1"/>
  <c r="D88"/>
  <c r="C88"/>
  <c r="Y87"/>
  <c r="K87"/>
  <c r="Y86"/>
  <c r="K86"/>
  <c r="Y85"/>
  <c r="K85"/>
  <c r="K84"/>
  <c r="K83"/>
  <c r="M87"/>
  <c r="K82"/>
  <c r="X81"/>
  <c r="W81"/>
  <c r="V81"/>
  <c r="U81"/>
  <c r="Y81" s="1"/>
  <c r="T81"/>
  <c r="K81"/>
  <c r="Y80"/>
  <c r="K80"/>
  <c r="Y79"/>
  <c r="K79"/>
  <c r="Y78"/>
  <c r="K78"/>
  <c r="M82" s="1"/>
  <c r="Y77"/>
  <c r="K77"/>
  <c r="Y76"/>
  <c r="K76"/>
  <c r="M77" s="1"/>
  <c r="M88" s="1"/>
  <c r="Y75"/>
  <c r="K75"/>
  <c r="Y74"/>
  <c r="K74"/>
  <c r="Y73"/>
  <c r="K73"/>
  <c r="Y72"/>
  <c r="K72"/>
  <c r="K71"/>
  <c r="X65"/>
  <c r="W65"/>
  <c r="Y65" s="1"/>
  <c r="V65"/>
  <c r="U65"/>
  <c r="T65"/>
  <c r="Y64"/>
  <c r="Y63"/>
  <c r="Y62"/>
  <c r="Y61"/>
  <c r="Y60"/>
  <c r="Y59"/>
  <c r="J56"/>
  <c r="I56"/>
  <c r="H56"/>
  <c r="G56"/>
  <c r="F56"/>
  <c r="E56"/>
  <c r="D56"/>
  <c r="C56"/>
  <c r="X55"/>
  <c r="W55"/>
  <c r="V55"/>
  <c r="U55"/>
  <c r="T55"/>
  <c r="K55"/>
  <c r="Y54"/>
  <c r="K54"/>
  <c r="Y53"/>
  <c r="K53"/>
  <c r="Y52"/>
  <c r="K52"/>
  <c r="Y51"/>
  <c r="K51"/>
  <c r="Y50"/>
  <c r="K50"/>
  <c r="Y49"/>
  <c r="K49"/>
  <c r="K48"/>
  <c r="M48" s="1"/>
  <c r="M56" s="1"/>
  <c r="K47"/>
  <c r="K46"/>
  <c r="X45"/>
  <c r="W45"/>
  <c r="V45"/>
  <c r="U45"/>
  <c r="T45"/>
  <c r="Y45" s="1"/>
  <c r="K45"/>
  <c r="Y44"/>
  <c r="K44"/>
  <c r="Y43"/>
  <c r="K43"/>
  <c r="Y42"/>
  <c r="K42"/>
  <c r="Y41"/>
  <c r="K41"/>
  <c r="Y40"/>
  <c r="K40"/>
  <c r="Y39"/>
  <c r="K39"/>
  <c r="K38"/>
  <c r="X649"/>
  <c r="V678"/>
  <c r="Y55"/>
  <c r="Y363"/>
  <c r="W491"/>
  <c r="W620"/>
  <c r="W678"/>
  <c r="Y639"/>
  <c r="M53"/>
  <c r="Y270"/>
  <c r="M292"/>
  <c r="Y327"/>
  <c r="Y505"/>
  <c r="W617"/>
  <c r="X647"/>
  <c r="Y677"/>
  <c r="W641"/>
  <c r="M208"/>
  <c r="M219" s="1"/>
  <c r="L513"/>
  <c r="J701"/>
  <c r="L701"/>
  <c r="Y762"/>
  <c r="X611"/>
  <c r="K56"/>
  <c r="Y352"/>
  <c r="Y445"/>
  <c r="Y579"/>
  <c r="V620"/>
  <c r="T619"/>
  <c r="W650"/>
  <c r="W653" s="1"/>
  <c r="T647"/>
  <c r="U678"/>
  <c r="Y773"/>
  <c r="V621"/>
  <c r="V611"/>
  <c r="U649"/>
  <c r="Y637"/>
  <c r="Y607"/>
  <c r="Y138"/>
  <c r="J440"/>
  <c r="J588"/>
  <c r="Y609"/>
  <c r="Z674"/>
  <c r="Z678" s="1"/>
  <c r="Y703"/>
  <c r="Y751"/>
  <c r="Y29" l="1"/>
  <c r="Y19"/>
  <c r="Y9"/>
  <c r="T653"/>
  <c r="Z619"/>
  <c r="Y619"/>
  <c r="U623"/>
  <c r="Y650"/>
  <c r="Y752"/>
  <c r="X653"/>
  <c r="L404"/>
  <c r="X623"/>
  <c r="Z705"/>
  <c r="Z622"/>
  <c r="Y622"/>
  <c r="Z651"/>
  <c r="Y651"/>
  <c r="Y647"/>
  <c r="L375"/>
  <c r="Y491"/>
  <c r="Y610"/>
  <c r="T705"/>
  <c r="T678"/>
  <c r="V649"/>
  <c r="V653" s="1"/>
  <c r="Y750"/>
  <c r="Y676"/>
  <c r="J622"/>
  <c r="Y488"/>
  <c r="U611"/>
  <c r="Y644"/>
  <c r="Y675"/>
  <c r="Y678" s="1"/>
  <c r="V647"/>
  <c r="Y614"/>
  <c r="Y617" s="1"/>
  <c r="U650"/>
  <c r="T620"/>
  <c r="W611"/>
  <c r="U652"/>
  <c r="Y652" s="1"/>
  <c r="Y761"/>
  <c r="Y763" s="1"/>
  <c r="T641"/>
  <c r="Y704"/>
  <c r="Y638"/>
  <c r="Y641" s="1"/>
  <c r="U705"/>
  <c r="T621"/>
  <c r="Y608"/>
  <c r="Y611" s="1"/>
  <c r="Y701"/>
  <c r="U491"/>
  <c r="Y621" l="1"/>
  <c r="Z621"/>
  <c r="T623"/>
  <c r="Y620"/>
  <c r="Y623" s="1"/>
  <c r="Z620"/>
  <c r="Y705"/>
  <c r="Z652"/>
  <c r="Z649"/>
  <c r="Z653" s="1"/>
  <c r="U653"/>
  <c r="Z650"/>
  <c r="Y649"/>
  <c r="Y653" s="1"/>
  <c r="Z623"/>
</calcChain>
</file>

<file path=xl/comments1.xml><?xml version="1.0" encoding="utf-8"?>
<comments xmlns="http://schemas.openxmlformats.org/spreadsheetml/2006/main">
  <authors>
    <author>update</author>
  </authors>
  <commentList>
    <comment ref="I16" authorId="0">
      <text>
        <r>
          <rPr>
            <b/>
            <sz val="8"/>
            <color indexed="81"/>
            <rFont val="Tahoma"/>
            <family val="2"/>
          </rPr>
          <t>TTCN included</t>
        </r>
      </text>
    </comment>
    <comment ref="I56" authorId="0">
      <text>
        <r>
          <rPr>
            <b/>
            <sz val="8"/>
            <color indexed="81"/>
            <rFont val="Tahoma"/>
            <family val="2"/>
          </rPr>
          <t>TTCN included</t>
        </r>
      </text>
    </comment>
    <comment ref="I88" authorId="0">
      <text>
        <r>
          <rPr>
            <b/>
            <sz val="8"/>
            <color indexed="81"/>
            <rFont val="Tahoma"/>
            <family val="2"/>
          </rPr>
          <t>TTCN included</t>
        </r>
      </text>
    </comment>
    <comment ref="I136" authorId="0">
      <text>
        <r>
          <rPr>
            <b/>
            <sz val="8"/>
            <color indexed="81"/>
            <rFont val="Tahoma"/>
            <family val="2"/>
          </rPr>
          <t>TTCN included</t>
        </r>
      </text>
    </comment>
    <comment ref="I179" authorId="0">
      <text>
        <r>
          <rPr>
            <b/>
            <sz val="8"/>
            <color indexed="81"/>
            <rFont val="Tahoma"/>
            <family val="2"/>
          </rPr>
          <t>TTCN included</t>
        </r>
      </text>
    </comment>
    <comment ref="I219" authorId="0">
      <text>
        <r>
          <rPr>
            <b/>
            <sz val="8"/>
            <color indexed="81"/>
            <rFont val="Tahoma"/>
            <family val="2"/>
          </rPr>
          <t>TTCN included</t>
        </r>
      </text>
    </comment>
    <comment ref="I251" authorId="0">
      <text>
        <r>
          <rPr>
            <b/>
            <sz val="8"/>
            <color indexed="81"/>
            <rFont val="Tahoma"/>
            <family val="2"/>
          </rPr>
          <t>TTCN included</t>
        </r>
      </text>
    </comment>
    <comment ref="I293" authorId="0">
      <text>
        <r>
          <rPr>
            <b/>
            <sz val="8"/>
            <color indexed="81"/>
            <rFont val="Tahoma"/>
            <family val="2"/>
          </rPr>
          <t>TTCN included</t>
        </r>
      </text>
    </comment>
    <comment ref="I335" authorId="0">
      <text>
        <r>
          <rPr>
            <b/>
            <sz val="8"/>
            <color indexed="81"/>
            <rFont val="Tahoma"/>
            <family val="2"/>
          </rPr>
          <t>TTCN included</t>
        </r>
      </text>
    </comment>
    <comment ref="I375" authorId="0">
      <text>
        <r>
          <rPr>
            <b/>
            <sz val="8"/>
            <color indexed="81"/>
            <rFont val="Tahoma"/>
            <family val="2"/>
          </rPr>
          <t>TTCN included</t>
        </r>
      </text>
    </comment>
    <comment ref="I404" authorId="0">
      <text>
        <r>
          <rPr>
            <b/>
            <sz val="8"/>
            <color indexed="81"/>
            <rFont val="Tahoma"/>
            <family val="2"/>
          </rPr>
          <t>TTCN included</t>
        </r>
      </text>
    </comment>
    <comment ref="I440" authorId="0">
      <text>
        <r>
          <rPr>
            <b/>
            <sz val="8"/>
            <color indexed="81"/>
            <rFont val="Tahoma"/>
            <family val="2"/>
          </rPr>
          <t>TTCN included</t>
        </r>
      </text>
    </comment>
    <comment ref="I481" authorId="0">
      <text>
        <r>
          <rPr>
            <b/>
            <sz val="8"/>
            <color indexed="81"/>
            <rFont val="Tahoma"/>
            <family val="2"/>
          </rPr>
          <t>TTCN included</t>
        </r>
      </text>
    </comment>
  </commentList>
</comments>
</file>

<file path=xl/comments2.xml><?xml version="1.0" encoding="utf-8"?>
<comments xmlns="http://schemas.openxmlformats.org/spreadsheetml/2006/main">
  <authors>
    <author>update</author>
  </authors>
  <commentList>
    <comment ref="D1" authorId="0">
      <text>
        <r>
          <rPr>
            <b/>
            <sz val="10"/>
            <color indexed="81"/>
            <rFont val="Arial"/>
            <family val="2"/>
          </rPr>
          <t>automatically flagged:
- status reports:
   - submitted after Tue 03.03.15 17:00 CET
   - change of target date for RAN1/2/3/4 WIs/SIs
   - change of time budget allocation
- WG CR packages:
   - submitted after Sat 07.03.15 noon CET
others require individually flagging
if not flagged: no presentation, status already in skeleton report</t>
        </r>
      </text>
    </comment>
  </commentList>
</comments>
</file>

<file path=xl/sharedStrings.xml><?xml version="1.0" encoding="utf-8"?>
<sst xmlns="http://schemas.openxmlformats.org/spreadsheetml/2006/main" count="23573" uniqueCount="5084">
  <si>
    <t>Available</t>
  </si>
  <si>
    <t>Late</t>
  </si>
  <si>
    <t>status</t>
  </si>
  <si>
    <t>Flag</t>
  </si>
  <si>
    <t>Agenda item</t>
  </si>
  <si>
    <t>Tdoc</t>
  </si>
  <si>
    <t>Source</t>
  </si>
  <si>
    <t>Type</t>
  </si>
  <si>
    <t>Spec</t>
  </si>
  <si>
    <t>CR #
or LS link</t>
  </si>
  <si>
    <t>rev</t>
  </si>
  <si>
    <t>cat</t>
  </si>
  <si>
    <t>REL</t>
  </si>
  <si>
    <t>SI/WI</t>
  </si>
  <si>
    <t>further information</t>
  </si>
  <si>
    <t>related Tdoc</t>
  </si>
  <si>
    <t>system</t>
  </si>
  <si>
    <t>topics</t>
  </si>
  <si>
    <t>Yes,
No</t>
  </si>
  <si>
    <t>withdrawn, not treated, noted, revised, approved, postponed</t>
  </si>
  <si>
    <r>
      <t>FLAG M:</t>
    </r>
    <r>
      <rPr>
        <sz val="10"/>
        <rFont val="Arial"/>
        <family val="2"/>
      </rPr>
      <t xml:space="preserve"> flagged by MCC;
</t>
    </r>
    <r>
      <rPr>
        <b/>
        <sz val="10"/>
        <rFont val="Arial"/>
        <family val="2"/>
      </rPr>
      <t>FLAG D:</t>
    </r>
    <r>
      <rPr>
        <sz val="10"/>
        <rFont val="Arial"/>
        <family val="2"/>
      </rPr>
      <t xml:space="preserve"> flagged by delegate;
</t>
    </r>
    <r>
      <rPr>
        <b/>
        <sz val="10"/>
        <rFont val="Arial"/>
        <family val="2"/>
      </rPr>
      <t>FLAG T:</t>
    </r>
    <r>
      <rPr>
        <sz val="10"/>
        <rFont val="Arial"/>
        <family val="2"/>
      </rPr>
      <t xml:space="preserve"> target date/TU change;
</t>
    </r>
    <r>
      <rPr>
        <b/>
        <sz val="10"/>
        <rFont val="Arial"/>
        <family val="2"/>
      </rPr>
      <t>FLAG S:</t>
    </r>
    <r>
      <rPr>
        <sz val="10"/>
        <rFont val="Arial"/>
        <family val="2"/>
      </rPr>
      <t xml:space="preserve"> late submission</t>
    </r>
  </si>
  <si>
    <t>-</t>
  </si>
  <si>
    <t>Agenda,
Report,
LSin, LSout,
CR,
TR, TS,
Disc (for discussion &amp; decision),
Info (for background information),
Template,
WID, SID, ExReq,
Workplan, ToR</t>
  </si>
  <si>
    <r>
      <t>set</t>
    </r>
    <r>
      <rPr>
        <sz val="10"/>
        <rFont val="Arial"/>
        <family val="2"/>
      </rPr>
      <t xml:space="preserve">: if multiple CRs included; </t>
    </r>
    <r>
      <rPr>
        <b/>
        <sz val="10"/>
        <rFont val="Arial"/>
        <family val="2"/>
      </rPr>
      <t>new</t>
    </r>
    <r>
      <rPr>
        <sz val="10"/>
        <rFont val="Arial"/>
        <family val="2"/>
      </rPr>
      <t xml:space="preserve">: new WID/SID; </t>
    </r>
    <r>
      <rPr>
        <b/>
        <sz val="10"/>
        <rFont val="Arial"/>
        <family val="2"/>
      </rPr>
      <t>rev</t>
    </r>
    <r>
      <rPr>
        <sz val="10"/>
        <rFont val="Arial"/>
        <family val="2"/>
      </rPr>
      <t>: updated WID/SID;</t>
    </r>
    <r>
      <rPr>
        <b/>
        <sz val="10"/>
        <rFont val="Arial"/>
        <family val="2"/>
      </rPr>
      <t/>
    </r>
  </si>
  <si>
    <t>set: if all CRs to the same spec; LSxx: to link LSs;
for new WIs/SIs: leading WG</t>
  </si>
  <si>
    <t>acronym</t>
  </si>
  <si>
    <t>Yes</t>
  </si>
  <si>
    <t>RAN chairman (Qualcomm)</t>
  </si>
  <si>
    <t>Agenda</t>
  </si>
  <si>
    <t>ETSI MCC</t>
  </si>
  <si>
    <t>Report</t>
  </si>
  <si>
    <t>No</t>
  </si>
  <si>
    <t>07.1: ITU-R Ad hoc: Status report</t>
  </si>
  <si>
    <t>Status Report ITU-R Ad hoc</t>
  </si>
  <si>
    <t>ITU-R Ad hoc Contact (Telecom Italia)</t>
  </si>
  <si>
    <t>08.1.1: RAN1: Report including report on actions required from the previous meeting</t>
  </si>
  <si>
    <t>Status Report RAN WG1</t>
  </si>
  <si>
    <t>RAN1 chairman (NTT DOCOMO)</t>
  </si>
  <si>
    <t>List of CRs from RAN WG1</t>
  </si>
  <si>
    <t>Info</t>
  </si>
  <si>
    <t>08.2.1: RAN2: Report including report on actions required from the previous meeting</t>
  </si>
  <si>
    <t>Status Report RAN WG2</t>
  </si>
  <si>
    <t>RAN2 chairman (Ericsson)</t>
  </si>
  <si>
    <t>List of CRs from RAN WG2</t>
  </si>
  <si>
    <t>08.3.1: RAN3: Report including report on actions required from the previous meeting</t>
  </si>
  <si>
    <t>Status Report RAN WG3</t>
  </si>
  <si>
    <t>RAN3 chairman (Huawei)</t>
  </si>
  <si>
    <t>List of CRs from RAN WG3</t>
  </si>
  <si>
    <t>08.4.1: RAN4: Report from RAN WG4 including report on actions required from the previous meeting</t>
  </si>
  <si>
    <t>Status Report RAN WG4</t>
  </si>
  <si>
    <t>RAN4 chairman (Nokia Networks)</t>
  </si>
  <si>
    <t>List of CRs from RAN WG4</t>
  </si>
  <si>
    <t>FLAG M</t>
  </si>
  <si>
    <t>Status Report of RAN4 CA WIs</t>
  </si>
  <si>
    <t>08.5.1: RAN5: Report including report on actions required from the previous meeting</t>
  </si>
  <si>
    <t>Status Report RAN WG5</t>
  </si>
  <si>
    <t>RAN5 Chairman (Sprint)</t>
  </si>
  <si>
    <t>List of CRs from RAN WG5</t>
  </si>
  <si>
    <t>Status Report MCC TF160 (for approval)</t>
  </si>
  <si>
    <t>ETSI MCC TF160 Leader</t>
  </si>
  <si>
    <t>18.: Project management</t>
  </si>
  <si>
    <t>Workplan</t>
  </si>
  <si>
    <t>3GPP Support Team Report</t>
  </si>
  <si>
    <t>06.2: LSs from TSG SA, TSG CT, TSG GERAN</t>
  </si>
  <si>
    <t>SA</t>
  </si>
  <si>
    <t>LSin</t>
  </si>
  <si>
    <t>REL-13</t>
  </si>
  <si>
    <t>MCPTT</t>
  </si>
  <si>
    <t>REL-11</t>
  </si>
  <si>
    <t>SA2</t>
  </si>
  <si>
    <t>CR</t>
  </si>
  <si>
    <t>Cat</t>
  </si>
  <si>
    <t>Rev</t>
  </si>
  <si>
    <t>Phase</t>
  </si>
  <si>
    <t>Plenary doc</t>
  </si>
  <si>
    <t>WG doc</t>
  </si>
  <si>
    <t>TSG status</t>
  </si>
  <si>
    <t>Subject</t>
  </si>
  <si>
    <t>CR written to</t>
  </si>
  <si>
    <t>Resulting vers</t>
  </si>
  <si>
    <t>WG</t>
  </si>
  <si>
    <t>Workitem</t>
  </si>
  <si>
    <t>Meeting-1st-Level</t>
  </si>
  <si>
    <t>03.: Approval of the Agenda</t>
  </si>
  <si>
    <t>Title</t>
  </si>
  <si>
    <t>Draft report of RAN #66 held in Maui, USA, 08.12.-11.12.2014</t>
  </si>
  <si>
    <t>Agenda for RAN #67 held in Shanghai, China, 09.03.-12.03.2015</t>
  </si>
  <si>
    <t>RP-150001</t>
  </si>
  <si>
    <t>RP-150002</t>
  </si>
  <si>
    <t>RP-150003</t>
  </si>
  <si>
    <t>04.: Approval of the meeting report of TSG-RAN #66</t>
  </si>
  <si>
    <t>RP-150004</t>
  </si>
  <si>
    <t>RP-150005</t>
  </si>
  <si>
    <t>RP-150006</t>
  </si>
  <si>
    <t>RP-150007</t>
  </si>
  <si>
    <t>RP-150008</t>
  </si>
  <si>
    <t>RP-150009</t>
  </si>
  <si>
    <t>RP-150010</t>
  </si>
  <si>
    <t>RP-150011</t>
  </si>
  <si>
    <t>RP-150012</t>
  </si>
  <si>
    <t>RP-150013</t>
  </si>
  <si>
    <t>RP-150014</t>
  </si>
  <si>
    <t>RP-150015</t>
  </si>
  <si>
    <t>RP-150016</t>
  </si>
  <si>
    <t>RP-150017</t>
  </si>
  <si>
    <t>RP-150018</t>
  </si>
  <si>
    <t>MCC: Instead of separate SRs for each CA WI, RAN4 provides a single spreadsheet for REL-12/REL-13 CA WIs tracking completion level, target date and any other essential information.</t>
  </si>
  <si>
    <t>3GPP Work Plan review at Plenary #67 (pre-TSG version)</t>
  </si>
  <si>
    <t>RP-150019</t>
  </si>
  <si>
    <t>RP-150020</t>
  </si>
  <si>
    <t>RP-150021</t>
  </si>
  <si>
    <t>RP-150022</t>
  </si>
  <si>
    <t>RP-150023</t>
  </si>
  <si>
    <t>RP-150024</t>
  </si>
  <si>
    <t>RP-150025</t>
  </si>
  <si>
    <t>RP-150026</t>
  </si>
  <si>
    <t>RP-150027</t>
  </si>
  <si>
    <t>RP-150028</t>
  </si>
  <si>
    <t>RP-150029</t>
  </si>
  <si>
    <t>RP-150030</t>
  </si>
  <si>
    <t>RP-150031</t>
  </si>
  <si>
    <t>RP-150032</t>
  </si>
  <si>
    <t>RP-150033</t>
  </si>
  <si>
    <t>RP-150034</t>
  </si>
  <si>
    <t>RP-150035</t>
  </si>
  <si>
    <t>RP-150036</t>
  </si>
  <si>
    <t>RP-150037</t>
  </si>
  <si>
    <t>RP-150038</t>
  </si>
  <si>
    <t>RP-150039</t>
  </si>
  <si>
    <t>RP-150040</t>
  </si>
  <si>
    <t>RP-150041</t>
  </si>
  <si>
    <t>RP-150042</t>
  </si>
  <si>
    <t>RP-150043</t>
  </si>
  <si>
    <t>RP-150044</t>
  </si>
  <si>
    <t>RP-150045</t>
  </si>
  <si>
    <t>RP-150046</t>
  </si>
  <si>
    <t>RP-150047</t>
  </si>
  <si>
    <t>RP-150048</t>
  </si>
  <si>
    <t>RP-150049</t>
  </si>
  <si>
    <t>RP-150050</t>
  </si>
  <si>
    <t>RP-150051</t>
  </si>
  <si>
    <t>RP-150052</t>
  </si>
  <si>
    <t>RP-150053</t>
  </si>
  <si>
    <t>RP-150054</t>
  </si>
  <si>
    <t>RP-150055</t>
  </si>
  <si>
    <t>RP-150056</t>
  </si>
  <si>
    <t>RP-150057</t>
  </si>
  <si>
    <t>RP-150058</t>
  </si>
  <si>
    <t>RP-150059</t>
  </si>
  <si>
    <t>reserved</t>
  </si>
  <si>
    <t>S6-150076</t>
  </si>
  <si>
    <t>SP-140884</t>
  </si>
  <si>
    <t>NGMN</t>
  </si>
  <si>
    <t>ETSI TC RRS</t>
  </si>
  <si>
    <t>ETSI TC RRS(14)028019r1</t>
  </si>
  <si>
    <t>LS on public safety discovery (S2-150691; to: RAN1, RAN2, SA3, RAN; cc: -; contact: Qualcomm)</t>
  </si>
  <si>
    <t>SA6</t>
  </si>
  <si>
    <t>LS on support for ProSe one-to-one communication in Release 13 (S6-150076; to: RAN2; cc: SA2, RAN; contact: General Dynamics)</t>
  </si>
  <si>
    <t>LS on Establishment of new working group TSG SA WG6 (SP-140884; to: OMA, ETSI TC TCCE, 3GPP TSG CT, SA2, SA6, ATIS; cc: TCCA, PCG, RAN, CT1, CT3, CT4, CT6, SA1, SA3, SA4, SA5; contact: SA6 convener)</t>
  </si>
  <si>
    <t xml:space="preserve">06.1: LSs from Groups outside 3GPP
</t>
  </si>
  <si>
    <t>LS on Licensed Shared Access (LSA) related Activities in TC RRS (ETSI TC RRS(14)028019r1; to: SA; cc: RAN, SA5; contact: Intel)</t>
  </si>
  <si>
    <t>NGMN_LS_141223</t>
  </si>
  <si>
    <t>LS on NGMN’s 5G Initiative (2nd LS) (NGMN_LS_141223; to: SA, RAN, CT; cc: -; contact: NGMN Office)</t>
  </si>
  <si>
    <t>IEEE 802 LMSC</t>
  </si>
  <si>
    <t>FS_LTE_LAA</t>
  </si>
  <si>
    <t>LS regarding coexistence of Licensed Assisted Access (LAA) and IEEE 802 (IEEE_802_LMSC_150202; to: RAN; cc: RAN1, IEEE 802, IEEE 802.19; contact: Chairman IEEE 802 LMSC)</t>
  </si>
  <si>
    <t>ATIS COAST SYNC</t>
  </si>
  <si>
    <t>ATIS_COAST_SYNC_150122_00007</t>
  </si>
  <si>
    <t>LS on Request for information sharing between ATIS COAST SYNC and 3GPP RAN on timing requirements for wireless base stations in the United States (ATIS_COAST_SYNC_150122_00007; to: RAN; cc: ATIS; contact: AT&amp;T)</t>
  </si>
  <si>
    <t>RAN chair's presentation on "3GPP &amp; unlicensed spectrum" at IEEE 802 Interim Session, 11-16.01.2015, Atlanta, USA</t>
  </si>
  <si>
    <t>compare LSin RP-150024</t>
  </si>
  <si>
    <t>LS01</t>
  </si>
  <si>
    <t>Disc</t>
  </si>
  <si>
    <t>Getting ready for "5G"</t>
  </si>
  <si>
    <t>05.3: Reports from other meetings</t>
  </si>
  <si>
    <t>LS regarding CTIA MIMO OTA Test Plan Development (CTIA_LS_150203; to: RAN4, RAN5; cc: RAN; contact: AT&amp;T)</t>
  </si>
  <si>
    <t>CTIA_LS_150203</t>
  </si>
  <si>
    <t>Reply LS to RP-142316 on OTA Test Requirement Work Plan (CTIA_LS_150202; to: RAN; cc: RAN4; contact: Spirent)</t>
  </si>
  <si>
    <t>CTIA_LS_150202, RP-142316</t>
  </si>
  <si>
    <t>CTIA OTA WG</t>
  </si>
  <si>
    <t>CTIA MOSG</t>
  </si>
  <si>
    <t>ITU-R WP5D</t>
  </si>
  <si>
    <t>LS on current implementation of 700 MHz bandplan with 3GPP specification (ITU-R WP5D/TEMP/567; to: RAN4, RAN; cc: -; contact: ITU-R SG5 Counselor)</t>
  </si>
  <si>
    <t>LTE_DL_FDD700, LTE_APAC700</t>
  </si>
  <si>
    <t>Late: Tdoc requested after 27.02.15 17:00 CET or submitted after 03.03.15 17:00 CET (07.03.15 noon CET for CR packs)</t>
  </si>
  <si>
    <t>RAN #66</t>
  </si>
  <si>
    <t>all CRs</t>
  </si>
  <si>
    <t>Approved CRs</t>
  </si>
  <si>
    <t>approved RAN1</t>
  </si>
  <si>
    <t>approved RAN2</t>
  </si>
  <si>
    <t>approved RAN3</t>
  </si>
  <si>
    <t>approved RAN4</t>
  </si>
  <si>
    <t>approved RAN5</t>
  </si>
  <si>
    <t>approved RAN</t>
  </si>
  <si>
    <t>sum approved</t>
  </si>
  <si>
    <t>approved
RAN #66 per REL</t>
  </si>
  <si>
    <t>approved CRs
without cat.A</t>
  </si>
  <si>
    <t>RAN #65</t>
  </si>
  <si>
    <t>Rel-8</t>
  </si>
  <si>
    <t>F</t>
  </si>
  <si>
    <t>total approved</t>
  </si>
  <si>
    <t>RAN1</t>
  </si>
  <si>
    <t>RAN2</t>
  </si>
  <si>
    <t>RAN3</t>
  </si>
  <si>
    <t>RAN4</t>
  </si>
  <si>
    <t>RAN5</t>
  </si>
  <si>
    <t>RAN</t>
  </si>
  <si>
    <t>REL: RAN1-4</t>
  </si>
  <si>
    <t>Rel-9</t>
  </si>
  <si>
    <t>A</t>
  </si>
  <si>
    <t>REL-8</t>
  </si>
  <si>
    <t>testing: RAN5</t>
  </si>
  <si>
    <t>REL-9</t>
  </si>
  <si>
    <t>Rel-10</t>
  </si>
  <si>
    <t>REL-10</t>
  </si>
  <si>
    <t>Release</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</si>
  <si>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</si>
  <si>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</si>
  <si>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</si>
  <si>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</si>
  <si>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</si>
  <si>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</si>
  <si>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</si>
  <si>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</si>
  <si>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</si>
  <si>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</si>
  <si>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</si>
  <si>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</si>
  <si>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</si>
  <si>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</si>
  <si>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</si>
  <si>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</si>
  <si>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</si>
  <si>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</si>
  <si>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</si>
  <si>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</si>
  <si>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</si>
  <si>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</si>
  <si>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B</t>
  </si>
  <si>
    <t>Rel-4 Testing</t>
  </si>
  <si>
    <t>C</t>
  </si>
  <si>
    <t>REL-12</t>
  </si>
  <si>
    <t>Rel-5 Testing</t>
  </si>
  <si>
    <t>Rel-6 Testing</t>
  </si>
  <si>
    <t>Rel-11</t>
  </si>
  <si>
    <t>Rel-7 Testing</t>
  </si>
  <si>
    <t>Rel-8 RAN5 Testing</t>
  </si>
  <si>
    <t>Rel-9 RAN5 Testing</t>
  </si>
  <si>
    <t>cat.A approved</t>
  </si>
  <si>
    <t>Rel-4 RAN1-4</t>
  </si>
  <si>
    <t>Rel-12</t>
  </si>
  <si>
    <t>Rel-5 RAN1-4</t>
  </si>
  <si>
    <t>Rel-6 RAN1-4</t>
  </si>
  <si>
    <t>Rel-7 RAN1-4</t>
  </si>
  <si>
    <t>D</t>
  </si>
  <si>
    <t>sum</t>
  </si>
  <si>
    <t>RAN #43</t>
  </si>
  <si>
    <t>RAN#65</t>
  </si>
  <si>
    <t>total excl. cat.A</t>
  </si>
  <si>
    <t>RAN without RAN5</t>
  </si>
  <si>
    <t>Rel-8 RAN1-4</t>
  </si>
  <si>
    <t>Rel-9 RAN1-4</t>
  </si>
  <si>
    <t>Rel-10 RAN1-4</t>
  </si>
  <si>
    <t>Rel-10 RAN5 Testing</t>
  </si>
  <si>
    <t>Rel-11 RAN1-4</t>
  </si>
  <si>
    <t>Rel-11 RAN5 Testing</t>
  </si>
  <si>
    <t>Rel-12 RAN1-4</t>
  </si>
  <si>
    <t>Rel-12 RAN5 Testing</t>
  </si>
  <si>
    <t>Rel-13 RAN1-4</t>
  </si>
  <si>
    <t>approved
RAN #65 per REL</t>
  </si>
  <si>
    <t>REL-4</t>
  </si>
  <si>
    <t>REL-5</t>
  </si>
  <si>
    <t>REL-6</t>
  </si>
  <si>
    <t>REL-7</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</si>
  <si>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</si>
  <si>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</si>
  <si>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</si>
  <si>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</si>
  <si>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</si>
  <si>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</si>
  <si>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</si>
  <si>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</si>
  <si>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</si>
  <si>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</si>
  <si>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</si>
  <si>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</si>
  <si>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</si>
  <si>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</si>
  <si>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</si>
  <si>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</si>
  <si>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</si>
  <si>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</si>
  <si>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</si>
  <si>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</si>
  <si>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34.229-3</t>
  </si>
  <si>
    <t>1x REL-9</t>
  </si>
  <si>
    <t>LTE</t>
  </si>
  <si>
    <t>36.523-3</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</si>
  <si>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</si>
  <si>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</si>
  <si>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</si>
  <si>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</si>
  <si>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</si>
  <si>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</si>
  <si>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</si>
  <si>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</si>
  <si>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</si>
  <si>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</si>
  <si>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</si>
  <si>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</si>
  <si>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</si>
  <si>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</si>
  <si>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</si>
  <si>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</si>
  <si>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</si>
  <si>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</si>
  <si>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</si>
  <si>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</si>
  <si>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</si>
  <si>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</si>
  <si>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</si>
  <si>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</si>
  <si>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</si>
  <si>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</si>
  <si>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</si>
  <si>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</si>
  <si>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</si>
  <si>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</si>
  <si>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</si>
  <si>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
  </si>
  <si>
    <t>RAN #67</t>
  </si>
  <si>
    <t>RP-150060</t>
  </si>
  <si>
    <t>revised</t>
  </si>
  <si>
    <t>RP-150002, RP-150060</t>
  </si>
  <si>
    <t>Report of RAN #66 held in Maui, USA, 08.12.-11.12.2014</t>
  </si>
  <si>
    <t>RP-150002, RP-150003</t>
  </si>
  <si>
    <t>revised in RP-150003</t>
  </si>
  <si>
    <t>revised in RP-150060</t>
  </si>
  <si>
    <t>3GPP Work Plan review at Plenary #67 (past-TSG version)</t>
  </si>
  <si>
    <t>revised in RP-150057</t>
  </si>
  <si>
    <t>LTE_MIMO_OTA-Core</t>
  </si>
  <si>
    <t xml:space="preserve">LS to GCS proponents and transposing organizations on the provision of transposition references and certification C for draft revision 2 of Recommendation ITU-R M.2012 (ITU-R WP5D/TEMP/530; to: RAN, CT, SA, PCG, 3GPP2, ARIB, ATIS, CCSA, ETSI, IEEE, ITRI, TIA, TTA, TTC, WiMAX Forum; cc: -; contact: ITU-R SG5 Counsellor)
</t>
  </si>
  <si>
    <t>TEI13</t>
  </si>
  <si>
    <t>Response LS to S2-150658 on Support of a mix of IPv4 and IPv6 eNBs and Backhauls in eMBMS (R3-150489; to: SA2; cc: CT4, RAN, CT; contact: Alcatel-Lucent)</t>
  </si>
  <si>
    <t>R3-150489, S2-150658</t>
  </si>
  <si>
    <t>06.3: LSs from TSG RAN WG1, WG2, WG3, WG4, WG5, RAN ITU-R ad hoc</t>
  </si>
  <si>
    <t>As corresponding email discussion on the RAN_DRAFTS reflector was not able to conclude, this is an attempt to summarize the situation and to propose a way forward</t>
  </si>
  <si>
    <t>Way forward on LTE Carrier Aggregation WI handling</t>
  </si>
  <si>
    <t>LS to ext. organizations and research entities engaged in "5G" development requesting an update on IMT activities (ITU-R WP5D/TEMP/521(Rev.1); to: RAN, CT, SA, 3GPP2, 4G Americas, 5G Infrastructure Public Private Partnership (Europe), 5G Innovation Centre, APT Wireless Group, Fifth Generation Mobile Communications Promotion Forum (Japan), ARIB, ATIS, CCSA, CDG, ETSI, EU METIS Project, GSMA, IEEE, IMT-2020 Promotion Group (China), ITRI, NGMN, NYU Wireless, TSDSI, TIA, TTA, TTC, UMTS Forum, WiMax Forum, WWRF; cc: -; contact: ITU-R SG5 Counselor)</t>
  </si>
  <si>
    <t>R1-150947</t>
  </si>
  <si>
    <t>R1-150948</t>
  </si>
  <si>
    <t>R2-150703</t>
  </si>
  <si>
    <t>R4-151170</t>
  </si>
  <si>
    <t>LS02</t>
  </si>
  <si>
    <t>Response LS to S2-150691 = RP-150021 on public safety discovery (R1-150948; to: SA2; cc: RAN2, SA3, RAN; contact: Qualcomm)</t>
  </si>
  <si>
    <t>S2-150691, RP-150033</t>
  </si>
  <si>
    <t>LS03</t>
  </si>
  <si>
    <t>LS on LTE Rel-12 UE feature list about RAN2 responsible features (R2-150703; to: RAN; cc: RAN1, RAN4; contact: NTT DOCOMO)</t>
  </si>
  <si>
    <t>LS reply to S6-150076 = RP-150021 on support for ProSe one-to-one communication in Release 13 (R2-150710; to: SA6; cc: SA2, RAN; contact: Intel)</t>
  </si>
  <si>
    <t>R2-150710, RP-150021</t>
  </si>
  <si>
    <t>LS on LTE Rel-12 UE feature list about RAN4 responsible features (R4-151044; to: RAN; cc: RAN1, RAN2; contact: NTT DOCOMO)</t>
  </si>
  <si>
    <t>LTE_D2D_Prox-Core</t>
  </si>
  <si>
    <t>LS on impact of optional preconfigured parameters for D2D out of Network coverage mode (R4-151170; to: RAN1, RAN2, RAN5, SA2, RAN; cc: -; contact: Sprint)</t>
  </si>
  <si>
    <t>RP-15xxxx</t>
  </si>
  <si>
    <t>LS04</t>
  </si>
  <si>
    <t>Response LS to ATIS_COAST_SYNC_150122_00007 = RP-150025 on ATIS COAST SYNC and 3GPP RAN timing requirements for wireless base stations (R4-151239; to: RAN; cc: -; contact: NSN)</t>
  </si>
  <si>
    <t>R4-151239, RP-150025</t>
  </si>
  <si>
    <t>LS05</t>
  </si>
  <si>
    <t>DRAFT Letter to ITU in reply to ITU-R WP5D/TEMP/567 = RP-150028 on CURRENT IMPLEMENTATION OF 700 MHz BANDPLAN WITHIN 3GPP SPECIFICATION (R4-151242; to: RAN; cc: -; contact: Ericsson)</t>
  </si>
  <si>
    <t>LS on LTE Rel-12 UE feature list about RAN1 responsible features (R1-150947; to: RAN; cc: RAN2, RAN4; contact: NTT DOCOMO)</t>
  </si>
  <si>
    <t>eProSe-Ext-SA2</t>
  </si>
  <si>
    <t>LTIin</t>
  </si>
  <si>
    <t>R4-151242, RP-150028, R4-151155</t>
  </si>
  <si>
    <t>ITU-R WP5D/TEMP/534(Rev.1)</t>
  </si>
  <si>
    <t>LS on preliminary draft new Report ITU-R M.[IMT.ABOVE 6 GHz] (ITU-R WP5D/TEMP/534(Rev.1); to: RAN, CT, SA, 3GPP2, 4G Americas, 5G Infrastructure Public Private Partnership (Europe), 5G Innovation Centre, APT Wireless Group, Fifth Generation Mobile Communications Promotion Forum (Japan), ARIB, ATIS, CCSA, CDG, ETSI, EU METIS Project, GSMA, IEEE, IMT-2020 Promotion Group (China), ITRI, NGMN, NYU Wireless, TSDSI, TIA, TTA, TTC, UMTS Forum, WiMax Forum, WWRF; cc: -; contact: ITU-R SG5 Counselor)</t>
  </si>
  <si>
    <t>LTE_UTRA_TRP_TRS-Core</t>
  </si>
  <si>
    <t xml:space="preserve">LS on the detailed work plan, timeline, process and deliverables for the future development of International Mobile Telecommunications (IMT) (ITU-R WP5D/TEMP/577; to: RAN, CT, SA, 3GPP2, 4G Americas, 5G Infrastructure Public Private Partnership (Europe), 5G Innovation Centre, APT Wireless Group, Fifth Generation Mobile Communications Promotion Forum (Japan), ARIB, ATIS, CCSA, CDG, ETSI, EU METIS Project, GSMA, IEEE, IMT-2020 Promotion Group (China), ITRI, NGMN, NYU Wireless, TSDSI, TIA, TTA, TTC, UMTS Forum, WiMax Forum, WWRF; cc: -; contact: ITU-R SG5 Counselor)
</t>
  </si>
  <si>
    <t>RAN5 agreed non TTCN CR(s) under WI Small Technical Enhancements and Improvements for Rel 99 Conformance Testing(TEI_Test)</t>
  </si>
  <si>
    <t>TEI_Test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</si>
  <si>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</si>
  <si>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</si>
  <si>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</si>
  <si>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</si>
  <si>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</si>
  <si>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Rel-8 Conformance Testing(TEI8_Test) (Batch 3)</t>
  </si>
  <si>
    <t>RAN5 agreed non TTCN CR(s) under WI Small Technical Enhancements and Improvements for Rel-9 Conformance Testing(TEI9_Test) (Batch 1)</t>
  </si>
  <si>
    <t>TEI9_Test</t>
  </si>
  <si>
    <t>RAN5 agreed non TTCN CR(s) under WI Small Technical Enhancements and Improvements for Rel-9 Conformance Testing(TEI9_Test) (Batch 2)</t>
  </si>
  <si>
    <t>RAN5 agreed non TTCN CR(s) under WI Small Technical Enhancements and Improvements for Rel-10 Conformance Testing (TEI10_Test) (Batch 1)</t>
  </si>
  <si>
    <t>TEI10_Test</t>
  </si>
  <si>
    <t>RAN5 agreed non TTCN CR(s) under WI Small Technical Enhancements and Improvements for Rel-10 Conformance Testing (TEI10_Test) (Batch 2)</t>
  </si>
  <si>
    <t>RAN5 agreed non TTCN CR(s) under WI Small Technical Enhancements and Improvements for Rel-10 Conformance Testing (TEI10_Test) (Batch 3)</t>
  </si>
  <si>
    <t>CR to 34.123-3: Add new verified and e-mail agreed TTCN test cases in the TC lists in 34.123-3 (prose), Annex A</t>
  </si>
  <si>
    <t>F/B</t>
  </si>
  <si>
    <t>CR to 34.229-3: Add new verified and e-mail agreed TTCN test cases in the TC lists in 34.229-3 (prose), Annex A</t>
  </si>
  <si>
    <t>CR to 36.523-3: Add new verified and e-mail agreed TTCN test cases in the TC lists in 36.523-3 (prose), Annex A</t>
  </si>
  <si>
    <t>CR to 37.751-4: Add new verified and e-mail agreed TTCN test cases in the TC lists in 37.571-4 (prose), Annex A</t>
  </si>
  <si>
    <t>37.571-4</t>
  </si>
  <si>
    <t>Cell_FACH_enh-UEConTest</t>
  </si>
  <si>
    <t>RAN5 agreed non TTCN CR(s) WI UE Conformance Test Aspects – HSDPA Multiflow Data Transmission (HSDPA_MFTX-UEConTest])</t>
  </si>
  <si>
    <t>HSDPA_MFTX-UEConTest</t>
  </si>
  <si>
    <t>RAN5 agreed non TTCN CR(s) WI UE Conformance Test Aspects – Single radio voice call continuity from UTRAN/GERAN to E-UTRAN (rSRVCC-UEConTest)</t>
  </si>
  <si>
    <t>rSRVCC-UEConTest</t>
  </si>
  <si>
    <t>RAN5 agreed non TTCN CR(s) under WI Small Technical Enhancements and Improvements for Rel-11 Conformance Testing (TEI11_Test)</t>
  </si>
  <si>
    <t>TEI11_Test</t>
  </si>
  <si>
    <t>RAN5 agreed non TTCN CR(s) under WI UE Conformance Test Aspects – Further REL-12 Configurations for LTE Advanced Carrier Aggregation (LTE_CA_Rel12-UEConTest)</t>
  </si>
  <si>
    <t>LTE_CA_Rel12-UEConTest</t>
  </si>
  <si>
    <t>RAN5 agreed non TTCN CR(s) under WI UE Conformance Test Aspects – Further Rel-12 Configurations for LTE Advanced Carrier Aggregation with 3DL (LTE_CA_Rel12_3DL-UEConTest)</t>
  </si>
  <si>
    <t>LTE_CA_Rel12_3DL-UEConTest</t>
  </si>
  <si>
    <t>RAN5 agreed non TTCN CR(s) under WI UE Conformance Test Aspects - BeiDou Navigation Satellite System (BDS) Positioning Support for LTE and UMTS (LCS_BDS-UEConTest)</t>
  </si>
  <si>
    <t>LCS_BDS-UEConTest</t>
  </si>
  <si>
    <t>RAN5 agreed non TTCN CR(s) under WI Small Technical Enhancements and Improvements for Rel-12 Conformance Testing (TEI12_Test)</t>
  </si>
  <si>
    <t>TEI12_Test</t>
  </si>
  <si>
    <r>
      <t>CR to 34.123-3: Add new verified and e-mail agreed TTCN test cases in the TC lists in 34.123-3 (</t>
    </r>
    <r>
      <rPr>
        <b/>
        <sz val="10"/>
        <color indexed="8"/>
        <rFont val="Arial"/>
        <family val="2"/>
      </rPr>
      <t>TTCN</t>
    </r>
    <r>
      <rPr>
        <sz val="10"/>
        <color theme="1"/>
        <rFont val="Arial"/>
        <family val="2"/>
      </rPr>
      <t>), Annex A</t>
    </r>
  </si>
  <si>
    <r>
      <t>CR to 34.229-3: Add new verified and e-mail agreed TTCN test cases in the TC lists in 34.229-3 (</t>
    </r>
    <r>
      <rPr>
        <b/>
        <sz val="10"/>
        <color indexed="8"/>
        <rFont val="Arial"/>
        <family val="2"/>
      </rPr>
      <t>TTCN</t>
    </r>
    <r>
      <rPr>
        <sz val="10"/>
        <color theme="1"/>
        <rFont val="Arial"/>
        <family val="2"/>
      </rPr>
      <t>), Annex A</t>
    </r>
  </si>
  <si>
    <r>
      <t>CR to 36.523-3: Add new verified and e-mail agreed TTCN test cases in the TC lists in 36.523-3 (</t>
    </r>
    <r>
      <rPr>
        <b/>
        <sz val="10"/>
        <color indexed="8"/>
        <rFont val="Arial"/>
        <family val="2"/>
      </rPr>
      <t>TTCN</t>
    </r>
    <r>
      <rPr>
        <sz val="10"/>
        <color theme="1"/>
        <rFont val="Arial"/>
        <family val="2"/>
      </rPr>
      <t>), Annex A</t>
    </r>
  </si>
  <si>
    <r>
      <t>CR to 37.571-4: Add new verified and e-mail agreed TTCN test cases in the TC lists in 37.571-4 (</t>
    </r>
    <r>
      <rPr>
        <b/>
        <sz val="10"/>
        <color indexed="8"/>
        <rFont val="Arial"/>
        <family val="2"/>
      </rPr>
      <t>TTCN</t>
    </r>
    <r>
      <rPr>
        <sz val="10"/>
        <color theme="1"/>
        <rFont val="Arial"/>
        <family val="2"/>
      </rPr>
      <t>), Annex A</t>
    </r>
  </si>
  <si>
    <t>set</t>
  </si>
  <si>
    <t>08.5.3: RAN5: Approval of CRs to closed WIs of REL-10 (incl. TEI10_Test) and previous REL</t>
  </si>
  <si>
    <t xml:space="preserve">08.5.4: Approval of CRs to closed WIs of REL-11 (incl. TEI11_Test)
</t>
  </si>
  <si>
    <t>09.2.3: Conf. Test: Open Rel-11 WI: HSDPA Multiflow Data Transmission</t>
  </si>
  <si>
    <t>09.2.2: Conf. Test: Open Rel-11 WI: Further Enhancements to CELL-FACH</t>
  </si>
  <si>
    <t>09.2.4: Conf. Test: Open Rel-11 WI: Single radio voice call continuity from UTRAN/GERAN to E-UTRAN</t>
  </si>
  <si>
    <t>09.2.5: Conf. Test: Open Rel-11 WI: TEI11_Test</t>
  </si>
  <si>
    <t>09.3.1: Conf. Test: Open Rel-12 WI: Further REL-12 Config. for LTE-A CA</t>
  </si>
  <si>
    <t>09.3.2: Conf. Test: Open Rel-12 WI: Further Rel-12 Config. for LTE-A CA for 3DL</t>
  </si>
  <si>
    <t>09.3.3: Conf. Test: Open Rel-12 WI: BDS Positioning Support for LTE and UMTS</t>
  </si>
  <si>
    <t>09.3.6: Conf. Test: Open Rel-12 WI: TEI12_Test</t>
  </si>
  <si>
    <t>Rel-11 CRs from RAN3</t>
  </si>
  <si>
    <t>TEI11</t>
  </si>
  <si>
    <t>Correction of the usage of the MultibandInfoList IE</t>
  </si>
  <si>
    <t>Further EUL enhancements</t>
  </si>
  <si>
    <t>EDCH_enh-Core</t>
  </si>
  <si>
    <t>Add missing new SIB for IncMon</t>
  </si>
  <si>
    <t>25.423</t>
  </si>
  <si>
    <t>LTE_UTRA_IncMon-Core</t>
  </si>
  <si>
    <t>Dual Connectivity for LTE CRs</t>
  </si>
  <si>
    <t>LTE_SC_enh_dualC-Core</t>
  </si>
  <si>
    <t>Correction of reloading PWS alerts</t>
  </si>
  <si>
    <t>36.413</t>
  </si>
  <si>
    <t>REP_WMD-RFR_PWS-Core</t>
  </si>
  <si>
    <t>ProSe CRs</t>
  </si>
  <si>
    <t>Support for eMBMS congestion management, via new procdure</t>
  </si>
  <si>
    <t>36.443</t>
  </si>
  <si>
    <t>GCSE_LTE-MBMS_CM-Core</t>
  </si>
  <si>
    <t>Support for eMBMS congestion management, via MBMS scheduling information procedure</t>
  </si>
  <si>
    <t>TEI12 CRs</t>
  </si>
  <si>
    <t>TEI12</t>
  </si>
  <si>
    <t>08.3.6: RAN3: Approval of CRs to Rel-11 WIs</t>
  </si>
  <si>
    <t xml:space="preserve">08.3.7: RAN3: Approval of linked CR packages led by RAN WG3
</t>
  </si>
  <si>
    <t>10.1: Closed UTRA only related REL-12 WIs</t>
  </si>
  <si>
    <t>10.2: Closed UTRA &amp; LTE related REL-12 WIs</t>
  </si>
  <si>
    <t>10.3: Closed LTE only related REL-12 WIs</t>
  </si>
  <si>
    <t>10.6.5: Open LTE REL-12 WI: LTE Device to Device Proximity Services</t>
  </si>
  <si>
    <t>10.6.8: Open LTE REL-12 WI: Core part: Group Call eMBMS congestion management for LTE</t>
  </si>
  <si>
    <t>0102</t>
  </si>
  <si>
    <t>0101</t>
  </si>
  <si>
    <t>MCC: Technically endorsed by RAN3. Alternative solution to CR0101r1 to complete the WI</t>
  </si>
  <si>
    <t>MCC: Technically endorsed by RAN3. Alternative solution to CR0102 to complete the WI</t>
  </si>
  <si>
    <t>Correction to the implementation of CR 2471r3 (Clarification for ACK/NACK feedback of CGI measurement)</t>
  </si>
  <si>
    <t>36.133</t>
  </si>
  <si>
    <t>LTE_TDD_eIMTA-Core</t>
  </si>
  <si>
    <t>cc</t>
  </si>
  <si>
    <t>company CR: The modification to the note in Table 8.1.2.3.7.1-1 proposed by CR 2471r3 (RP-141700 or RAN #65) was missed in the implementation of the CR by MCC. This CR corrects this error.</t>
  </si>
  <si>
    <t>11.3.8: Open LTE REL-13 WI: Perf. part: CRS Interference Mitigation for LTE Homogenous Deployments</t>
  </si>
  <si>
    <t>RP-150061</t>
  </si>
  <si>
    <t>LTE_CRSIM-Perf</t>
  </si>
  <si>
    <t>Mr. Shaohua Li</t>
  </si>
  <si>
    <t>CCSA</t>
  </si>
  <si>
    <t>Approval</t>
  </si>
  <si>
    <t>Status reports for LTE_CRSIM-Perf are provided</t>
  </si>
  <si>
    <t>10.4.1: Open UTRA REL-12 WI: Perf. part: Further EUL enhancements</t>
  </si>
  <si>
    <t>RP-150062</t>
  </si>
  <si>
    <t>Ericsson</t>
  </si>
  <si>
    <t>EDCH_enh-Perf</t>
  </si>
  <si>
    <t>Mr. Christopher Callender</t>
  </si>
  <si>
    <t>Nanjing Ericsson Panda Com Ltd</t>
  </si>
  <si>
    <t>Status report for performance part of F-EUL enhancements</t>
  </si>
  <si>
    <t>10.5.1: Open UTRA &amp; LTE REL-12 WI: Perf. part: Increasing the min. number of carriers for UE monitoring in UTRA &amp; E-UTRA</t>
  </si>
  <si>
    <t>RP-150063</t>
  </si>
  <si>
    <t>LTE_UTRA_IncMon-Perf</t>
  </si>
  <si>
    <t>Status report for LTE_UTRA_IncMon-Perf</t>
  </si>
  <si>
    <t>13.2: New WIs/SIs: Spectrum related WIs/SIs</t>
  </si>
  <si>
    <t>RP-150064</t>
  </si>
  <si>
    <t>KDDI</t>
  </si>
  <si>
    <t>Mr. Hiroki Takeda</t>
  </si>
  <si>
    <t>KDDI Corporation</t>
  </si>
  <si>
    <t>08.4.5: RAN4: Approval of CRs to Rel-10 WIs</t>
  </si>
  <si>
    <t>RP-150065</t>
  </si>
  <si>
    <t>Maximum allowed layers for multiple monitoring for CA</t>
  </si>
  <si>
    <t>Alcatel-Lucent, Ericsson, Huawei, HiSilicon</t>
  </si>
  <si>
    <t>Dr. Ren Da</t>
  </si>
  <si>
    <t>Alcatel-Lucent</t>
  </si>
  <si>
    <t xml:space="preserve">•	In 8.1.2.1.1.1, add the clarification that the maximum 7 layers are effective number of carriers  •	In 8.1.2.1.1.1, clarify that “one GSM layer corresponds to 32 carriers”.  </t>
  </si>
  <si>
    <t>RP-150066</t>
  </si>
  <si>
    <t>11.4.2.03: Open LTE REL-13 WI: LTE-A 3 band CA (3DL/1UL) of Band 1, Band 8 and Band 28</t>
  </si>
  <si>
    <t>RP-150067</t>
  </si>
  <si>
    <t>Revised Work Item Proposal: LTE Advanced 3 Band Carrier Aggregation (3DL/1UL) of Band 1, Band 8 and Band 28</t>
  </si>
  <si>
    <t>SoftBank Mobile</t>
  </si>
  <si>
    <t>LTE_CA_B1_B8_B28</t>
  </si>
  <si>
    <t>Mr. Kenichi Kihara</t>
  </si>
  <si>
    <t>SOFTBANK MOBILE Corp.</t>
  </si>
  <si>
    <t xml:space="preserve">This revision is to change TRs from new specs. to affected specs. </t>
  </si>
  <si>
    <t>09.2.1: Conf. Test: Open Rel-11 WI: UE OTA (Antenna) conf. testing methodology - Laptop Mounted Equipment Free Space Test</t>
  </si>
  <si>
    <t>RP-150068</t>
  </si>
  <si>
    <t>Status report for WI UE Conformance Test Aspects for UE Over the Air (Antenna) conformance testing methodology - Laptop Equipment Free Space Test, rapporteur: ZTE</t>
  </si>
  <si>
    <t>UEAnt_FSTest_UEConTest</t>
  </si>
  <si>
    <t>Dr. Carolyn Taylor</t>
  </si>
  <si>
    <t>ZTE Corporation</t>
  </si>
  <si>
    <t>Test: 95%, June 16</t>
  </si>
  <si>
    <t>09.4.1: Conf. Test: Open Rel-13 WI: LTE UE TRP and TRS and UTRA Hand Phantom</t>
  </si>
  <si>
    <t>RP-150069</t>
  </si>
  <si>
    <t>Status report for WI UE Conformance Test Aspects - LTE UE TRP and TRS and UTRA Hand Phantom, rapporteur: ZTE</t>
  </si>
  <si>
    <t>LTE_UTRA_TRP_TRS-UEConTest</t>
  </si>
  <si>
    <t>Test: 20%, June 16</t>
  </si>
  <si>
    <t>RP-150070</t>
  </si>
  <si>
    <t>Revised WID: UE Conformance Test Aspects - LTE UE TRP and TRS and UTRA Hand Phantom</t>
  </si>
  <si>
    <t>ZTE</t>
  </si>
  <si>
    <t>last approved WID: RP-140090; The revised WID for UE Conformance Test Aspects – LTE UE TRP and TRS and UTRA Hand Phantom is updated to align with RAN WG4 revised WID in RP-141966</t>
  </si>
  <si>
    <t>13.3: New WIs/SIs: UE conformance testing WIs/SIs led by RAN5</t>
  </si>
  <si>
    <t>RP-150071</t>
  </si>
  <si>
    <t>New WI proposal: UE Conformance Test Aspects - Further DL MIMO Enhancement for LTE-Advanced</t>
  </si>
  <si>
    <t>new WI for LTE-Advanced</t>
  </si>
  <si>
    <t>RP-150072</t>
  </si>
  <si>
    <t>Approval of TR 36.852-12 v2.0.0: E-UTRA inter-band Carrier Aggregation</t>
  </si>
  <si>
    <t>LTE_CA_B1_B8-Core</t>
  </si>
  <si>
    <t>Dr. Muhammad Kazmi</t>
  </si>
  <si>
    <t>Ericsson LM</t>
  </si>
  <si>
    <t>In RAN#66 in RP-142015, the TR 36.852-12 v1.0.0 was submitted for information. All TPs from Rel-12 WIs are now implemented in the TR. The TR 36.852-12 is therefore proposed to be approved as V12.0.0.</t>
  </si>
  <si>
    <t>RP-150073</t>
  </si>
  <si>
    <t>T-Mobile USA</t>
  </si>
  <si>
    <t>Mr. Nelson Ueng</t>
  </si>
  <si>
    <t>T-Mobile USA Inc.</t>
  </si>
  <si>
    <t>This new WID is to specify band-combination specific requirements for LTE Advanced 4 Band Carrier Aggregation (4DL) of Band 2, Band 4, Band 4 and Band 12.</t>
  </si>
  <si>
    <t>RP-150074</t>
  </si>
  <si>
    <t>This new WID is to specify band-combination specific requirements for LTE Advanced 4 Band Carrier Aggregation (4DL) of Band 2, Band 2, Band 4 and Band 12.</t>
  </si>
  <si>
    <t>RP-150075</t>
  </si>
  <si>
    <t>This new WID is to specify band-combination specific requirements for LTE Advanced 4 Band Carrier Aggregation (4DL) of Band 2, Band 2, Band 4 and Band 4.</t>
  </si>
  <si>
    <t>RP-150076</t>
  </si>
  <si>
    <t>Status report for WI UE Conformance Test Aspects for Further REL-12 Configurations for LTE Advanced Carrier Aggregation: Microsoft</t>
  </si>
  <si>
    <t>Mr. Jussi Kuusisto</t>
  </si>
  <si>
    <t>MICROSOFT EUROPE SARL</t>
  </si>
  <si>
    <t>Test: 100%, Mar. 15</t>
  </si>
  <si>
    <t>RP-150077</t>
  </si>
  <si>
    <t>Revised WID: UE Conformance Test Aspects -  Further REL-12 Configurations for LTE Advanced Carrier Aggregation</t>
  </si>
  <si>
    <t>Microsoft Corporation</t>
  </si>
  <si>
    <t>Last approved WID: RP-140621; removal of 2 CA configurations that no longer are in Rel-12 in order to complete the WI. To be approved before the SR and completion of the WI.</t>
  </si>
  <si>
    <t>RP-150078</t>
  </si>
  <si>
    <t>Status report for WI UE Conformance Test Aspects for Further REL-12 Configurations for LTE Advanced Carrier Aggregation with 3DL: Microsoft</t>
  </si>
  <si>
    <t>Test: 12%, Dec. 15</t>
  </si>
  <si>
    <t>RP-150079</t>
  </si>
  <si>
    <t>Revised WID: UE Conformance Test Aspects - Further Rel-12 Configurations for LTE Advanced Carrier Aggregation with 3DL</t>
  </si>
  <si>
    <t xml:space="preserve">last approved WID: RP-142231. Alining the content of CA configurations within the Release 12 scope, decided at RAN#66. Addition of 2 supporting companies. </t>
  </si>
  <si>
    <t>12.3.2: Open UTRA &amp; LTE REL-13 SI: Study on Indoor Positioning Enhancements for UTRA and LTE</t>
  </si>
  <si>
    <t>RP-150080</t>
  </si>
  <si>
    <t>NextNav</t>
  </si>
  <si>
    <t>Mr. Jerome Vogedes</t>
  </si>
  <si>
    <t>RP-150081</t>
  </si>
  <si>
    <t>Status report for WI Core part: Group Call eMBMS congestion management for LTE, rapporteur: Alcatel-Lucent</t>
  </si>
  <si>
    <t>Mr. Hakon Helmers</t>
  </si>
  <si>
    <t>Core: 100%, March 15</t>
  </si>
  <si>
    <t>RP-150082</t>
  </si>
  <si>
    <t>Selection of M2AP solution for suspension notification</t>
  </si>
  <si>
    <t>RP-150083</t>
  </si>
  <si>
    <t>New WID: LTE Advanced 3 Band Carrier Aggregation (3DL) of Band 1, Band 5 and Band 40</t>
  </si>
  <si>
    <t>SK Telecom</t>
  </si>
  <si>
    <t>Mr. Yunesung Kim</t>
  </si>
  <si>
    <t>LTE Advanced 3 Band Carrier Aggregation (3DL) of Band 1, Band 5 and Band 40</t>
  </si>
  <si>
    <t>RP-150084</t>
  </si>
  <si>
    <t>New WID: LTE Advanced 3 Band Carrier Aggregation (3DL) of Band 3, Band 5 and Band 40</t>
  </si>
  <si>
    <t>LTE Advanced 3 Band Carrier Aggregation (3DL) of Band 3, Band 5 and Band 40</t>
  </si>
  <si>
    <t>RP-150085</t>
  </si>
  <si>
    <t>LTE Advanced 4 Band Carrier Aggregation (4DL) of Band 1, Band 3, Band 5 and Band 40</t>
  </si>
  <si>
    <t>11.4.3.1: Open LTE REL-13 WI: LTE-A 4 Band CA (4DL/1UL) of Band 2, Band 2, Band 5 and Band 30</t>
  </si>
  <si>
    <t>RP-150086</t>
  </si>
  <si>
    <t>LTE Advanced 4 Band Carrier Aggregation (4DL/1UL) of Band 2, Band 2, Band 5 and Band 30</t>
  </si>
  <si>
    <t>AT&amp;T</t>
  </si>
  <si>
    <t>Mr. Marc Grant</t>
  </si>
  <si>
    <t>AT&amp;T GNS Belgium SPRL</t>
  </si>
  <si>
    <t>Advanced 4 Band Carrier Aggregation (4DL/1UL) of Band 2, Band 2, Band 5 and Band 30</t>
  </si>
  <si>
    <t>11.4.3.2: Open LTE REL-13 WI: LTE-A 4 Band CA (4DL/1UL) of Band 2, Band 2, Band 12 and Band 30</t>
  </si>
  <si>
    <t>RP-150087</t>
  </si>
  <si>
    <t>LTE Advanced 4 Band Carrier Aggregation (4DL/1UL) of Band 2, Band 2, Band 12 and Band 30</t>
  </si>
  <si>
    <t>LTE_CA_B2_B2_B12_B30</t>
  </si>
  <si>
    <t>11.4.3.3: Open LTE REL-13 WI: LTE-A 4 Band CA (4DL/1UL) of Band 2, Band 2, Band 29 and Band 30</t>
  </si>
  <si>
    <t>RP-150088</t>
  </si>
  <si>
    <t>LTE Advanced 4 Band Carrier Aggregation (4DL/1UL) of Band 2, Band 2, Band 29 and Band 30</t>
  </si>
  <si>
    <t>LTE_CA_B2_B2_B29_B30</t>
  </si>
  <si>
    <t>11.4.3.4: Open LTE REL-13 WI: LTE-A 4 Band CA (4DL/1UL) of Band 2, Band 4, Band 5 and Band 30</t>
  </si>
  <si>
    <t>RP-150089</t>
  </si>
  <si>
    <t>LTE Advanced 4 Band Carrier Aggregation (4DL/1UL) of Band 2, Band 4, Band 5 and Band 30</t>
  </si>
  <si>
    <t>LTE_CA_B2_B4_B5_B30</t>
  </si>
  <si>
    <t>11.4.3.5: Open LTE REL-13 WI: LTE-A 4 Band CA (4DL/1UL) of Band 2, Band 4, Band 12 and Band 30</t>
  </si>
  <si>
    <t>RP-150090</t>
  </si>
  <si>
    <t>LTE Advanced 4 Band Carrier Aggregation (4DL/1UL) of Band 2, Band 4, Band 12 and Band 30</t>
  </si>
  <si>
    <t>LTE_CA_B2_B4_B12_B30</t>
  </si>
  <si>
    <t>11.4.3.6: Open LTE REL-13 WI: LTE-A 4 Band CA (4DL/1UL) of Band 2, Band 4, Band 29 and Band 30</t>
  </si>
  <si>
    <t>RP-150091</t>
  </si>
  <si>
    <t>LTE Advanced 4 Band Carrier Aggregation (4DL/1UL) of Band 2, Band 4, Band 29 and Band 30</t>
  </si>
  <si>
    <t>LTE_CA_B2_B4_B29_B30</t>
  </si>
  <si>
    <t>09.3.5: Conf. Test: Open Rel-12 WI: WLAN/3GPP Radio Interworking</t>
  </si>
  <si>
    <t>RP-150092</t>
  </si>
  <si>
    <t>Mr. Graham Brand</t>
  </si>
  <si>
    <t>Intel Corporation (UK) Ltd</t>
  </si>
  <si>
    <t>RP-150093</t>
  </si>
  <si>
    <t>36.877</t>
  </si>
  <si>
    <t>Dr. Peter Gaal</t>
  </si>
  <si>
    <t>Qualcomm Incorporated</t>
  </si>
  <si>
    <t>RAN4 TR 36.877 is submitted for 1-step approval</t>
  </si>
  <si>
    <t>RP-150094</t>
  </si>
  <si>
    <t>LTE_D2D_Prox</t>
  </si>
  <si>
    <t>11.3.5: Open LTE REL-13 WI: Enh. LTE Device to Device Proximity Services</t>
  </si>
  <si>
    <t>RP-150095</t>
  </si>
  <si>
    <t>LTE_eD2D_Prox</t>
  </si>
  <si>
    <t>14.: UE capabilities/FGIs</t>
  </si>
  <si>
    <t>RP-150096</t>
  </si>
  <si>
    <t>Introduction of new UE categories</t>
  </si>
  <si>
    <t>RP-150097</t>
  </si>
  <si>
    <t>UTRA_LTE_WLAN_interw-UEConTest</t>
  </si>
  <si>
    <t>RP-150098</t>
  </si>
  <si>
    <t>12.4.04: Open LTE REL-13 SI: Study on possible additional configuration for LTE TDD</t>
  </si>
  <si>
    <t>RP-150099</t>
  </si>
  <si>
    <t>Status report for FS_LTE_add_config_TDD</t>
  </si>
  <si>
    <t>11.3.2: Open LTE REL-13 WI: Further LTE Physical Layer Enh. for MTC</t>
  </si>
  <si>
    <t>RP-150100</t>
  </si>
  <si>
    <t>Status report for WI Further LTE Physical Layer Enhancements for MTC: rapporteur: Ericsson</t>
  </si>
  <si>
    <t>LTE_MTCe2_L1</t>
  </si>
  <si>
    <t>Mr. Johan Bergman</t>
  </si>
  <si>
    <t>Ericsson AB</t>
  </si>
  <si>
    <t>RP-150101</t>
  </si>
  <si>
    <t>Revised WID: Further LTE Physical Layer Enhancements for MTC</t>
  </si>
  <si>
    <t>last approved WID: RP-141865</t>
  </si>
  <si>
    <t>RP-150102</t>
  </si>
  <si>
    <t>Motivation for Revised WID Further LTE Physical Layer Enhancements for MTC</t>
  </si>
  <si>
    <t>RP-150103</t>
  </si>
  <si>
    <t>New WI proposal: LTE Advanced dual uplink inter-band Carrier Aggregation Class A4</t>
  </si>
  <si>
    <t>Nokia Corporation</t>
  </si>
  <si>
    <t>Mr. Petri Vasenkari</t>
  </si>
  <si>
    <t>New WI for LTE only covering 2UL interband CA Class A4 CA configurations for REL-13. This WI is only for WG RAN4.</t>
  </si>
  <si>
    <t>11.2.1: Open UTRA &amp; LTE REL-13 WI: Core part: LTE UE TRP &amp; TRS and UTRA Hand Phantom related UE TRP and TRS Requirements</t>
  </si>
  <si>
    <t>RP-150104</t>
  </si>
  <si>
    <t>Core: 40%, Dec. 15</t>
  </si>
  <si>
    <t>RP-150105</t>
  </si>
  <si>
    <t>New WI proposal: LTE Advanced 3DL/2UL inter-band Carrier Aggregation</t>
  </si>
  <si>
    <t>Nokia Corporation, LG Electronics</t>
  </si>
  <si>
    <t>New WI for LTE only. This WID is only for WG RAN4.</t>
  </si>
  <si>
    <t>11.5.1: Open LTE REL-13 WI: 2GHz FDD LTE Band for Region 1 (1980-2010MHz and 2170-2200MHz Bands)</t>
  </si>
  <si>
    <t>RP-150106</t>
  </si>
  <si>
    <t>DISH Network</t>
  </si>
  <si>
    <t>LTE_1980_2170_REG1</t>
  </si>
  <si>
    <t>Mr. John Kim</t>
  </si>
  <si>
    <t>Dish Network</t>
  </si>
  <si>
    <t>Core part:  35%  Perf part:  0%</t>
  </si>
  <si>
    <t>RP-150107</t>
  </si>
  <si>
    <t>Revised WID:  2GHz FDD LTE Band for Region 1</t>
  </si>
  <si>
    <t>last approved WID: RP-141710; Captures the recent RAN4 agreement on the band plan and updates rapporteurship</t>
  </si>
  <si>
    <t>13.1.3: New WIs/SIs: New core functions: led by RAN3</t>
  </si>
  <si>
    <t>RP-150108</t>
  </si>
  <si>
    <t>Motivation for New SI: E-UTRAN support for Licensed Shared Access (LSA)</t>
  </si>
  <si>
    <t>Nokia Networks</t>
  </si>
  <si>
    <t>Dr. Krzysztof Kordybach</t>
  </si>
  <si>
    <t>RP-150109</t>
  </si>
  <si>
    <t>A new SI for LTE only, for information; leading WG: RAN3;</t>
  </si>
  <si>
    <t>11.2.3: Open UTRA &amp; LTE REL-13 WI: Core part: SON for AAS-based deployments</t>
  </si>
  <si>
    <t>RP-150110</t>
  </si>
  <si>
    <t>Status report for WI Core part: SON for AAS-based deployments, rapporteur: Nokia Networks</t>
  </si>
  <si>
    <t>Core: 25%, Jun. 15</t>
  </si>
  <si>
    <t>RP-150111</t>
  </si>
  <si>
    <t>New WI: Additional bandwidth combination set for LTE Advanced 3 Band Carrier Aggregation (3DL/1UL) of Band 4, Band 4 and Band 7</t>
  </si>
  <si>
    <t>Rogers Communications</t>
  </si>
  <si>
    <t>Mr. Paul Nebesny</t>
  </si>
  <si>
    <t>RP-150112</t>
  </si>
  <si>
    <t>New WI: Additional bandwidth combination set for LTE Advanced 3 Band Carrier Aggregation (3DL/1UL) of Band 4, Band 7 and Band 12</t>
  </si>
  <si>
    <t>RP-150113</t>
  </si>
  <si>
    <t>New WI: LTE Advanced 3 Band Carrier Aggregation (3DL/1UL) of Band 2, Band 7 and Band 12</t>
  </si>
  <si>
    <t>RP-150114</t>
  </si>
  <si>
    <t>New WI: LTE Advanced 3 Band Carrier Aggregation (3DL/1UL) of Band 2, Band 4 and Band 7</t>
  </si>
  <si>
    <t>11.4.1.13: Open LTE REL-13 WI: LTE-A inter-band CA of Band 25 and Band 26</t>
  </si>
  <si>
    <t>RP-150115</t>
  </si>
  <si>
    <t>Revised WID: LTE Advanced inter-band Carrier Aggregation of Band 25 and Band 26</t>
  </si>
  <si>
    <t>Sprint</t>
  </si>
  <si>
    <t>LTE_CA_B25_B26</t>
  </si>
  <si>
    <t xml:space="preserve">LTE_CA_B25_B26 WID revised to add 2 BW Combination Sets.  Both of the added BW Combination Sets are subsets of BW Combination Set 0.  </t>
  </si>
  <si>
    <t>10.7.2.1: Open LTE REL-12 WI: Perf. part: LTE-A intra-band contiguous CA in Band 41 for 3DL</t>
  </si>
  <si>
    <t>RP-150116</t>
  </si>
  <si>
    <t>LTE_CA_C_B41_3DL-Perf</t>
  </si>
  <si>
    <t>TR 36.833-5-41 v1.0.0 submitted for final approval.</t>
  </si>
  <si>
    <t>10.7.3.1: Open LTE REL-12 WI: Perf. part: LTE-A intra-band non-contiguous CA in Band 41 for 3 DL</t>
  </si>
  <si>
    <t>RP-150117</t>
  </si>
  <si>
    <t>LTE_CA_NC_B41_3DL-Perf</t>
  </si>
  <si>
    <t>TR 36.833-6-41 v1.0.0 submitted for approval</t>
  </si>
  <si>
    <t>11.4.5.1: Open LTE REL-13 WI: LTE-A intra-band contiguous CA in Band 42 for 3DL</t>
  </si>
  <si>
    <t>RP-150118</t>
  </si>
  <si>
    <t>TR 36.833-5-42 v1.0.0: LTE Advanced Carrier Aggregation in Band 42 for 3DL</t>
  </si>
  <si>
    <t>Miss Yuexia Song</t>
  </si>
  <si>
    <t>CATT</t>
  </si>
  <si>
    <t>Technical report version 1.0.0 for LTE_CA_C_B42_3DL.</t>
  </si>
  <si>
    <t>12.4.01: Open LTE REL-13 SI: Study on LTE FDD in the bands 1980-2010 MHz and 2170-2200 MHz</t>
  </si>
  <si>
    <t>RP-150119</t>
  </si>
  <si>
    <t>Revised SID: Study on LTE FDD in the bands 1980-2010MHz and 2170-2200MHz</t>
  </si>
  <si>
    <t>KT</t>
  </si>
  <si>
    <t>FS_LTE_1980_2170_Korea</t>
  </si>
  <si>
    <t>Mr. Chungwoo Hwang</t>
  </si>
  <si>
    <t>KT Corp.</t>
  </si>
  <si>
    <t>This contribution is revised SID for FS_LTE_1980_2170_Korea. Target Completion date is changed to RAN#68</t>
  </si>
  <si>
    <t>RP-150120</t>
  </si>
  <si>
    <t>Status Report for FS_LTE_1980_2170_Korea. Target Completion Date changed to RAN#68</t>
  </si>
  <si>
    <t>RP-150121</t>
  </si>
  <si>
    <t>New WID: LTE Advanced 3 Band Carrier Aggregation (3DL/1UL) of Band 1, Band 3 and Band 42</t>
  </si>
  <si>
    <t>NTT DOCOMO, INC.</t>
  </si>
  <si>
    <t>Proposal for LTE Advanced 3 Band Carrier Aggregation (3DL/1UL) of Band 1, Band 3 and Band 42</t>
  </si>
  <si>
    <t>RP-150122</t>
  </si>
  <si>
    <t>New WID: LTE Advanced 3 Band Carrier Aggregation (3DL/1UL) of Band 1, Band 19 and Band 42</t>
  </si>
  <si>
    <t xml:space="preserve">Proposal for LTE Advanced 3 Band Carrier Aggregation (3DL/1UL) of Band 1, Band 19 and Band 42    </t>
  </si>
  <si>
    <t>RP-150123</t>
  </si>
  <si>
    <t>New WID: LTE Advanced 3 Band Carrier Aggregation (3DL/1UL) of Band 1, Band 21 and Band 42</t>
  </si>
  <si>
    <t>Proposal for WI of LTE Advanced 3 Band Carrier Aggregation (3DL/1UL) of Band 1, Band 21 and Band 42</t>
  </si>
  <si>
    <t>RP-150124</t>
  </si>
  <si>
    <t>New WID: LTE Advanced 3 Band Carrier Aggregation (3DL/1UL) of Band 3, Band 19 and Band 42</t>
  </si>
  <si>
    <t>Proposal for New WI of LTE Advanced 3 Band Carrier Aggregation (3DL/1UL) of Band 3, Band 19 and Band 42</t>
  </si>
  <si>
    <t>RP-150125</t>
  </si>
  <si>
    <t>New WID: LTE Advanced 3 Band Carrier Aggregation (3DL/1UL) of Band 19, Band 21 and Band 42</t>
  </si>
  <si>
    <t>Proposal for New WI of LTE Advanced 3 Band Carrier Aggregation (3DL/1UL) of Band 19, Band 21 and Band 42</t>
  </si>
  <si>
    <t>RP-150126</t>
  </si>
  <si>
    <t xml:space="preserve">HSDPA_MFTX-UEConTest  </t>
  </si>
  <si>
    <t>Test: 100%, March 15</t>
  </si>
  <si>
    <t>11.1.1: Open UTRA REL-13 WI: HSPA Dual-Band UL carrier aggregation</t>
  </si>
  <si>
    <t>RP-150127</t>
  </si>
  <si>
    <t xml:space="preserve">Core: 10%, Dec 15  Perf: 0%, Mar 16  </t>
  </si>
  <si>
    <t>11.1.2: Open UTRA REL-13 WI: Core part: Support of EVS over UTRAN CS</t>
  </si>
  <si>
    <t>RP-150128</t>
  </si>
  <si>
    <t xml:space="preserve">Core: 10%, Sep 15  </t>
  </si>
  <si>
    <t>RP-150129</t>
  </si>
  <si>
    <t>Revised WID: HSPA Dual-Band UL carrier aggregation</t>
  </si>
  <si>
    <t xml:space="preserve">Last approved WID: RP-142237  Adding RRM aspects/specs  </t>
  </si>
  <si>
    <t>RP-150130</t>
  </si>
  <si>
    <t>New  WI proposal: UE Conformance Test Aspects - DCH Enhancements for UMTS</t>
  </si>
  <si>
    <t xml:space="preserve">new WI for UTRA only; leading WG: RAN5  </t>
  </si>
  <si>
    <t>RP-150131</t>
  </si>
  <si>
    <t xml:space="preserve">new WI for LTE only; leading WG: RAN5  </t>
  </si>
  <si>
    <t>RP-150132</t>
  </si>
  <si>
    <t>Status report for WI on UE Conformance Test Aspects - Further Enhancements to CELL-FACH: rapporteur: Ericsson</t>
  </si>
  <si>
    <t>Mr. Leif Mattisson</t>
  </si>
  <si>
    <t>Test: 100%, March-15</t>
  </si>
  <si>
    <t>RP-150133</t>
  </si>
  <si>
    <t>Status report for WI on UE Conformance Test Aspects - Single radio voice call continuity from UTRAN/GERAN   to E-UTRAN: rapporteur: Ericsson</t>
  </si>
  <si>
    <t>RP-150134</t>
  </si>
  <si>
    <t>New WI proposal: UE Conformance Test Aspects - L-band for Supplemental Downlink in E-UTRA and UTRA</t>
  </si>
  <si>
    <t>New WI for LTE and UTRA; leading WG: RAN5</t>
  </si>
  <si>
    <t>RP-150135</t>
  </si>
  <si>
    <t>New WI proposal: UE Conformance Test Aspects - Low cost &amp; enhanced coverage MTC UE for LTE</t>
  </si>
  <si>
    <t>New WI for LTE only; leading WG: RAN5</t>
  </si>
  <si>
    <t>RP-150136</t>
  </si>
  <si>
    <t>RP-150137</t>
  </si>
  <si>
    <t>New WI proposal: UE Conformance Test Aspects - Codec for Enhanced Voice Services (EVS)</t>
  </si>
  <si>
    <t>New WI for IMS (LTE and UTRA); leading WG: RAN5</t>
  </si>
  <si>
    <t>12.4.09: Open LTE REL-13 SI: Study on LTE DL 4 Rx antenna ports</t>
  </si>
  <si>
    <t>RP-150138</t>
  </si>
  <si>
    <t>Status report for SI LTE DL 4 Rx antenna ports, rapporteur: Ericsson</t>
  </si>
  <si>
    <t>Ms. Maomao Chen</t>
  </si>
  <si>
    <t>Ericsson GmbH, Eurolab</t>
  </si>
  <si>
    <t>Completion level: 100%, March 2015</t>
  </si>
  <si>
    <t>RP-150139</t>
  </si>
  <si>
    <t>Revised SID: Study on LTE DL 4 Rx antenna ports</t>
  </si>
  <si>
    <t>Revised SID with TR name and complete date added</t>
  </si>
  <si>
    <t>RP-150140</t>
  </si>
  <si>
    <t>Considerations of introducing possible additional TDD configuration(s)</t>
  </si>
  <si>
    <t>NEC</t>
  </si>
  <si>
    <t>FS_LTE_TDD_add_config</t>
  </si>
  <si>
    <t>Dr. Kevin Lin</t>
  </si>
  <si>
    <t>NEC Corporation</t>
  </si>
  <si>
    <t>RP-150141</t>
  </si>
  <si>
    <t>The TR of Study on WI objectives for LTE DL 4 Rx AP for 1-step approval.</t>
  </si>
  <si>
    <t>13.1.4: New WIs/SIs: New core functions: led by RAN4</t>
  </si>
  <si>
    <t>RP-150142</t>
  </si>
  <si>
    <t>New Work Item: LTE DL 4 Rx antenna ports</t>
  </si>
  <si>
    <t>New WID for LTE DL 4Rx AP</t>
  </si>
  <si>
    <t>RP-150143</t>
  </si>
  <si>
    <t>Motivation paper for new WI on LTE DL 4 Rx antenna ports</t>
  </si>
  <si>
    <t>Motivation paper for LTE DL 4Rx AP</t>
  </si>
  <si>
    <t>RP-150144</t>
  </si>
  <si>
    <t>New Work Item Proposal: LTE Advanced 3 Band Carrier Aggregation (3DL/1UL) of Band 7, Band 20 and Band 38</t>
  </si>
  <si>
    <t>Vodafone</t>
  </si>
  <si>
    <t>Mr. Tim Frost</t>
  </si>
  <si>
    <t>VODAFONE Group Plc</t>
  </si>
  <si>
    <t>New 3DL LTE CA combination</t>
  </si>
  <si>
    <t>08.4.2: RAN4: Discussions on decisions from RAN WG4</t>
  </si>
  <si>
    <t>RP-150145</t>
  </si>
  <si>
    <t>Pcell support requirements for LTE CA combinations</t>
  </si>
  <si>
    <t xml:space="preserve">Proposal on Pcell support </t>
  </si>
  <si>
    <t>RP-150146</t>
  </si>
  <si>
    <t>Benefits/drawbacks and ecosystem aspects for additional TD-LTE configuration</t>
  </si>
  <si>
    <t>Includes a TP for SI Technical Report</t>
  </si>
  <si>
    <t>RP-150147</t>
  </si>
  <si>
    <t>Scenarios, use cases and frequency bands for additional TD-LTE configuration</t>
  </si>
  <si>
    <t>RP-150148</t>
  </si>
  <si>
    <t>Ms. Erika Tejedor</t>
  </si>
  <si>
    <t>This WID proposes to specify a band plan for following the outcome of the SI on AWS-Extension band for LTE (see TR 36.849). This is a paired band 1710 - 1780 MHz / 2110 - 2200 MHz with fixed duplex spacing. Interoperability b means of CA is also proposed</t>
  </si>
  <si>
    <t>10.6.2: Open LTE REL-12 WI: Perf. part: Low cost &amp; enhanced coverage MTC UE for LTE</t>
  </si>
  <si>
    <t>RP-150149</t>
  </si>
  <si>
    <t>Performance part only. Core part completed at RP#66.</t>
  </si>
  <si>
    <t>RP-150150</t>
  </si>
  <si>
    <t>This contribution includes the motivation for the WID on AWS-Extension Band for LTE</t>
  </si>
  <si>
    <t>RP-150151</t>
  </si>
  <si>
    <t>Status report for SI on Study on possible additional configuration for LTE TDD, rapporteur: NTT DOCOMO, INC.</t>
  </si>
  <si>
    <t>This contribution is status report for SI on Study on possible additional configuration for LTE TDD.</t>
  </si>
  <si>
    <t>RP-150152</t>
  </si>
  <si>
    <t>This contribution contains the TR skeleton for FS_LTE_TDD_add_config</t>
  </si>
  <si>
    <t>RP-150153</t>
  </si>
  <si>
    <t>Revised SID: Study on possible additional configuration for LTE TDD</t>
  </si>
  <si>
    <t>CATT, CATR, NTT DoCoMo</t>
  </si>
  <si>
    <t>revised SID for FS_LTE_TDD_add_config</t>
  </si>
  <si>
    <t>10.6.1: Open LTE REL-12 WI: Perf. part: Further Enh. to LTE TDD for DL-UL Interf. Management and Traffic Adaptation</t>
  </si>
  <si>
    <t>RP-150154</t>
  </si>
  <si>
    <t>Performance status report for LTE_TDD_eIMTA</t>
  </si>
  <si>
    <t>13.1.2: New WIs/SIs: New core functions: led by RAN2</t>
  </si>
  <si>
    <t>RP-150155</t>
  </si>
  <si>
    <t>Way forward on RAN2 capacity increase</t>
  </si>
  <si>
    <t>LG Electronics Inc.</t>
  </si>
  <si>
    <t>Mr. SeungJune Yi</t>
  </si>
  <si>
    <t>RP-150156</t>
  </si>
  <si>
    <t>New WI proposal: Dual Connectivity enhancements for LTE</t>
  </si>
  <si>
    <t>New WI for LTE only; leading WG: RAN2;</t>
  </si>
  <si>
    <t>RP-150157</t>
  </si>
  <si>
    <t>Work Plan for LTE Dual Connectivity enhancement</t>
  </si>
  <si>
    <t>Related to RP-150156</t>
  </si>
  <si>
    <t>12.4.10: Open LTE REL-13 SI: Study on perf. enh. for high speed scenario in LTE</t>
  </si>
  <si>
    <t>RP-150158</t>
  </si>
  <si>
    <t>Status Report for SI: Study on performance enhancements for high speed scenario in LTE</t>
  </si>
  <si>
    <t>FS_LTE_high_speed</t>
  </si>
  <si>
    <t>Mr. Teshima Kunihiko</t>
  </si>
  <si>
    <t>NTT DOCOMO INC.</t>
  </si>
  <si>
    <t>Core part: 5%, Sep. 2015</t>
  </si>
  <si>
    <t>RP-150159</t>
  </si>
  <si>
    <t>Revised SID: Study on performance enhancements for high speed scenario in LTE</t>
  </si>
  <si>
    <t>NTT DOCOMO, INC., Huawei, HiSilicon</t>
  </si>
  <si>
    <t>last approved SID: RP-142307</t>
  </si>
  <si>
    <t>10.6.4: Open LTE REL-12 WI: Perf. part: Dual Connectivity for LTE</t>
  </si>
  <si>
    <t>RP-150160</t>
  </si>
  <si>
    <t>LTE_SC_enh_dualC</t>
  </si>
  <si>
    <t>Core: 100%, Dec. 14, Perf.: 45%, Jun. 15</t>
  </si>
  <si>
    <t>RP-150161</t>
  </si>
  <si>
    <t>Introduction of new UE category</t>
  </si>
  <si>
    <t>11.3.1: Open LTE REL-13 WI: Core part: Enh. Signalling for Inter-eNB CoMP for LTE</t>
  </si>
  <si>
    <t>RP-150162</t>
  </si>
  <si>
    <t>Status report for Core part: Enhanced signalling for inter-eNB CoMP for LTE</t>
  </si>
  <si>
    <t>Samsung</t>
  </si>
  <si>
    <t>COMP_LTE_IeNB_sig-Core</t>
  </si>
  <si>
    <t>12.4.07: Open LTE REL-13 SI: Study on Extension of Dual Connectivity in E-UTRAN</t>
  </si>
  <si>
    <t>RP-150163</t>
  </si>
  <si>
    <t>Status Report for Study on Extension of Dual Connectivity in E-UTRAN</t>
  </si>
  <si>
    <t>FS_LTE_dualC_ext</t>
  </si>
  <si>
    <t>13.1.1: New WIs/SIs: New core functions: led by RAN1</t>
  </si>
  <si>
    <t>RP-150164</t>
  </si>
  <si>
    <t>Motivation of Feasibility Study on LTE-based V2X Services</t>
  </si>
  <si>
    <t>Mr. Youngdae Lee</t>
  </si>
  <si>
    <t>LG Electronics France</t>
  </si>
  <si>
    <t>RP-150165</t>
  </si>
  <si>
    <t>New SI proposal: Feasibility Study on LTE-based V2X Services</t>
  </si>
  <si>
    <t>RP-150166</t>
  </si>
  <si>
    <t>Motivation of RAN aspects of Application specific Congestion control for Data Communication</t>
  </si>
  <si>
    <t>RP-150167</t>
  </si>
  <si>
    <t>New WI Proposal: RAN aspects of Application specific Congestion control for Data Communication</t>
  </si>
  <si>
    <t>RP-150168</t>
  </si>
  <si>
    <t>Coexistence and simulation methodology on additional configuration for LTE TDD</t>
  </si>
  <si>
    <t>Mr. Zhongda Du</t>
  </si>
  <si>
    <t>RP-150169</t>
  </si>
  <si>
    <t xml:space="preserve">	Discussion on Self-backhaul Nodes for Dense Cell Deployment</t>
  </si>
  <si>
    <t>RP-150170</t>
  </si>
  <si>
    <t>Revised SID: Study on Extension of Dual Connectivity in E-UTRAN</t>
  </si>
  <si>
    <t>Change the title and WI code, correct some format and typo.</t>
  </si>
  <si>
    <t>RP-150171</t>
  </si>
  <si>
    <t>New WID: Additional bandwidth combination set for LTE Advanced inter-band Carrier Aggregation of Band 5 and Band 7</t>
  </si>
  <si>
    <t>Dr. Hisashi Onozawa</t>
  </si>
  <si>
    <t>Nokia Networks Japan</t>
  </si>
  <si>
    <t>Additional bandwidth combination set for LTE Advanced inter-band Carrier Aggregation of Band 5 and Band 7 is proposed.</t>
  </si>
  <si>
    <t>RP-150172</t>
  </si>
  <si>
    <t>New WID: LTE Advanced 4 Band Carrier Aggregation (4DL/1UL) of Band 1, Band 3, Band 7 and Band 8</t>
  </si>
  <si>
    <t>LTE Advanced 4 Band Carrier Aggregation (4DL/1UL) of Band 1, Band 3, Band 7 and Band 8 is proposed.</t>
  </si>
  <si>
    <t>10.6.3: Open LTE REL-12 WI: Perf. part: E-UTRA Small cell enhancements - Physical layer aspects</t>
  </si>
  <si>
    <t>RP-150173</t>
  </si>
  <si>
    <t>Status report for WI Perf. part: E-UTRA Small cell enhancements - Physical layer aspects, rapporteur: Huawei</t>
  </si>
  <si>
    <t>LTE_SC_enh_L1_Perf</t>
  </si>
  <si>
    <t>Dr. David Mazzarese</t>
  </si>
  <si>
    <t>Huawei Technologies (UK)</t>
  </si>
  <si>
    <t>Perf: 80%. Target date shifted to June 2015.</t>
  </si>
  <si>
    <t>12.2.3: Open UTRA REL-13 SI: Study on Network-Assisted Interference Cancellation and Suppression for UMTS</t>
  </si>
  <si>
    <t>RP-150174</t>
  </si>
  <si>
    <t>Status report for SI: Study on Network-Assisted Interference Cancellation and Suppression for UMTS, rapporteur: Huawei</t>
  </si>
  <si>
    <t>FS_UTRA_NAICS</t>
  </si>
  <si>
    <t>Core: 20%, Sep. 15</t>
  </si>
  <si>
    <t>RP-150175</t>
  </si>
  <si>
    <t>Revised SID: Study on Network-Assisted Interference Cancellation and Suppression for UMTS,  rapporteur: Huawei</t>
  </si>
  <si>
    <t>Huawei, HiSilicon</t>
  </si>
  <si>
    <t>last approved WID: RP-142250. The TR will be submitted for information at RAN68 and for approval at RAN69. TR number is added.</t>
  </si>
  <si>
    <t>12.4.06: Open LTE REL-13 SI: Study on Support of single-cell point-to-multipoint transmission in LTE</t>
  </si>
  <si>
    <t>RP-150176</t>
  </si>
  <si>
    <t>Status report for SI: Study on Support of single-cell point-to-multipoint transmission in LTE, rapporteur: Huawei</t>
  </si>
  <si>
    <t>FS_LTE_SC_PTM</t>
  </si>
  <si>
    <t>Core: 30%, June 15</t>
  </si>
  <si>
    <t>RP-150177</t>
  </si>
  <si>
    <t>Revised SID: Study on Support of single-cell point-to-multipoint transmission in LTE, rapporteur: Huawei</t>
  </si>
  <si>
    <t>last approved WID: RP-142205. Editorial corrections.</t>
  </si>
  <si>
    <t>RP-150178</t>
  </si>
  <si>
    <t>Handling of Rel-12 UE features (RAN4 part)</t>
  </si>
  <si>
    <t>This paper provides views on which Rel-12 RAN4 UE features should be mandatory or optional.</t>
  </si>
  <si>
    <t>10.6.6: Open LTE REL-12 WI: Perf. part: Network-Assisted Interf. Cancellation and Suppression for LTE</t>
  </si>
  <si>
    <t>RP-150179</t>
  </si>
  <si>
    <t>RP-150180</t>
  </si>
  <si>
    <t>Motivation for new SI proposal: LTE-WLAN Radio Level Integration</t>
  </si>
  <si>
    <t>RP-150181</t>
  </si>
  <si>
    <t>Motivation for new WI proposal: RAN enhancements for extended DRX in LTE</t>
  </si>
  <si>
    <t>RP-150182</t>
  </si>
  <si>
    <t>New WI proposal: RAN enhancements for extended DRX in LTE</t>
  </si>
  <si>
    <t>new WI for LTE only; leading WG: RAN2</t>
  </si>
  <si>
    <t>RP-150183</t>
  </si>
  <si>
    <t>Motivation for new WI proposal: Multi-Profile UE E-UTRA capability</t>
  </si>
  <si>
    <t>RP-150184</t>
  </si>
  <si>
    <t>New WI proposal: Multi-Profile UE E-UTRA capability</t>
  </si>
  <si>
    <t>RP-150185</t>
  </si>
  <si>
    <t>Consideration on possible additional configuration for LTE TDD</t>
  </si>
  <si>
    <t>CMCC</t>
  </si>
  <si>
    <t>12.4.05: Open LTE REL-13 SI: Study on Enh. Multiuser Transmissions and Network Assisted Interf. Cancellation for LTE</t>
  </si>
  <si>
    <t>RP-150186</t>
  </si>
  <si>
    <t>Scope of Study on Enhanced Multiuser Transmissions and Network Assisted Interference Cancellation for LTE</t>
  </si>
  <si>
    <t>FS_LTE_MUTX_NAIC</t>
  </si>
  <si>
    <t>Mr. Matthew Baker</t>
  </si>
  <si>
    <t>12.3.1: Open UTRA &amp; LTE REL-13 SI: Study on Multi-RAT Joint coordination</t>
  </si>
  <si>
    <t>RP-150187</t>
  </si>
  <si>
    <t>FS_MultiRAT_JC</t>
  </si>
  <si>
    <t>10.7.4.1: Open LTE REL-12 WI: Perf. part: E-UTRA UE performance requirements for multiple CA configurations</t>
  </si>
  <si>
    <t>RP-150188</t>
  </si>
  <si>
    <t>LTE_CA_Mult-Perf</t>
  </si>
  <si>
    <t>Perf. Part: 100%; March, 2015</t>
  </si>
  <si>
    <t>RP-150189</t>
  </si>
  <si>
    <t>Revised SID: Study on Multi-RAT Joint Coordination</t>
  </si>
  <si>
    <t>last approved SID: RP-132086</t>
  </si>
  <si>
    <t>RP-150190</t>
  </si>
  <si>
    <t>RP-150191</t>
  </si>
  <si>
    <t>New SI for LTE; Leading WG: RAN1;</t>
  </si>
  <si>
    <t>RP-150192</t>
  </si>
  <si>
    <t>Motivation for New SI: Consideration on MDT Further Enhancements</t>
  </si>
  <si>
    <t>RP-150193</t>
  </si>
  <si>
    <t>New SI for LTE; Leading WG: RAN2</t>
  </si>
  <si>
    <t>RP-150194</t>
  </si>
  <si>
    <t>New WID Proposal: LTE Advanced intra-band contiguous Carrier Aggregation in Band 8</t>
  </si>
  <si>
    <t>RP-150195</t>
  </si>
  <si>
    <t>Canadian Considerations for AWS Extension Band Plan</t>
  </si>
  <si>
    <t>Recently published Canadian Government band plans for AWS3 and AWS4.</t>
  </si>
  <si>
    <t>12.2.2: Open UTRA REL-13 SI: Study on small data transmission enhancement for UMTS</t>
  </si>
  <si>
    <t>RP-150196</t>
  </si>
  <si>
    <t>FS_UTRA_SDATA</t>
  </si>
  <si>
    <t>Dr. Peter von Wrycza</t>
  </si>
  <si>
    <t>RP-150197</t>
  </si>
  <si>
    <t>TR 25.705 v1.0.0 on Study on Small Data Transmission Enhancements for UMTS, for information</t>
  </si>
  <si>
    <t>25.705</t>
  </si>
  <si>
    <t>RAN1 TR 25.705 is submitted for information</t>
  </si>
  <si>
    <t>RP-150198</t>
  </si>
  <si>
    <t>this is a new WID on LTE advanced intra-band carrier aggregation in Band 42 for 4 DL CCs</t>
  </si>
  <si>
    <t>RP-150199</t>
  </si>
  <si>
    <t>Discussion on regulatory aspects in using LTE uplink spectrum in Korea</t>
  </si>
  <si>
    <t>TTA</t>
  </si>
  <si>
    <t>Ms. Hyeyoung Esthel Lee</t>
  </si>
  <si>
    <t>In recent RAN meetings, there were some discussions on the regulatory aspects of using LTE UL spectrum for flexible duplex, i.e., network sends DL traffic to UEs via UL spectrum. This contribution provides some observations and discussions on Korean regulations related to the flexible duplex operations.</t>
  </si>
  <si>
    <t>RP-150200</t>
  </si>
  <si>
    <t>New WI Proposal: Multicarrier Load Distribution of UEs in LTE</t>
  </si>
  <si>
    <t>Verizon, China Telecom, NTT DOCOMO, Inc, ZTE, Alcatel-Lucent</t>
  </si>
  <si>
    <t>Dr. Yee Sin Chan</t>
  </si>
  <si>
    <t>Verizon UK Ltd</t>
  </si>
  <si>
    <t>new WI for LTE only; leading WG: RAN2; WI code to be used: LTE_MC_load; this WI proposal was postponed at RAN #66 in RP-142279</t>
  </si>
  <si>
    <t>RP-150201</t>
  </si>
  <si>
    <t>Motivation paper for New WI: Multicarrier Load distribution of UEs in LTE</t>
  </si>
  <si>
    <t>RP-150202</t>
  </si>
  <si>
    <t>New WI proposal: UE Conformance Test Aspects - Smart Congestion Mitigation in E-UTRAN</t>
  </si>
  <si>
    <t>new WI for LTE only; leading WG: RAN5; follow-up WI of WI SCM_LTE-Core</t>
  </si>
  <si>
    <t>11.3.4: Open LTE REL-13 WI: LTE CA Enh. beyond 5 Carriers</t>
  </si>
  <si>
    <t>RP-150203</t>
  </si>
  <si>
    <t>Revised Work Plan for LTE Carrier Aggregation Enhancement Beyond 5 Carriers</t>
  </si>
  <si>
    <t>NTT DOCOMO, INC., Nokia Corporation, Nokia Networks</t>
  </si>
  <si>
    <t>LTE_CA_enh_b5C</t>
  </si>
  <si>
    <t>Revised work plan for WI: LTE_CA_enh_b5C; Revision of RP-141997</t>
  </si>
  <si>
    <t>11.3.7: Open LTE REL-13 WI: Perf. part: Perf. requirements of MMSE-IRC receiver for LTE BS</t>
  </si>
  <si>
    <t>RP-150204</t>
  </si>
  <si>
    <t>LTE_MMSE_IRC_BS-Perf</t>
  </si>
  <si>
    <t>Perf.: 10%, Jun. 16</t>
  </si>
  <si>
    <t>09.3.4: Conf. Test: Open Rel-12 WI: LTE Coverage Enhancements</t>
  </si>
  <si>
    <t>RP-150205</t>
  </si>
  <si>
    <t>Status report for WI: UE Conformance Test Aspects - LTE Coverage Enhancements, rapporteur: China Telecom</t>
  </si>
  <si>
    <t>Cov_Enh_LTE-UEConTest</t>
  </si>
  <si>
    <t>5%, Sep.15</t>
  </si>
  <si>
    <t>RP-150206</t>
  </si>
  <si>
    <t>Revised WID: Performance requirements of MMSE-IRC receiver for LTE BS</t>
  </si>
  <si>
    <t>China Telecom</t>
  </si>
  <si>
    <t>last approved WID: RP-142223; The change is that a new TR is added into the expected output list.</t>
  </si>
  <si>
    <t>RP-150207</t>
  </si>
  <si>
    <t>Way forward on new UE categories in Rel-12 and 13</t>
  </si>
  <si>
    <t>Related to RP-142230</t>
  </si>
  <si>
    <t>RP-150208</t>
  </si>
  <si>
    <t>Deployment scenarios on additional TDD configurations</t>
  </si>
  <si>
    <t>RP-150209</t>
  </si>
  <si>
    <t>Merged LTE Rel-12 UE feature list and leftover issues</t>
  </si>
  <si>
    <t>RP-150210</t>
  </si>
  <si>
    <t>Evaluation methodology for possible additional TDD configuration(s)</t>
  </si>
  <si>
    <t>RP-150211</t>
  </si>
  <si>
    <t>Motivation for New WI: Dual Connectivity enhancements for LTE</t>
  </si>
  <si>
    <t>Motivation paper of new WI proposal, RP-150156; Revision of RP-141780</t>
  </si>
  <si>
    <t>RP-150212</t>
  </si>
  <si>
    <t>Considerations on the 4Rx Work Item Scope</t>
  </si>
  <si>
    <t>Mr. Valentin Gheorghiu</t>
  </si>
  <si>
    <t>Qualcomm Japan Inc</t>
  </si>
  <si>
    <t>In this paper we discuss the scope of the 4Rx WI and present our view on why it is important to allow opportunistic fallback to 2 Rx operation</t>
  </si>
  <si>
    <t>RP-150213</t>
  </si>
  <si>
    <t>RP-150214</t>
  </si>
  <si>
    <t>RP-150215</t>
  </si>
  <si>
    <t>Proposed Work Plan for Enhanced Multiuser Transmissions and Network Assisted Interference Cancellation</t>
  </si>
  <si>
    <t>RP-150216</t>
  </si>
  <si>
    <t>TR 36.875 v1.0.0 on Extension of Dual Connectivity in E-UTRAN</t>
  </si>
  <si>
    <t>TR36.875 v1.0.0 on Extension of Dual Connectivity in E-UTRAN</t>
  </si>
  <si>
    <t>RP-150217</t>
  </si>
  <si>
    <t>5G Standardization Work Plan</t>
  </si>
  <si>
    <t>RP-150218</t>
  </si>
  <si>
    <t>Scenarios and evaluation assumption for DL-only TDD</t>
  </si>
  <si>
    <t>RP-150219</t>
  </si>
  <si>
    <t>New SID Proposal: Study on channel model for frequency spectrum above 6 GHz</t>
  </si>
  <si>
    <t>RP-150220</t>
  </si>
  <si>
    <t>New SID Proposal: Study on further evolution beyond LTE-Advanced using frequency spectrum above 6 GHz</t>
  </si>
  <si>
    <t>RP-150221</t>
  </si>
  <si>
    <t>Motivation for study on further evolution beyond LTE-Advanced using frequency spectrum above 6 GHz</t>
  </si>
  <si>
    <t>RP-150222</t>
  </si>
  <si>
    <t>Timeline of RAN work for 5G</t>
  </si>
  <si>
    <t>12.2.1: Open UTRA REL-13 SI: Study on Downlink Enhancements for UMTS</t>
  </si>
  <si>
    <t>RP-150223</t>
  </si>
  <si>
    <t>Status report for SI: Downlink Enhancements for UMTS, rapporteur: Huawei</t>
  </si>
  <si>
    <t>FS_UTRA_EDL</t>
  </si>
  <si>
    <t>Core: 80%, March 2015</t>
  </si>
  <si>
    <t>RP-150224</t>
  </si>
  <si>
    <t>Revised SID: Downlink Enhancements for UMTS, rapporteur: Huawei</t>
  </si>
  <si>
    <t>Huawei</t>
  </si>
  <si>
    <t>last approved SID: RP-141901. Correct target date to June 2015 (RAN68) and TR information.</t>
  </si>
  <si>
    <t>RP-150225</t>
  </si>
  <si>
    <t>25.706</t>
  </si>
  <si>
    <t>RAN2 TR 25.706 is submitted for information</t>
  </si>
  <si>
    <t>12.4.08: Open LTE REL-13 SI: Study on further enh. of small cell higher layer aspects for LTE</t>
  </si>
  <si>
    <t>RP-150226</t>
  </si>
  <si>
    <t>Status report for SI: Study on further enhancements of small cell higher layer aspects for LTE, rapporteur: Huawei</t>
  </si>
  <si>
    <t>FS_LTE_SC_enh2_hilayer</t>
  </si>
  <si>
    <t>SI: 10%, Sept 2015</t>
  </si>
  <si>
    <t>12.2.4: Open UTRA REL-13 SI: Study on RAN sharing enhancements for UMTS</t>
  </si>
  <si>
    <t>RP-150227</t>
  </si>
  <si>
    <t>Status report for SI: Study on RAN sharing enhancements for UMTS, rapporteur: Huawei</t>
  </si>
  <si>
    <t>FS_RSE_UTRA_GUSH</t>
  </si>
  <si>
    <t>SI: 10%, June 2015</t>
  </si>
  <si>
    <t>RP-150228</t>
  </si>
  <si>
    <t>Way forward on RAN4 related WI/SI</t>
  </si>
  <si>
    <t>How to handle RAN4 related WI/SI is discussed.</t>
  </si>
  <si>
    <t>10.6.7: Open LTE REL-12 WI: Perf. part: Performance req. of interf. cancellation and suppression receiver for SU-MIMO</t>
  </si>
  <si>
    <t>RP-150229</t>
  </si>
  <si>
    <t>Status report for WI Perf Part.: Performance requirements of interference cancellation and suppression receiver for SU-MIMO, rapporteur: Huawei</t>
  </si>
  <si>
    <t>LTE_SUMIMO_RX-Perf</t>
  </si>
  <si>
    <t>Perf.: 100%, March 2015</t>
  </si>
  <si>
    <t>RP-150230</t>
  </si>
  <si>
    <t>Consideration of unsynchronized operation for TD-LTE</t>
  </si>
  <si>
    <t>Impact of unsynchronization on spectrum efficiency is discussed.</t>
  </si>
  <si>
    <t>11.2.2: Open UTRA &amp; LTE REL-13 WI: Base Station (BS) RF requirements for Active Antenna System (AAS)</t>
  </si>
  <si>
    <t>RP-150231</t>
  </si>
  <si>
    <t>Status report for WI: Base Station (BS) RF requirements for Active Antenna System (AAS), rapporteur: Huawei</t>
  </si>
  <si>
    <t>AAS_BS_LTE_UTRA</t>
  </si>
  <si>
    <t>Core: 75%, Dec. 14  Perf.: 20%, June 15</t>
  </si>
  <si>
    <t>11.3.6: Open LTE REL-13 WI: Core part: UE core requirements for uplink 64 QAM</t>
  </si>
  <si>
    <t>RP-150232</t>
  </si>
  <si>
    <t>Core: 10%, Sept 2015</t>
  </si>
  <si>
    <t>11.4.2.25: Open LTE REL-13 WI: LTE-A 3 Band CA (3DL/1UL) of Band 28, Band 40 and Band 40</t>
  </si>
  <si>
    <t>RP-150233</t>
  </si>
  <si>
    <t>Revised WID: LTE Advanced 3 Band Carrier Aggregation (3DL/1UL) of Band 28, Band 40 and Band 40, rapporteur: Huawei</t>
  </si>
  <si>
    <t>LTE_CA_B28_B40_B40</t>
  </si>
  <si>
    <t>Correction of the Maximum aggregated bandwidth for LTE_CA_B28_B40_B40. Revised WID was submitted in RAN4-74.</t>
  </si>
  <si>
    <t>11.4.2.07: Open LTE REL-13 WI: LTE-A 3 Band CA (3DL/1UL) of Band 1, Band 7 and Band 28</t>
  </si>
  <si>
    <t>RP-150234</t>
  </si>
  <si>
    <t>Revised WID: LTE Advanced 3 Band Carrier Aggregation (3DL/1UL) of Band 1, Band 7 and Band 28, rapporteur: Huawei</t>
  </si>
  <si>
    <t>LTE_CA_B1_B7_B28</t>
  </si>
  <si>
    <t>Correction of the Maximum aggregated bandwidth for LTE_CA_B1_B7_B28. Revised WID was submitted in RAN4-74.</t>
  </si>
  <si>
    <t>11.4.4.1: Open LTE REL-13 WI: LTE-A dual uplink inter-band CA Class A1 in REL-13</t>
  </si>
  <si>
    <t>RP-150235</t>
  </si>
  <si>
    <t>Revised WID: LTE Advanced dual uplink inter-band Carrier Aggregation Class A1 in REL-13, rapporteur: Huawei</t>
  </si>
  <si>
    <t>LTE_CA_2UL_R13-A1</t>
  </si>
  <si>
    <t>Add CA_2A-12A and delete CA_1A-26A</t>
  </si>
  <si>
    <t>RP-150236</t>
  </si>
  <si>
    <t>New Work Item proposal: LTE bandwidth flexibility enhancements</t>
  </si>
  <si>
    <t>Huawei, China Unicom, HiSilicon</t>
  </si>
  <si>
    <t>new WI for LTE only; leading WG: RAN1; Revision of RP-141911.</t>
  </si>
  <si>
    <t>RP-150237</t>
  </si>
  <si>
    <t>Motivation for new work item on LTE bandwidth flexibility enhancements</t>
  </si>
  <si>
    <t>Motivation for new WI proposal RP-150236</t>
  </si>
  <si>
    <t>RP-150238</t>
  </si>
  <si>
    <t>Motivation for a Rel-13 study on latency reduction in LTE</t>
  </si>
  <si>
    <t>Motivation for a study on latency reduction</t>
  </si>
  <si>
    <t>RP-150239</t>
  </si>
  <si>
    <t>New Work Item proposal: Positioning enhancements for E-UTRA</t>
  </si>
  <si>
    <t>new WI for LTE only; leading WG: RAN4; Follow-up of Rel-12 study FS_LCSenh_LTE</t>
  </si>
  <si>
    <t>RP-150240</t>
  </si>
  <si>
    <t>Motivation of Rel-13 New Work Item proposal: Positioning enhancements for E-UTRA</t>
  </si>
  <si>
    <t>Motivation for new WI proposal in RP-150239</t>
  </si>
  <si>
    <t>RP-150241</t>
  </si>
  <si>
    <t>Bell Mobility, TELUS, Huawei</t>
  </si>
  <si>
    <t>new WI for LTE only; leading WG: RAN4</t>
  </si>
  <si>
    <t>RP-150242</t>
  </si>
  <si>
    <t>Way forward on new DL UE categories</t>
  </si>
  <si>
    <t>RP-150243</t>
  </si>
  <si>
    <t>Proposal to increase the RAN2 capacity</t>
  </si>
  <si>
    <t>RP-150244</t>
  </si>
  <si>
    <t>Views on the timeline of 5G standardization and channel modeling activities in RAN</t>
  </si>
  <si>
    <t>RP-150245</t>
  </si>
  <si>
    <t>new WI for LTE only; leading WG: RAN5;</t>
  </si>
  <si>
    <t>RP-150246</t>
  </si>
  <si>
    <t>New WID: LTE Advanced intra-band non-contiguous Carrier Aggregation in Band 42 for 3DL</t>
  </si>
  <si>
    <t>Huawei, Etisalat</t>
  </si>
  <si>
    <t>new WI for LTE only; leading WG: RAN4;</t>
  </si>
  <si>
    <t>RP-150247</t>
  </si>
  <si>
    <t>Solutions to mitigate raised concerns on DL only configuration</t>
  </si>
  <si>
    <t xml:space="preserve"> FS_LTE_TDD_add_config</t>
  </si>
  <si>
    <t>Some solutions to mitigate the raised concerns on DL only configuration.</t>
  </si>
  <si>
    <t>RP-150248</t>
  </si>
  <si>
    <t>New SID: Study on regulatory aspects for flexible duplex for E-UTRAN</t>
  </si>
  <si>
    <t>LG Electronics</t>
  </si>
  <si>
    <t>RP-150249</t>
  </si>
  <si>
    <t>Motivation for new SID: Study on regulatory aspects for flexible duplex for E-UTRAN</t>
  </si>
  <si>
    <t>Motivation document for Flexible duplex regulation study item</t>
  </si>
  <si>
    <t>RP-150250</t>
  </si>
  <si>
    <t>Further discussion on regulatory aspects related to flexible duplex operation for E-UTRAN</t>
  </si>
  <si>
    <t>Discussion on regulatory aspects related to flexible duplex study item</t>
  </si>
  <si>
    <t>RP-150251</t>
  </si>
  <si>
    <t>Co-existence Considerations for Additional Configuration for LTE TDD</t>
  </si>
  <si>
    <t>Nokia Corporation, Nokia Networks</t>
  </si>
  <si>
    <t>Ms. Sari Nielsen</t>
  </si>
  <si>
    <t>This document discusses co-existence aspects of additional configuration for LTE TDD and how to avoid any co-existence issues.</t>
  </si>
  <si>
    <t>RP-150252</t>
  </si>
  <si>
    <t>General discussion on possible new TDD configurations</t>
  </si>
  <si>
    <t>General discussion on FS_LTE_TDD_add_config</t>
  </si>
  <si>
    <t>RP-150253</t>
  </si>
  <si>
    <t>RAN4 methodologies for co-existence study</t>
  </si>
  <si>
    <t>Description of RAN4 co-existence study methodologies</t>
  </si>
  <si>
    <t>RP-150254</t>
  </si>
  <si>
    <t>Evaluation on the benefits and drawbacks for possible additional LTE TDD configuration</t>
  </si>
  <si>
    <t>Discuss several aspects on the benefit/drawback evaluation for additional TDD configuration</t>
  </si>
  <si>
    <t>RP-150255</t>
  </si>
  <si>
    <t>Methods of utilizing unused TDD spectrum</t>
  </si>
  <si>
    <t>Discuss three methods of utilizing unused TDD spectrum</t>
  </si>
  <si>
    <t>RP-150256</t>
  </si>
  <si>
    <t>New work item proposal on support of CSI-RS in DwPTS</t>
  </si>
  <si>
    <t>New WID for support of CSI-RS in DwPTS</t>
  </si>
  <si>
    <t>RP-150257</t>
  </si>
  <si>
    <t>Motivation for DL/UL PCell separation</t>
  </si>
  <si>
    <t>Motivation for DL/UL Pcell separation</t>
  </si>
  <si>
    <t>RP-150258</t>
  </si>
  <si>
    <t>New SID for DL/UL Pcell separation</t>
  </si>
  <si>
    <t>RP-150259</t>
  </si>
  <si>
    <t>On Rel-12 UE eIMTA UE capabilities</t>
  </si>
  <si>
    <t>Discussion on eIMTA feature 7-1 for Rel-12 UEs</t>
  </si>
  <si>
    <t>11.2.4: Open UTRA &amp; LTE REL-13 WI: Core part: Radiated req. for the verification of multi-antenna reception perf. of UEs</t>
  </si>
  <si>
    <t>RP-150260</t>
  </si>
  <si>
    <t>UTRA_LTE_MIMO_OTA-Core</t>
  </si>
  <si>
    <t>Dr. Mo-han Fong</t>
  </si>
  <si>
    <t>Core: 5%, Dec. 15</t>
  </si>
  <si>
    <t>RP-150261</t>
  </si>
  <si>
    <t>Revised WID: Radiated requirements for the verification of multi-antenna reception performance of UEs</t>
  </si>
  <si>
    <t>Intel Corporation</t>
  </si>
  <si>
    <t>last approved WID: RP-142221.  Update to reflect RAN Secretaryâ€™s guidance on the acronym.</t>
  </si>
  <si>
    <t>RP-150262</t>
  </si>
  <si>
    <t>Intel Corporation, China Telecom, Qualcomm Incorporated</t>
  </si>
  <si>
    <t>new SI for LTE only; leading WG: RAN2; this SI proposal was postponed at RAN#66 in RP-142280</t>
  </si>
  <si>
    <t>RP-150263</t>
  </si>
  <si>
    <t>New SID Proposal: study on interference coordination for semi-static spectrum refarming between UMTS and LTE</t>
  </si>
  <si>
    <t>China Unicom</t>
  </si>
  <si>
    <t>RP-150264</t>
  </si>
  <si>
    <t>RAN3 TR 37.870 is submitted for information</t>
  </si>
  <si>
    <t>RP-150265</t>
  </si>
  <si>
    <t>Motivation for new WI: Interference mitigation for downlink control channels of LTE</t>
  </si>
  <si>
    <t>Intel Corporation, ZTE</t>
  </si>
  <si>
    <t>Discussion paper related to the new WI proposal on Interference mitigation for downlink control channels of LTE</t>
  </si>
  <si>
    <t>RP-150266</t>
  </si>
  <si>
    <t>Motivation for New SI Interference coordination for SSR between UMTS and LTE</t>
  </si>
  <si>
    <t>RP-150267</t>
  </si>
  <si>
    <t>New WI: Interference mitigation for downlink control channels of LTE</t>
  </si>
  <si>
    <t>new WI for LTE only; leading WG: RAN4; this was a SI proposal targeted for RAN1 at RAN#66 in RP-142314. It is now proposed to be a RAN4-led WI.</t>
  </si>
  <si>
    <t>RP-150268</t>
  </si>
  <si>
    <t>10.7.1.1: Open LTE REL-12 WI: LTE-A 3 Band CA (3DL/1UL) of Band 3, Band 42 and Band 42</t>
  </si>
  <si>
    <t>RP-150269</t>
  </si>
  <si>
    <t>TR 36.853-13 v0.3.0: Rel-13 Inter-band Carrier Aggregation (3DL/1UL)</t>
  </si>
  <si>
    <t>RP-150270</t>
  </si>
  <si>
    <t>12.4.03: Open LTE REL-13 SI: Study on Licensed-Assisted Access using LTE</t>
  </si>
  <si>
    <t>RP-150271</t>
  </si>
  <si>
    <t>Mr. Daniel Larsson</t>
  </si>
  <si>
    <t>RP-150272</t>
  </si>
  <si>
    <t>Status report for LTE Carrier Aggregation Enhancement Beyond 5 Carriers, rapporteur: Nokia Corporation</t>
  </si>
  <si>
    <t>Mr. Klaus Hugl</t>
  </si>
  <si>
    <t xml:space="preserve">Core part: 10 %, Dec. 2015  RAN4 Perf. part: 0 %, June 2016  </t>
  </si>
  <si>
    <t>RP-150273</t>
  </si>
  <si>
    <t>Motivation for New SI: HSPA and LTE Joint Operation</t>
  </si>
  <si>
    <t>RP-150274</t>
  </si>
  <si>
    <t>FS_LTE_meas_gap</t>
  </si>
  <si>
    <t>Discussion paper related to the new SI proposal on Measurement gap enhancement</t>
  </si>
  <si>
    <t>RP-150275</t>
  </si>
  <si>
    <t>Motivation for WID Revision: LTE Carrier Aggregation Enhancement Beyond 5 Carriers</t>
  </si>
  <si>
    <t>Nokia Corporation, NTT DoCoMo Inc., Nokia Networks</t>
  </si>
  <si>
    <t>last approved WID: RP-142286</t>
  </si>
  <si>
    <t>RP-150276</t>
  </si>
  <si>
    <t>new SI for LTE only; leading WG: RAN4; this SI proposal was postponed at RAN#66 in RP-142261</t>
  </si>
  <si>
    <t>RP-150277</t>
  </si>
  <si>
    <t>Revised WID: LTE Carrier Aggregation Enhancement Beyond 5 Carriers</t>
  </si>
  <si>
    <t>RP-150278</t>
  </si>
  <si>
    <t>RP-150279</t>
  </si>
  <si>
    <t>Motivation for Study on Physical Layer Enhancements of Coordinated Scheduling for LTE large CoMP clusters</t>
  </si>
  <si>
    <t>RP-150280</t>
  </si>
  <si>
    <t>New SI: Study on Physical Layer Enhancements of Coordinated Scheduling for LTE large CoMP clusters</t>
  </si>
  <si>
    <t>RP-150281</t>
  </si>
  <si>
    <t>Motivation for new WI: eDRX for LTE</t>
  </si>
  <si>
    <t>Motivation doc, related to RP-150182</t>
  </si>
  <si>
    <t>RP-150282</t>
  </si>
  <si>
    <t>Mr. Xutao Zhou</t>
  </si>
  <si>
    <t>Samsung Telecommunications</t>
  </si>
  <si>
    <t>Add new bandwidth combination set for CA_B3_B5</t>
  </si>
  <si>
    <t>RP-150283</t>
  </si>
  <si>
    <t>New WI proposal: Mobility Enhancements for LTE</t>
  </si>
  <si>
    <t>LTE_mob_enh</t>
  </si>
  <si>
    <t>Update of RP-142047</t>
  </si>
  <si>
    <t>RP-150284</t>
  </si>
  <si>
    <t>Motivation for New WI: Mobility Enhancements for LTE</t>
  </si>
  <si>
    <t>11.4.1.08: Open LTE REL-13 WI: LTE-A inter-band CA of Band 5 and Band 40</t>
  </si>
  <si>
    <t>RP-150285</t>
  </si>
  <si>
    <t>Revised WID: Additional bandwidth combination set for LTE Advanced inter-band Carrier Aggregation of Band 5 and Band 40</t>
  </si>
  <si>
    <t>LTE_CA_B5_B40</t>
  </si>
  <si>
    <t xml:space="preserve">Add new bandwidth combination set </t>
  </si>
  <si>
    <t>RP-150286</t>
  </si>
  <si>
    <t>CATR</t>
  </si>
  <si>
    <t>This contribution provides a discussion on 5G timeline</t>
  </si>
  <si>
    <t>RP-150287</t>
  </si>
  <si>
    <t>Views on the eco-system impact of possible additional TDD configuration(s)</t>
  </si>
  <si>
    <t>This contribution provides a brief discussion on the eco-system impact of possible additional TDD</t>
  </si>
  <si>
    <t>RP-150288</t>
  </si>
  <si>
    <t>New WI proposal: Multiflow Enhancements for UTRA</t>
  </si>
  <si>
    <t>Nokia Networks, Nokia Corporation, Huawei, HiSilicon, China Unicom</t>
  </si>
  <si>
    <t>new WI for UTRA only; leading WG: RAN2</t>
  </si>
  <si>
    <t>11.3.3: Open LTE REL-13 WI: Core part: RAN Aspects of RAN Sharing Enh. for LTE</t>
  </si>
  <si>
    <t>RP-150289</t>
  </si>
  <si>
    <t xml:space="preserve">RSE-LTE_RAN-Core </t>
  </si>
  <si>
    <t>Mr. Hans van der Veen</t>
  </si>
  <si>
    <t>NEC EUROPE LTD</t>
  </si>
  <si>
    <t>RP-150290</t>
  </si>
  <si>
    <t>Motivation for Proposed SI: RAN Aspects of Downlink Traffic Differentiation for UPCON</t>
  </si>
  <si>
    <t>RP-150291</t>
  </si>
  <si>
    <t xml:space="preserve">new SI for UTRA and LTE; leading WG: RAN3 </t>
  </si>
  <si>
    <t>RP-150292</t>
  </si>
  <si>
    <t>TP for TR36.825: Use Case: FDD-TDD Carrier Aggregation</t>
  </si>
  <si>
    <t>This contribution provides Text Proposal (Informative) to be included in TR 36.825. Use case is provided when LTE TDD carrier is used as secondary carrier in FDD-TDD Carrier Aggregation.</t>
  </si>
  <si>
    <t>RP-150293</t>
  </si>
  <si>
    <t>Motivation for Uplink Enhancements for Heterogeneous and Small Cell Networks</t>
  </si>
  <si>
    <t>Further analysis of potential gains of LTE uplink enhancements for HetNet. Revision of RP-142004.</t>
  </si>
  <si>
    <t>RP-150294</t>
  </si>
  <si>
    <t>Nokia Networks, Nokia Corporation</t>
  </si>
  <si>
    <t>Mr. Tero Henttonen</t>
  </si>
  <si>
    <t>Nokia Networks Oy</t>
  </si>
  <si>
    <t>New SI for LTE only; Leading WG: RAN2</t>
  </si>
  <si>
    <t>RP-150295</t>
  </si>
  <si>
    <t xml:space="preserve">	 Motivation for New SI on Partial control of Cell Management for UEs in LTE (PaCMan)</t>
  </si>
  <si>
    <t>RP-150296</t>
  </si>
  <si>
    <t>New WI: Improved Mobility for Synchronous LTE Networks (MobSync)</t>
  </si>
  <si>
    <t xml:space="preserve">New WI for LTE only; Leading WG: RAN2 </t>
  </si>
  <si>
    <t>RP-150297</t>
  </si>
  <si>
    <t>Motivation for new WI: Improved Mobility via Synchronous Handovers in LTE Networks</t>
  </si>
  <si>
    <t>RP-150298</t>
  </si>
  <si>
    <t>CR to 36.306 on new DL UE categories</t>
  </si>
  <si>
    <t>LTE_CA-Core, LTE_SC_enh_L1, TEI12</t>
  </si>
  <si>
    <t>company contribution not related to RAN2 Tdocs</t>
  </si>
  <si>
    <t>RP-150299</t>
  </si>
  <si>
    <t>CR to 36.331 on new DL UE categories</t>
  </si>
  <si>
    <t>RP-150300</t>
  </si>
  <si>
    <t>Considerations on TDD allocations in CEPT region and the need for a new TDD DL only configuration</t>
  </si>
  <si>
    <t>Orange</t>
  </si>
  <si>
    <t xml:space="preserve">FS_LTE_TDD_add_config </t>
  </si>
  <si>
    <t>Ms. Fatima Karim-peters</t>
  </si>
  <si>
    <t>ORANGE</t>
  </si>
  <si>
    <t>RP-150301</t>
  </si>
  <si>
    <t>Simulation Assumptions for Evaluating Additional Configurations for LTE TDD</t>
  </si>
  <si>
    <t xml:space="preserve">In this contribution, we discuss the simulation assumptions for evaluating additional configurations for LTE TDD.   </t>
  </si>
  <si>
    <t>RP-150302</t>
  </si>
  <si>
    <t>Future eMBMS enhancements for LTE</t>
  </si>
  <si>
    <t>This paper discusses the most urgent areas of future MTC enhancements.</t>
  </si>
  <si>
    <t>RP-150303</t>
  </si>
  <si>
    <t>Justification and objectives of the New WI on eMBMS enhancements for LTE.</t>
  </si>
  <si>
    <t>RP-150304</t>
  </si>
  <si>
    <t>New WI: RAN aspects for improvements to CS/PS coordination in UTRAN Shared Network</t>
  </si>
  <si>
    <t>Mr. Martin Israelsson</t>
  </si>
  <si>
    <t>new WI for UTRAN only; leading WG: RAN3</t>
  </si>
  <si>
    <t>RP-150305</t>
  </si>
  <si>
    <t>5G timing in RAN</t>
  </si>
  <si>
    <t>The paper discussed the 5G timing in 3GPP RAN.</t>
  </si>
  <si>
    <t>RP-150306</t>
  </si>
  <si>
    <t>Motivation for New WI: RAN aspects for improvements to CS/PS coordination in UTRAN Shared Network</t>
  </si>
  <si>
    <t>RP-150307</t>
  </si>
  <si>
    <t>Architecture Options for LTE-WLAN Radio Level Integration</t>
  </si>
  <si>
    <t>This paper discusses architecture options for LTE-WLAN Radio Level Integration.</t>
  </si>
  <si>
    <t>RP-150308</t>
  </si>
  <si>
    <t>RP-150309</t>
  </si>
  <si>
    <t>New SI proposal: Study on Latency reduction techniques for LTE</t>
  </si>
  <si>
    <t>Dr. Riikka Susitaival</t>
  </si>
  <si>
    <t>new SI for LTE; leading WG: RAN2; this SI proposal was postponed at RAN #66 in RP-142025</t>
  </si>
  <si>
    <t>RP-150310</t>
  </si>
  <si>
    <t>Motivation for new SI: Study on Latency reduction techniques for LTE</t>
  </si>
  <si>
    <t>RP-150311</t>
  </si>
  <si>
    <t>New WID proposal: Signalling Reduction for Idle-Active Transitions in LTE</t>
  </si>
  <si>
    <t>Ericsson, Intel Corporation</t>
  </si>
  <si>
    <t>new WI for LTE; leading WG: RAN2; this WI proposal was postponed at RAN #66 in RP-142030</t>
  </si>
  <si>
    <t>RP-150312</t>
  </si>
  <si>
    <t>Motivation for new WI: Signalling Reduction for Idle-Active Transitions in LTE</t>
  </si>
  <si>
    <t>RP-150313</t>
  </si>
  <si>
    <t>New SI proposal: Study on Mobility Enhancements for LTE</t>
  </si>
  <si>
    <t>new SI for LTE; leading WG: RAN2; this SI proposal was postponed at RAN #66 in RP-142036</t>
  </si>
  <si>
    <t>RP-150314</t>
  </si>
  <si>
    <t>Motivation for new SI: Study on Mobility Enhancements for LTE</t>
  </si>
  <si>
    <t>RP-150315</t>
  </si>
  <si>
    <t>Mission Critical Air Ground Air Communications: Summary of discussions</t>
  </si>
  <si>
    <t>RP-150316</t>
  </si>
  <si>
    <t>Considerations on 5G Standardization</t>
  </si>
  <si>
    <t>RP-150317</t>
  </si>
  <si>
    <t>LAA Use Cases</t>
  </si>
  <si>
    <t>BlackBerry UK Limited</t>
  </si>
  <si>
    <t>Mr. Gordon Young</t>
  </si>
  <si>
    <t>11.4.1.03: Open LTE REL-13 WI: LTE-A inter-band CA of Band 3 and Band 31</t>
  </si>
  <si>
    <t>RP-150318</t>
  </si>
  <si>
    <t>Revised WID proposal:  LTE Advanced Carrier Aggregation of Band 3 and Band 31</t>
  </si>
  <si>
    <t>Orange; Huawei</t>
  </si>
  <si>
    <t xml:space="preserve">last approved WID RP-141337  </t>
  </si>
  <si>
    <t>TR</t>
  </si>
  <si>
    <t>TP</t>
  </si>
  <si>
    <t>RP-150319</t>
  </si>
  <si>
    <t>RP-150320</t>
  </si>
  <si>
    <t>RP-150321</t>
  </si>
  <si>
    <t>RP-150322</t>
  </si>
  <si>
    <t>RP-150323</t>
  </si>
  <si>
    <t>RP-150324</t>
  </si>
  <si>
    <t>RP-150325</t>
  </si>
  <si>
    <t>RP-150326</t>
  </si>
  <si>
    <t>RP-150327</t>
  </si>
  <si>
    <t>RP-150328</t>
  </si>
  <si>
    <t>RP-150329</t>
  </si>
  <si>
    <t>RP-150330</t>
  </si>
  <si>
    <t>RP-150331</t>
  </si>
  <si>
    <t>RP-150332</t>
  </si>
  <si>
    <t>RP-150333</t>
  </si>
  <si>
    <t>RP-150334</t>
  </si>
  <si>
    <t>RP-150335</t>
  </si>
  <si>
    <t>RP-150336</t>
  </si>
  <si>
    <t>RP-150337</t>
  </si>
  <si>
    <t>RP-150338</t>
  </si>
  <si>
    <t>RP-150339</t>
  </si>
  <si>
    <t>RP-150340</t>
  </si>
  <si>
    <t>RP-150341</t>
  </si>
  <si>
    <t>RP-150342</t>
  </si>
  <si>
    <t>RP-150343</t>
  </si>
  <si>
    <t>RP-150344</t>
  </si>
  <si>
    <t>RP-150345</t>
  </si>
  <si>
    <t>RP-150346</t>
  </si>
  <si>
    <t>RP-150347</t>
  </si>
  <si>
    <t>RP-150348</t>
  </si>
  <si>
    <t>RP-150349</t>
  </si>
  <si>
    <t>RP-150350</t>
  </si>
  <si>
    <t>RP-150351</t>
  </si>
  <si>
    <t>RP-150352</t>
  </si>
  <si>
    <t>RP-150353</t>
  </si>
  <si>
    <t>RP-150354</t>
  </si>
  <si>
    <t>RP-150355</t>
  </si>
  <si>
    <t>RP-150356</t>
  </si>
  <si>
    <t>withdrawn</t>
  </si>
  <si>
    <t>36.861</t>
  </si>
  <si>
    <t>37.870</t>
  </si>
  <si>
    <t>36.306</t>
  </si>
  <si>
    <t>36.331</t>
  </si>
  <si>
    <t>new</t>
  </si>
  <si>
    <t>WID</t>
  </si>
  <si>
    <t>SID</t>
  </si>
  <si>
    <t>motiv</t>
  </si>
  <si>
    <t>36.825</t>
  </si>
  <si>
    <t>36.833-5-41</t>
  </si>
  <si>
    <t>36.833-6-41</t>
  </si>
  <si>
    <t>36.833-5-42</t>
  </si>
  <si>
    <t>36.875</t>
  </si>
  <si>
    <t>36.853-13</t>
  </si>
  <si>
    <t>Motivation for WID on AWS-Extension Band for LTE</t>
  </si>
  <si>
    <t>Discussion on 5G timeline in RAN</t>
  </si>
  <si>
    <t>contact</t>
  </si>
  <si>
    <t>info</t>
  </si>
  <si>
    <t>recently published Canadian Government band plans for AWS3 and AWS4; provided for information</t>
  </si>
  <si>
    <t>LSout</t>
  </si>
  <si>
    <t>contact company</t>
  </si>
  <si>
    <t>last approved WID: RP-140090; revised to align with RAN4 Core part WI in RP-141966</t>
  </si>
  <si>
    <t xml:space="preserve">last approved WID: RP-142237; revised to add RRM aspects/specs  </t>
  </si>
  <si>
    <t>last approved WID: RP-140621; removal of 2 CA configurations that are no longer in REL-12 in order to complete the WI; to be approved before the SR and completion of the WI</t>
  </si>
  <si>
    <t xml:space="preserve">last approved WID: RP-142231; aligning the content of CA configurations within the REL-12 scope, decided at RAN#66; addition of 2 supporting companies. </t>
  </si>
  <si>
    <t>RP-142286, RP-150275</t>
  </si>
  <si>
    <t>a use case is provided when LTE TDD carrier is used as secondary carrier in FDD-TDD Carrier Aggregation</t>
  </si>
  <si>
    <t>discusses the most urgent areas of future MTC enhancements</t>
  </si>
  <si>
    <t>New WI proposal: eMBMS enhancements for LTE</t>
  </si>
  <si>
    <t>last approved SID: RP-141901; target date corrected to June 2015 (RAN #68) and TR information added</t>
  </si>
  <si>
    <t>related to new WI RP-150156; revision of RP-141780</t>
  </si>
  <si>
    <t>RP-141780, RP-150156</t>
  </si>
  <si>
    <t>presentation on why it is important to allow opportunistic fallback to 2 Rx operation</t>
  </si>
  <si>
    <t>last approved WID: RP-142223; a new TR is added</t>
  </si>
  <si>
    <t>RP-141997</t>
  </si>
  <si>
    <t>revised work plan for WI: LTE_CA_enh_b5C; revision of RP-141997</t>
  </si>
  <si>
    <t>last approved WID: RP-142221; updated WI acronym.</t>
  </si>
  <si>
    <t>discussion on eIMTA feature 7-1 for Rel-12 UEs</t>
  </si>
  <si>
    <t>3 methods of utilizing unused TDD spectrum</t>
  </si>
  <si>
    <t>LC_MTC_LTE-Perf</t>
  </si>
  <si>
    <t>RP-142250</t>
  </si>
  <si>
    <t>RP-142205</t>
  </si>
  <si>
    <t>Impact of unsynchronization on spectrum efficiency is discussed</t>
  </si>
  <si>
    <t>New WID on AWS-Extension Band for LTE</t>
  </si>
  <si>
    <t>0268</t>
  </si>
  <si>
    <t>1799</t>
  </si>
  <si>
    <t>2753</t>
  </si>
  <si>
    <t>2754</t>
  </si>
  <si>
    <t>LTE_CA-Core</t>
  </si>
  <si>
    <t>36.852-12</t>
  </si>
  <si>
    <t>RP-141426</t>
  </si>
  <si>
    <t>TR 36.833-5-41 v2.0.0 on LTE-Advanced intra-band contiguous Carrier Aggregation (CA) in Band 41 for 3 downlinks (3DL)</t>
  </si>
  <si>
    <t>RP-141897</t>
  </si>
  <si>
    <t>TR 36.877 v2.0.0 LTE Device to Device Proximity Services: User Equipment (UE) radio transmission and reception</t>
  </si>
  <si>
    <t>RAN4 TR 36.877 is submitted for approval; v1.0.0 was noted at RAN #66 in RP-141897</t>
  </si>
  <si>
    <t>RAN4 TR 36.833-5-41 is provided for approval; v1.0.0 was noted at RAN #65 in RP-141426; wrong Tdoc request by Sprint</t>
  </si>
  <si>
    <t>RP-141427</t>
  </si>
  <si>
    <t>RAN4 TR 36.833-6-41 is provided for approval; v1.0.0 was noted at RAN #65 in RP-141427; wrong Tdoc request by Sprint</t>
  </si>
  <si>
    <t>TR 36.833-6-41 v2.0.0 on LTE-Advanced intra-band non-contiguous Carrier Aggregation (CA) in Band 41 for 3 downlinks (3DL)</t>
  </si>
  <si>
    <t>RAN4 TR 36.833-5-42 is provided for information</t>
  </si>
  <si>
    <t>TR 37.870 v1.0.0 on Study on Multi-RAT Joint Coordination, for information</t>
  </si>
  <si>
    <t>LTE_CA_B8_B41_B41-Core</t>
  </si>
  <si>
    <t>FS_LTE_4Rx_AP_DL</t>
  </si>
  <si>
    <t>LTE_CA_C_B42_3DL-Core</t>
  </si>
  <si>
    <t>LTE_CA_C_B42_3DL</t>
  </si>
  <si>
    <t>RP-141677</t>
  </si>
  <si>
    <t>last approved WID: RP-141677</t>
  </si>
  <si>
    <t>Revised WID  for LTE Advanced intra-band contiguous Carrier Aggregation in Band 42 for 3DL</t>
  </si>
  <si>
    <t>Status report for WI UE Conformance Test Aspects - HSDPA Multiflow Data Transmission; rapporteur: Qualcomm</t>
  </si>
  <si>
    <t>Status report for UE Conformance Test Aspects - WLAN/3GPP Radio Interworking, rapporteur: Intel</t>
  </si>
  <si>
    <t>y</t>
  </si>
  <si>
    <t>Status report for WI Perf. part: Further EUL Enhancements, rapporteur: Ericsson</t>
  </si>
  <si>
    <t>Status report for WI Perf Part: Further Enhancements to LTE TDD for DL-UL Interference Management and Traffic Adaptation; rapporteur: CATT</t>
  </si>
  <si>
    <t>Status report for WI Perf. part: Increasing the minimum number of carriers for UE monitoring in UTRA and E-UTRA; rapporteur: Ericsson</t>
  </si>
  <si>
    <t>LTE_TDD_eIMTA-Perf</t>
  </si>
  <si>
    <t>Status Report: Perf. part: Low cost &amp; enhanced coverage MTC UE for LTE; rapporteur: Vodafone</t>
  </si>
  <si>
    <t>Status report for WI: LTE Device to Device Proximity Services; rapporteur: Qualcomm</t>
  </si>
  <si>
    <t xml:space="preserve">Status Report for WI Perf Part.: Dual Connectivity for LTE; rapporteur: </t>
  </si>
  <si>
    <t>LTE_NAICS-Perf</t>
  </si>
  <si>
    <t>Status Report for WI: Perf. part: Network Assisted Interference Cancellation and Suppression for LTE; rapporteur: MediaTek</t>
  </si>
  <si>
    <t>10.7.: Open LTE REL-12 WIs: spectrum and CA related</t>
  </si>
  <si>
    <t>Status Report for WI Perf Part: E-UTRA UE demodulation/CSI performance requirements for multiple Carrier Aggregation configurations; rapporteur: CMCC</t>
  </si>
  <si>
    <t>Status report for WI HSPA Dual-Band UL carrier aggregation; rapporteur: Qualcomm</t>
  </si>
  <si>
    <t>Status report for WI Support of EVS over UTRAN CS; rapporteur: Qualcomm</t>
  </si>
  <si>
    <t>Status report for WI Core part: LTE UE TRP &amp; TRS and UTRA Hand Phantom related UE TRP and TRS Requirements, rapporteur: Nokia Corporation</t>
  </si>
  <si>
    <t>UTRA_LTE_SON_AAS-Core</t>
  </si>
  <si>
    <t>Status report for WI Core Part: Radiated requirements for the verification of multi-antenna reception performance of UEs; rapporteur: Intel</t>
  </si>
  <si>
    <t>Status report for Core part: Enhanced signalling for inter-eNB CoMP for LTE; rapporteur: Samsung</t>
  </si>
  <si>
    <t>(motiv)</t>
  </si>
  <si>
    <t>Status report for WI Core Part: RAN Aspects of RAN Sharing Enhancements for LTE; rapporteur: NEC</t>
  </si>
  <si>
    <t>Tdoc was withdrawn as it is too early to submit this RAN4 TR and TR should be in v1.0.0.</t>
  </si>
  <si>
    <t>FS_LTE_EBF_FDMIMO</t>
  </si>
  <si>
    <t>Status report for SI Study on Elevation Beamforming/Full-Dimension (FD) MIMO for LTE; rapporteur: Nokia Networks</t>
  </si>
  <si>
    <t>12.4.02: Open LTE REL-13 SI: Study on Elevation Beamforming/Full-Dimension (FD) MIMO for LTE</t>
  </si>
  <si>
    <t>Status report for WI: Enhanced LTE Device to Device Proximity Services; rapporteur: Qualcomm</t>
  </si>
  <si>
    <t>Status report for WI: Core part: UE core requirements for uplink 64 QAM, rapporteur: Huawei</t>
  </si>
  <si>
    <t>LTE_UL64QAM-Core</t>
  </si>
  <si>
    <t>Status report for WI Perf. Part: Performance requirements of MMSE-IRC receiver for LTE BS; rapporteur: China Telecom</t>
  </si>
  <si>
    <t>Status report for WI Perf. part: CRS Interference Mitigation for LTE Homogenous Deployments; rapporteur: Ericsson</t>
  </si>
  <si>
    <t>Status Report for WI 2GHz FDD LTE Band for Region 1; rapporteur: DISH Network</t>
  </si>
  <si>
    <t>Status report for SI Study on Small Data Transmission Enhancements for UMTS, rapporteur: Ericsson</t>
  </si>
  <si>
    <t>Status Report for SI: Study on Multi-RAT Joint Coordination; rapporteur: CMCC</t>
  </si>
  <si>
    <t>Status report for SI on Study on Indoor Positioning Enhancements for UTRA and LTE; rapporteur: NextNav</t>
  </si>
  <si>
    <t>FS_UTRA_LTE_iPos_enh</t>
  </si>
  <si>
    <t>Status Report of SI on Study on LTE FDD in the bands 1980-2010 MHz and 2170-2200 MHz; rapporteur: KT</t>
  </si>
  <si>
    <t>Status report for SI Study on Licensed-Assisted Access using LTE; rapporteur: Ericsson</t>
  </si>
  <si>
    <t>note: This is a RAN SI</t>
  </si>
  <si>
    <t>Status report for SI Study on Enhanced Multiuser Transmissions and Network Assisted Interference Cancellation for LTE; rapporteur: MediaTek</t>
  </si>
  <si>
    <t>Status report for SI Study on Extension of Dual Connectivity in E-UTRAN; rapporteur: Samsung</t>
  </si>
  <si>
    <t>noted</t>
  </si>
  <si>
    <t>RAN chair's presentation on "3GPP &amp; unlicensed spectrum" at WFA Board of Directors, Feb. 23, 2015</t>
  </si>
  <si>
    <t>WFA = WiFi Alliance</t>
  </si>
  <si>
    <t>s (2UL)</t>
  </si>
  <si>
    <t>s (3DL/1UL)</t>
  </si>
  <si>
    <t>last approved WID: RP-141826; to change TRs from new specs to affected specs</t>
  </si>
  <si>
    <t>RP-140090, RP-141966</t>
  </si>
  <si>
    <t>new WI for LTE only; leading WG: RAN5; WI code to be used: LTE_eDL_MIMO_enh-UEConTest; tested core part: LTE_eDL_MIMO_enh-Core</t>
  </si>
  <si>
    <t>New WID: LTE Advanced 4 Band Carrier Aggregation (4DL/1UL) of Band 2, Band 4, Band 4 and Band 12</t>
  </si>
  <si>
    <t>s (4DL/1UL)</t>
  </si>
  <si>
    <t>new WI for LTE only; leading WG: RAN4; WI code to be used: LTE_CA_B2_B4_B4_B12</t>
  </si>
  <si>
    <t>New WID: LTE Advanced 4 Band Carrier Aggregation (4DL/1UL) of Band 2, Band 2, Band 4 and Band 12</t>
  </si>
  <si>
    <t>new WI for LTE only; leading WG: RAN4; WI code to be used: LTE_CA_B2_B2_B4_B12</t>
  </si>
  <si>
    <t>New WID: LTE Advanced 4 Band Carrier Aggregation (4DL/1UL) of Band 2, Band 2, Band 4 and Band 4</t>
  </si>
  <si>
    <t>new WI for LTE only; leading WG: RAN4; WI code to be used: LTE_CA_B2_B2_B4_B4</t>
  </si>
  <si>
    <t>RP-140621</t>
  </si>
  <si>
    <t>RP-142231</t>
  </si>
  <si>
    <t>New WID: LTE Advanced 4 Band Carrier Aggregation (4DL/1UL) of Band 1, Band 3, Band 5 and Band 40</t>
  </si>
  <si>
    <t>Status report for UE Conformance Test Aspects - WLAN/3GPP Radio Interworking; rapporteur: Intel</t>
  </si>
  <si>
    <t>s (3DL/2UL)</t>
  </si>
  <si>
    <t>s (2DL/1UL)</t>
  </si>
  <si>
    <t xml:space="preserve">last approved WID: RP-142020; revised to add 2 bandwidth combination sets; both of the added bandwidth combination sets are subsets of bandwidth combination set 0  </t>
  </si>
  <si>
    <t>RP-142020</t>
  </si>
  <si>
    <t>last approved SID: RP-141154; target date is changed to RAN #68</t>
  </si>
  <si>
    <t>RP-141154</t>
  </si>
  <si>
    <t>new WI for LTE only; leading WG: RAN4; WI code to be used: LTE_CA_B1_B3_B42</t>
  </si>
  <si>
    <t>new WI for LTE only; leading WG: RAN4; WI code to be used: LTE_CA_B1_B19_B42</t>
  </si>
  <si>
    <t>new WI for LTE only; leading WG: RAN4; WI code to be used: LTE_CA_B1_B21_B42</t>
  </si>
  <si>
    <t>new WI for LTE only; leading WG: RAN4; WI code to be used: LTE_CA_B3_B19_B42</t>
  </si>
  <si>
    <t>new WI for LTE only; leading WG: RAN4; WI code to be used: LTE_CA_B19_B21_B42</t>
  </si>
  <si>
    <t>RP-142237</t>
  </si>
  <si>
    <t>New  WI proposal: UE Conformance Test Aspects – LTE Device-to-Device Proximity Services</t>
  </si>
  <si>
    <t>new WI for LTE only; leading WG: RAN5  ; WI code to be used: LTE_D2D_Prox-UEConTest; tested core part: LTE_D2D_Prox-Core</t>
  </si>
  <si>
    <t>new WI for UTRA &amp; LTE; leading WG: RAN5; WI code to be used: LTE_UTRA_SDL_BandL-UEConTest; tested core part: LTE_UTRA_SDL_BandL-Core</t>
  </si>
  <si>
    <t>RAN4 TR is provided for 1-step approval; note: SI was started in Dec.14 (forgetting to indicate the TR in the SID), so TR number needs to be allocated during RAN #67</t>
  </si>
  <si>
    <t>s</t>
  </si>
  <si>
    <t>last approved SID: RP-142248</t>
  </si>
  <si>
    <t>RP-142248</t>
  </si>
  <si>
    <t>RP-142307</t>
  </si>
  <si>
    <t>last approved SID: RP-142257; revised to change the title and WI code, correct some format and typo</t>
  </si>
  <si>
    <t>RP-142257</t>
  </si>
  <si>
    <t>new WI for LTE only; leading WG: RAN4; WI code to be used: LTE_CA_B5_B7_BWset; note: LTE_CA_B5_B7 was a REL-12 WI</t>
  </si>
  <si>
    <t>last approved SID: RP-142250; TR will be submitted for information at RAN #68 and for approval at RAN #69; TR number is added</t>
  </si>
  <si>
    <t>last approved SID: RP-142205; editorial corrections</t>
  </si>
  <si>
    <t>s (C)</t>
  </si>
  <si>
    <t>s (C 4DL)</t>
  </si>
  <si>
    <t>RP-142223</t>
  </si>
  <si>
    <t>Revised SID: Study on Enhanced Multiuser Transmissions and Network Assisted Interference Cancellation for LTE</t>
  </si>
  <si>
    <t>Mediatek</t>
  </si>
  <si>
    <t>RP-141901</t>
  </si>
  <si>
    <t>RP-142206</t>
  </si>
  <si>
    <t>last approved WID: RP-142208; correction of the Maximum aggregated bandwidth for LTE_CA_B1_B7_B28; revised WID was also submitted to RAN4 #74</t>
  </si>
  <si>
    <t>RP-142208</t>
  </si>
  <si>
    <t>New work item proposal: LTE Advanced 4 Band Carrier Aggregation (4DL/1UL) of Band 2, Band 4, Band 5 and Band 29</t>
  </si>
  <si>
    <t>s (NC 3DL)</t>
  </si>
  <si>
    <t>new WI for LTE only; leading WG: RAN4; WI code to be used: LTE_CA_NC_B42_3DL</t>
  </si>
  <si>
    <t>RP-142221</t>
  </si>
  <si>
    <t>last approved WID: RP-141888; revised to add new bandwidth combination set</t>
  </si>
  <si>
    <t>RP-141888</t>
  </si>
  <si>
    <t>New WI: Channel modelling for frequency bands 6-100 GHz</t>
  </si>
  <si>
    <t>RP-141337</t>
  </si>
  <si>
    <r>
      <t>RAN5 agreed non TTCN CR(s) WI UE Conformance Test Aspects –</t>
    </r>
    <r>
      <rPr>
        <sz val="9"/>
        <color indexed="8"/>
        <rFont val="Arial"/>
        <family val="2"/>
      </rPr>
      <t xml:space="preserve"> </t>
    </r>
    <r>
      <rPr>
        <sz val="10"/>
        <color theme="1"/>
        <rFont val="Arial"/>
        <family val="2"/>
      </rPr>
      <t>Further Enhancements to CELL-FACH (Cell_FACH_enh-UEConTest)</t>
    </r>
  </si>
  <si>
    <t>10.8: REL-12 TEI12</t>
  </si>
  <si>
    <t>RP-150357</t>
  </si>
  <si>
    <t>Status report for SI UE Conformance Test Aspects - BeiDou Navigation Satellite System (BDS) Positioning Support for LTE and UMTS; rapporteur: CATT</t>
  </si>
  <si>
    <t>08.1.3: RAN1: Approval of CRs to Rel-8 WIs and WIs of previous releases</t>
  </si>
  <si>
    <t>RP-150358</t>
  </si>
  <si>
    <t>CRs to 36.213 to clarify common search reception related to MBMS</t>
  </si>
  <si>
    <t>LTE-Phys, TEI11</t>
  </si>
  <si>
    <t xml:space="preserve">08.1.6: RAN1: Approval of CRs to Rel-11 WIs
</t>
  </si>
  <si>
    <t>RP-150359</t>
  </si>
  <si>
    <t>CRs to 36.213 on TM10 CSI-IM Interference Measurements</t>
  </si>
  <si>
    <t>COMP_LTE_DL-Core</t>
  </si>
  <si>
    <t>RP-150360</t>
  </si>
  <si>
    <t>CR to 25.214 to clarify UMTS Heterogeneous Network Enhancements</t>
  </si>
  <si>
    <t>25.214</t>
  </si>
  <si>
    <t>0735</t>
  </si>
  <si>
    <t>UTRA_HetNet_enh-Core</t>
  </si>
  <si>
    <t>RP-150361</t>
  </si>
  <si>
    <t>CRs to 25.215, 25.225 &amp; 36.214 on new E-UTRA RSRQ measurement definition</t>
  </si>
  <si>
    <t>12.1: Closed study items</t>
  </si>
  <si>
    <t>RP-150362</t>
  </si>
  <si>
    <t>CR to 36.873 to reduce O-to-I XPR Geometric Variance for the 3D Channel Model</t>
  </si>
  <si>
    <t>36.873</t>
  </si>
  <si>
    <t>0003</t>
  </si>
  <si>
    <t>FS_LTE_3D_channel</t>
  </si>
  <si>
    <t>RP-150363</t>
  </si>
  <si>
    <t>CR to 36.213 on correction for TDD-FDD CA</t>
  </si>
  <si>
    <t>36.213</t>
  </si>
  <si>
    <t>0494</t>
  </si>
  <si>
    <t>LTE_CA_TDD_FDD-Core</t>
  </si>
  <si>
    <t>RP-150364</t>
  </si>
  <si>
    <t>CRs to 36.211 &amp; 36.213 on corrections for Small Cell enhancements</t>
  </si>
  <si>
    <t>LTE_SC_enh_L1-Core</t>
  </si>
  <si>
    <t>RP-150365</t>
  </si>
  <si>
    <t>CR to 36.213 on corrections for Dual Connectivity feature</t>
  </si>
  <si>
    <t>0504</t>
  </si>
  <si>
    <t>RP-150366</t>
  </si>
  <si>
    <t>CRs to 36.201, 36.211, 36.212, 36.213 &amp; 36.214 to introduce D2D feature</t>
  </si>
  <si>
    <t>RP-150367</t>
  </si>
  <si>
    <t>08.2.3: RAN2: Approval of CRs to Rel-8 WIs and WIs of previous releases</t>
  </si>
  <si>
    <t>RP-150368</t>
  </si>
  <si>
    <t>RAN2 agreed CRs on various REL-8 Work Items</t>
  </si>
  <si>
    <t>LTE-L23, TEI10, TEI11, RANimp-ANSS, TEI12</t>
  </si>
  <si>
    <t>08.2.4: RAN2: Approval of CRs to Rel-9 WIs</t>
  </si>
  <si>
    <t>RP-150369</t>
  </si>
  <si>
    <t>RAN2 agreed CR on Correction of GLONASS system time</t>
  </si>
  <si>
    <t>36.355</t>
  </si>
  <si>
    <t>0126</t>
  </si>
  <si>
    <t>2</t>
  </si>
  <si>
    <t>LCS_LTE, TEI12</t>
  </si>
  <si>
    <t>08.2.5: RAN2: Approval of CRs to Rel-10 WIs</t>
  </si>
  <si>
    <t>RP-150370</t>
  </si>
  <si>
    <t>RAN2 agreed CRs on Various REL-10 Work Items</t>
  </si>
  <si>
    <t>08.2.6: RAN2: Approval of CRs to Rel-11 WIs</t>
  </si>
  <si>
    <t>RP-150371</t>
  </si>
  <si>
    <t>RAN2 agreed CRs on Various REL-11 Work Items</t>
  </si>
  <si>
    <t>LTE_CA_enh-Core, TEI11, TEI12</t>
  </si>
  <si>
    <t>RP-150372</t>
  </si>
  <si>
    <t>RAN2 agreed CRs on Core part: Further Enhanced Uplink (EUL) enhancements</t>
  </si>
  <si>
    <t>RP-150373</t>
  </si>
  <si>
    <t>RAN2 agreed CRs on Closed LTE REL-12 Work Items</t>
  </si>
  <si>
    <t>Note: The CRs in R2-150722, R2-150723 and R2-150724 were originally from RAN3</t>
  </si>
  <si>
    <t>RP-150374</t>
  </si>
  <si>
    <t>RAN2 agreed CRs on LTE Device to Device Proximity Services</t>
  </si>
  <si>
    <t>RP-150375</t>
  </si>
  <si>
    <t>RAN2 agreed CRs on Introduction of MBMS congestion management for Public Safety Group Call</t>
  </si>
  <si>
    <t>RP-150376</t>
  </si>
  <si>
    <t>RAN2 agreed CRs on Small Technical Enhancements and Improvements for Rel-12</t>
  </si>
  <si>
    <t>RP-150377</t>
  </si>
  <si>
    <t>RAN2 agreed CRs on ASN.1 corrections</t>
  </si>
  <si>
    <t>RP-150378</t>
  </si>
  <si>
    <t>RAN agreed CRs on UE capability for modified MPR behavior</t>
  </si>
  <si>
    <t>LTE-L23, TEI10</t>
  </si>
  <si>
    <t>RP-150379</t>
  </si>
  <si>
    <t>RAN agreed CR on Introduction of UL64QAM based on split of DL and UL categories</t>
  </si>
  <si>
    <t>0261</t>
  </si>
  <si>
    <t>1</t>
  </si>
  <si>
    <t>LTE-L23, TEI12</t>
  </si>
  <si>
    <t xml:space="preserve">Note: The corresponding signalling CR to TS 36.331 which was originally in R2-150714 CR1769r1 was merged into R2-150715 CR1768r1 on REL-12 ASN.1 review.
</t>
  </si>
  <si>
    <t>Void</t>
  </si>
  <si>
    <t>TR 25.706 v1.0.0 on Downlink Enhancements for UMTS, for information</t>
  </si>
  <si>
    <t>UTRA_LTE_WLAN_interw-Core, LTE_SC_enh_dualC-Core, LTE_UTRA_IncMon-Core, LC_MTC_LTE-Core, LTE_NAICS-Core</t>
  </si>
  <si>
    <t>LS on the introduction of the signalling for UL 64 QAM (R2-150733; to: RAN4; cc: RAN, RAN1; contact: Huawei)</t>
  </si>
  <si>
    <t>3GPP ITU-R ad hoc</t>
  </si>
  <si>
    <t>note: Merged REL-12 cat.A CR and REL-12 cat.F CR to LTE_SC_enh_dualC-Core included</t>
  </si>
  <si>
    <t>LS06</t>
  </si>
  <si>
    <t>Hanging paragraphs</t>
  </si>
  <si>
    <t>Tdoc and CR status values</t>
  </si>
  <si>
    <t>Use of multiple WI codes on CRs</t>
  </si>
  <si>
    <t>21.801</t>
  </si>
  <si>
    <t>Outlines the working practices and (undocumented) rules</t>
  </si>
  <si>
    <t>Discusses and seeks approval for philosophy of status value allocation</t>
  </si>
  <si>
    <t>0040</t>
  </si>
  <si>
    <t>Toughens up the drafting rules relating to hanging paragraphs; CR is for approval in SA</t>
  </si>
  <si>
    <t>Draft letter to ITU in reply to ITU-R WP5D/TEMP/521(Rev.1) = RP-150031 and ITU-R WP5D/TEMP/577 = RP-150041 on the detailed work plan, timeline, process and deliverables for the future development of International Mobile Telecommunications (IMT) (RT-150009; to: RAN; cc: -; contact: Telecom Italia)</t>
  </si>
  <si>
    <t>LS07</t>
  </si>
  <si>
    <t>RT-150010, RP-150029</t>
  </si>
  <si>
    <t>ITU-R WP5D/TEMP/530,
RP-150044</t>
  </si>
  <si>
    <t>Draft letter to ITU in reply to ITU-R WP5D/TEMP/530 = RP-150029 on 3GPP comments on draft revision 2 of Recommendation ITU-R M.2012 (RT-150010; to: CT, RAN; cc: -; contact: Telecom Italia)</t>
  </si>
  <si>
    <t>RP-150380</t>
  </si>
  <si>
    <t>RP-150381</t>
  </si>
  <si>
    <t>RP-150382</t>
  </si>
  <si>
    <t>RP-150383</t>
  </si>
  <si>
    <t>RP-150384</t>
  </si>
  <si>
    <t>RP-150385</t>
  </si>
  <si>
    <t>RP-150386</t>
  </si>
  <si>
    <t>RP-150387</t>
  </si>
  <si>
    <t>RP-150388</t>
  </si>
  <si>
    <t>RP-150389</t>
  </si>
  <si>
    <t>RP-150390</t>
  </si>
  <si>
    <t>RP-150391</t>
  </si>
  <si>
    <t>RP-150392</t>
  </si>
  <si>
    <t>RP-150393</t>
  </si>
  <si>
    <t>RP-150394</t>
  </si>
  <si>
    <t>RP-150395</t>
  </si>
  <si>
    <t>RAN4 CRs to Rel-9 WIs</t>
  </si>
  <si>
    <t>36.101</t>
  </si>
  <si>
    <t>TEI9</t>
  </si>
  <si>
    <t>RAN4 CRs to Rel-10 WIs</t>
  </si>
  <si>
    <t>RAN4 CRs to Maximum allowed layers for multiple monitoring for CA</t>
  </si>
  <si>
    <t>RAN4 CRs to Rel-11 WIs</t>
  </si>
  <si>
    <t>Cell_FACH_enh-Perf, eICIC_enh_LTE-Perf, LCS_LTE-NBPS-Perf, LTE_APAC700-Core, LTE_Interf_Rej-Perf, LTE_Relay2-Core, TEI11</t>
  </si>
  <si>
    <t>RAN4 CRs to Closed UTRA only related Wis</t>
  </si>
  <si>
    <t>RAN4 CRs to Closed UTRA &amp; LTE related Wis</t>
  </si>
  <si>
    <t>LTE_UTRA_Incmon-Core</t>
  </si>
  <si>
    <t>RAN4 CRs to Closed LTE only related Wis</t>
  </si>
  <si>
    <t>RAN4 CRs to Closed LTE carrier aggregation only related WIs</t>
  </si>
  <si>
    <t>RAN4 CRs to Open UTRA only related Wis - Perf part</t>
  </si>
  <si>
    <t>25.133</t>
  </si>
  <si>
    <t>RAN4 CRs to Low cost &amp; enhanced coverage MTC UE for LTE: Perf. Part</t>
  </si>
  <si>
    <t>RAN4 CRs to LTE Advanced 3 Band Carrier Aggregation (3DL/1UL) of Band 3, Band 42 and Band 42</t>
  </si>
  <si>
    <t>LTE_CA_B3_B42_B42-Core, LTE_CA_B3_B42_B42-Perf</t>
  </si>
  <si>
    <t>RAN4 CRs to E-UTRA UE performance requirements for multiple Carrier Aggregation configurations: Perf. Part</t>
  </si>
  <si>
    <t>RAN4 CRs to Dual Connectivity for LTE: Perf. Part</t>
  </si>
  <si>
    <t>LTE_SC_enh_dualC-Perf</t>
  </si>
  <si>
    <t>RAN4 CRs to E-UTRA Small cell enhancements - Physical layer aspects: Perf. Part</t>
  </si>
  <si>
    <t>LTE_SC_enh_L1-Perf</t>
  </si>
  <si>
    <t>RAN4 CRs to Performance requirements of interference cancellation and suppression receiver for SU-MIMO: Perf. Part</t>
  </si>
  <si>
    <t>RAN4 CRs to Further Enhancements to LTE TDD for DL-UL Interference Management and Traffic Adaptation: Perf. Part</t>
  </si>
  <si>
    <t>RP-150396</t>
  </si>
  <si>
    <t>08.4.4: RAN4: Approval of CRs to Rel-9 WIs</t>
  </si>
  <si>
    <t>08.4.6: RAN4: Approval of CRs to Rel-11 WIs</t>
  </si>
  <si>
    <t>4RX</t>
  </si>
  <si>
    <t>SDL</t>
  </si>
  <si>
    <t>5G</t>
  </si>
  <si>
    <t>capacity</t>
  </si>
  <si>
    <t>LSA</t>
  </si>
  <si>
    <t>LAA</t>
  </si>
  <si>
    <t>6GHz</t>
  </si>
  <si>
    <t>AWS</t>
  </si>
  <si>
    <t>new WI for LTE only; leading WG: RAN5; WI code to be used: LC_MTC_LTE-UEConTest; tested core part: LC_MTC_LTE-Core</t>
  </si>
  <si>
    <t>new WI for LTE only; leading WG: RAN5; WI code to be used: SCM_LTE-UEConTest; tested core part: SCM_LTE-Core</t>
  </si>
  <si>
    <t>V2X</t>
  </si>
  <si>
    <t>Motivation for New SI: Uplink Enhancements for LTE</t>
  </si>
  <si>
    <t>flex_duplex</t>
  </si>
  <si>
    <t>RP-150221, RP-142196</t>
  </si>
  <si>
    <t>new SI for LTE only; leading WG: RAN1; WI code to be used: FS_LTE_b6GHz; SI was postponed at RAN #66 in RP-142196</t>
  </si>
  <si>
    <t>New WID: LTE Advanced dual uplink inter-band Carrier Aggregation FDD-TDD</t>
  </si>
  <si>
    <t>new WI for LTE only; leading WG: RAN4; WI code to be used: LTE_CA_2UL_FDD_TDD; note: This will be another 2UL basket WI (covering e.g. B1_B42) for FDD-TDD cases while LTE_CA_2UL_R13-Ax covers FDD-FDD and TDD-TDD but TR 36.860-13 will also be used for combinations of LTE_CA_2UL_FDD_TDD</t>
  </si>
  <si>
    <t>New WI proposal: UE Conformance Test Aspects - Further Rel-12 configurations for LTE Advanced Carrier Aggregation with 2UL</t>
  </si>
  <si>
    <t>RP-142029, RP-150303</t>
  </si>
  <si>
    <t>d1</t>
  </si>
  <si>
    <t>new SI for LTE only; leading WG: RAN1 (?); WI code to be used: FS_LTE_b6GHz_channel_model; no motivation paper; compare WI proposal RP-150308</t>
  </si>
  <si>
    <t>RP-150279, RP-141819</t>
  </si>
  <si>
    <t>new SI for LTE only; leading WG: RAN1; WI code to be used: FS_LTE_CSched_COMP; SI was not treated at RAN #66 in RP-141819</t>
  </si>
  <si>
    <t>new SI for LTE only; leading WG: RAN1; WI code to be used: FS_LTE_EUL; SI was postponed at RAN #66 in RP-141843</t>
  </si>
  <si>
    <t>UTRA, LTE</t>
  </si>
  <si>
    <t>new WI for LTE only; leading WG: RAN1; WI code to be used: LTE_6_100GHz_channel_model; compare SI proposal RP-150219; no motivation paper; for information?</t>
  </si>
  <si>
    <t>RP-141953</t>
  </si>
  <si>
    <t>new WI for LTE only; leading WG: RAN1; WI code to be used: LTE_CSIRS_DwPTS; no motivation paper; WI was postponed at RAN #66 in RP-141953</t>
  </si>
  <si>
    <t>Further analysis of potential gains of LTE uplink enhancements for HetNet; revision of RP-142004; related to SI RP-150191</t>
  </si>
  <si>
    <t>RP-142004, RP-150191</t>
  </si>
  <si>
    <t>RP-150190, RP-141843, RP-150293</t>
  </si>
  <si>
    <t>new WI for LTE only; leading WG: RAN1; WI code not yet allocated as if related to MTC then why is this missing in the title?; note: MBMS_LTE_enh was a REL-10 WI</t>
  </si>
  <si>
    <t>RP-141945, RP-150167</t>
  </si>
  <si>
    <t>RP-141952, RP-150257</t>
  </si>
  <si>
    <t>mobility</t>
  </si>
  <si>
    <t>new WI for LTE only; leading WG: RAN2; WI code to be used: LTE_mob_sync_netw; WI was not treated at RAN #66 in RP-142215</t>
  </si>
  <si>
    <t>RP-150297, RP-142215</t>
  </si>
  <si>
    <t>RP-142036, RP-150314</t>
  </si>
  <si>
    <t>d2</t>
  </si>
  <si>
    <t>RP-142047, RP-150284</t>
  </si>
  <si>
    <t>new WI for LTE only; leading WG: RAN2; WI code to be used: LTE_mob_enh; WI was not treated at RAN #66 in RP-142047; compare RP-150313</t>
  </si>
  <si>
    <t>new SI for LTE only; leading WG: RAN2; WI code to be used: FS_LTE_mob_enh; SI was postponed at RAN #66 in RP-142036; compare RP-150283</t>
  </si>
  <si>
    <t>LATRED</t>
  </si>
  <si>
    <t>new SI for LTE only; leading WG: RAN2; WI code to be used: FS_LTE_PaCMan; SI was not treated at RAN #66 in RP-142005</t>
  </si>
  <si>
    <t>RP-142005, RP-150295</t>
  </si>
  <si>
    <t>new WI for LTE only; leading WG: RAN2; WI code to be used: LTE_multi_UEcap; WI was withdrawn at RAN #66 in RP-141996</t>
  </si>
  <si>
    <t>RP-141996, RP-150183</t>
  </si>
  <si>
    <t>WLAN</t>
  </si>
  <si>
    <t>DRX</t>
  </si>
  <si>
    <t>RP-142219</t>
  </si>
  <si>
    <t>new SI for LTE only; leading WG: RAN3; WI code to be used: FS_LTE_LSA; SI RP-141857 was not treated at RAN #66; for information?</t>
  </si>
  <si>
    <t>RP-141857, RP-150108</t>
  </si>
  <si>
    <t>RP-142287, RP-150290</t>
  </si>
  <si>
    <t>new SI for UTRA &amp; LTE; leading WG: RAN3; WI code to be used: FS_UTRA_LTE_UPCON; UPCON = User Plane Congestion management (is an SA REL-13 WI)</t>
  </si>
  <si>
    <t>new WI for LTE only; leading WG: RAN4; WI code to be used: LCSenh_LTE; follow-up WI of Rel-13 SI FS_LCSenh_LTE completed in Dec.14</t>
  </si>
  <si>
    <t>New WID: MSR BS configurations for LTE for common antenna case</t>
  </si>
  <si>
    <t>Motivation for new SI: Measurement gap enhancement for LTE</t>
  </si>
  <si>
    <t>13.1.: New WIs/SIs</t>
  </si>
  <si>
    <t>New WID Proposal: UE Conformance Test Aspects - Performance Requirements of Interference Cancellation and Suppression Receiver for SU-MIMO for E-UTRA</t>
  </si>
  <si>
    <t>new WI for IMS (UTRA &amp; LTE); leading WG: RAN5; WI code to be used: EVS_codec-UEConTest; tested core part: SA4 REL-12 WI EVS_codec</t>
  </si>
  <si>
    <t>new WI for LTE only; leading WG: RAN5; WI code to be used: LTE_SUMIMO_RX-UEConTest; tested: LTE_SUMIMO_RX-Perf (note: There was no Core part for this)</t>
  </si>
  <si>
    <t>LTE_TDD_eIMTA</t>
  </si>
  <si>
    <t>FLAG S</t>
  </si>
  <si>
    <t>MCC: late Tdoc request</t>
  </si>
  <si>
    <t>MCC: late Tdoc request/submission</t>
  </si>
  <si>
    <t>36.850</t>
  </si>
  <si>
    <t>CR to TR 36.850 v11.1.0 changing the TR into a pointer to the new TR 36.852-11</t>
  </si>
  <si>
    <t>company CR: This CR is just turning TR 36.850 into a pointer to TR 36.852-11 as the TR numbering scheme was modified; TR 36.852-11 will take over the whole contents of TR 36.850 v11.1.0; future CRs have to be made to TR 36.852-11</t>
  </si>
  <si>
    <t>moved from AI 13.1.2 to AI 8.2.1</t>
  </si>
  <si>
    <t>moved from AI 18. to AI 8.2.1</t>
  </si>
  <si>
    <t>New SID Proposal: Study on Uplink Enhancements for LTE</t>
  </si>
  <si>
    <t>New SID Proposal: Study on further Enhancements of Minimization of Drive Tests for E-UTRAN</t>
  </si>
  <si>
    <t>New study item proposal: Study on DL/UL PCell separation in LTE</t>
  </si>
  <si>
    <t>New SI proposal: Study on LTE-WLAN Radio Level Integration and Interworking Enhancement</t>
  </si>
  <si>
    <t>New SI: Study on Partial control of Cell Management for UEs in LTE (PaCMan)</t>
  </si>
  <si>
    <t>New SI proposal for information: Study on E-UTRAN support for Licensed Shared Access (LSA)</t>
  </si>
  <si>
    <t>New SID Proposal: Study on HSPA and LTE Joint Operation</t>
  </si>
  <si>
    <t>Proposed SI: Study on RAN Aspects of Downlink Traffic Differentiation for UPCON</t>
  </si>
  <si>
    <t>New WI proposal: LTE Advanced intra-band contiguous Carrier Aggregation in Band 42 for 4DL</t>
  </si>
  <si>
    <t>New WI proposal: Additional bandwidth combination set for LTE Advanced inter-band Carrier Aggregation of Band 3 and Band 5</t>
  </si>
  <si>
    <t>SA WG2 Chairman, US Department of Commerce (Rapporteur), UK Home Office (Rapporteur), CESG</t>
  </si>
  <si>
    <t>MCPTT Project Plan Proposal</t>
  </si>
  <si>
    <t>15.: Inter WG/TSG-related discussions &amp; decisions</t>
  </si>
  <si>
    <t>A project plan to propose at SA, CT and RAN plenaries in March.</t>
  </si>
  <si>
    <t>SP-150004</t>
  </si>
  <si>
    <t>FLAG D</t>
  </si>
  <si>
    <t>0002</t>
  </si>
  <si>
    <t>company contribution to replace cat.A CR R4-150040 submitted in RP-150383 which is a mirror of REL-10 CR R4-151105 submitted in RP-150383</t>
  </si>
  <si>
    <t>company contribution to replace cat.A CR R4-150041 submitted in RP-150383 which is a mirror of REL-10 CR R4-151105 submitted in RP-150383</t>
  </si>
  <si>
    <t>R4-150040, RP-150383</t>
  </si>
  <si>
    <t>R4-150041, RP-150383</t>
  </si>
  <si>
    <t>3327</t>
  </si>
  <si>
    <r>
      <t>TTCN</t>
    </r>
    <r>
      <rPr>
        <sz val="10"/>
        <color theme="1"/>
        <rFont val="Arial"/>
        <family val="2"/>
      </rPr>
      <t xml:space="preserve"> batch; 28 Test Cases</t>
    </r>
  </si>
  <si>
    <t>TEI7_Test, TEI8_Test, TEI9_Test, TEI10_Test</t>
  </si>
  <si>
    <t>TEI8_Test, TEI9_Test</t>
  </si>
  <si>
    <r>
      <t>TTCN</t>
    </r>
    <r>
      <rPr>
        <sz val="10"/>
        <color theme="1"/>
        <rFont val="Arial"/>
        <family val="2"/>
      </rPr>
      <t xml:space="preserve"> batch; 29 Test Cases</t>
    </r>
  </si>
  <si>
    <t>0283</t>
  </si>
  <si>
    <t>2625</t>
  </si>
  <si>
    <t>0049</t>
  </si>
  <si>
    <r>
      <t>TTCN</t>
    </r>
    <r>
      <rPr>
        <sz val="10"/>
        <color theme="1"/>
        <rFont val="Arial"/>
        <family val="2"/>
      </rPr>
      <t xml:space="preserve"> batch; 2 Test Cases</t>
    </r>
  </si>
  <si>
    <t>RP-150397</t>
  </si>
  <si>
    <t>RP-150398</t>
  </si>
  <si>
    <t>TEI8_Test, TEI9_Test, TEI10_Test, TEI11_Test</t>
  </si>
  <si>
    <t>R2-150733, RP-150377, RP-150379</t>
  </si>
  <si>
    <t>revised in RP-150049</t>
  </si>
  <si>
    <t>revision of RP-150001</t>
  </si>
  <si>
    <t>note: R3-150301 REL-11 CR was already submitted to RAN #66 in RP-142083 (R3-142978) with a cat.A CR, while the cat.A CR could be implemented the REL-11 CR could not be implemented as based on wrong spec version</t>
  </si>
  <si>
    <t>RP-150399</t>
  </si>
  <si>
    <t>RP-150400</t>
  </si>
  <si>
    <t>RP-150401</t>
  </si>
  <si>
    <t>RP-150402</t>
  </si>
  <si>
    <t>RP-150403</t>
  </si>
  <si>
    <t>RP-150404</t>
  </si>
  <si>
    <t>RP-150405</t>
  </si>
  <si>
    <t>Report of ad hoc on REL-13 Study on possible additional configuration for LTE TDD</t>
  </si>
  <si>
    <t>Nokia Networks (ad hoc convener)</t>
  </si>
  <si>
    <t>for RAN approval</t>
  </si>
  <si>
    <t>RP-150406</t>
  </si>
  <si>
    <t>RP-150298, RP-150299</t>
  </si>
  <si>
    <t>revision of RP-150207</t>
  </si>
  <si>
    <t>revised in RP-150367</t>
  </si>
  <si>
    <t>RP-142230, RP-150207</t>
  </si>
  <si>
    <t>Consideration on LTE-WLAN interworking architecture</t>
  </si>
  <si>
    <t>last approved WID: RP-142206; correction of the Maximum aggregated bandwidth for LTE_CA_B28_B40_B40; revised WID was also submitted to RAN4 #74</t>
  </si>
  <si>
    <t>s (C 3DL)</t>
  </si>
  <si>
    <t>AH</t>
  </si>
  <si>
    <t>RP-150407</t>
  </si>
  <si>
    <t>RP-150408</t>
  </si>
  <si>
    <t>RP-150409</t>
  </si>
  <si>
    <t>RP-150410</t>
  </si>
  <si>
    <t>RP-141935, RP-150407</t>
  </si>
  <si>
    <t>Revised WID: LTE Advanced dual uplink inter-band Carrier Aggregation Class A2 in REL-13</t>
  </si>
  <si>
    <t>Revised WID: LTE Advanced dual uplink inter-band Carrier Aggregation Class A3 in REL-13</t>
  </si>
  <si>
    <t>LTE_CA_2UL_R13-A2</t>
  </si>
  <si>
    <t>LTE_CA_2UL_R13-A3</t>
  </si>
  <si>
    <t>RP-141975</t>
  </si>
  <si>
    <t>RP-142010</t>
  </si>
  <si>
    <t>11.4.4.2: Open LTE REL-13 WI: LTE-A dual uplink inter-band CA Class A2 in REL-13</t>
  </si>
  <si>
    <t>11.4.4.3: Open LTE REL-13 WI: LTE-A dual uplink inter-band CA Class A3 in REL-13</t>
  </si>
  <si>
    <t>last approved WID: RP-141975; adding TDD-TDD</t>
  </si>
  <si>
    <t>last approved WID: RP-142010; adding TDD-TDD</t>
  </si>
  <si>
    <t>(new)</t>
  </si>
  <si>
    <t>new WI for LTE only; leading WG: RAN4; WI code to be used: LTE_CA_2UL_R13-A4; revised in RP-150410</t>
  </si>
  <si>
    <t>revision of RP-150103 to add TDD-TDD; new WI for LTE only; leading WG: RAN4; WI code to be used: LTE_CA_2UL_R13-A4</t>
  </si>
  <si>
    <r>
      <t>TTCN</t>
    </r>
    <r>
      <rPr>
        <sz val="10"/>
        <color theme="1"/>
        <rFont val="Arial"/>
        <family val="2"/>
      </rPr>
      <t xml:space="preserve"> batch; 121 Test Cases</t>
    </r>
  </si>
  <si>
    <r>
      <t>TTCN</t>
    </r>
    <r>
      <rPr>
        <sz val="10"/>
        <color theme="1"/>
        <rFont val="Arial"/>
        <family val="2"/>
      </rPr>
      <t xml:space="preserve"> batch; 3 Test Cases</t>
    </r>
  </si>
  <si>
    <t>RP-141935, RP-150235, RP-150411</t>
  </si>
  <si>
    <t>RP-141935, RP-150235, RP-150407</t>
  </si>
  <si>
    <t>last approved WID: RP-141935; revision of RP-150235 adding also TDD-TDD; revised in RP-150411 as multiple versions of RP-150407 exist</t>
  </si>
  <si>
    <t>last approved WID: RP-141935; revision of RP-150407</t>
  </si>
  <si>
    <t>RP-150411</t>
  </si>
  <si>
    <t>LG Electronics, China Telecom, Huawei, HiSilicon</t>
  </si>
  <si>
    <t>LG Electronics, China Telecom, Huawei, HiSilicon, IAESI</t>
  </si>
  <si>
    <t>RP-150412</t>
  </si>
  <si>
    <t>new WI for UTRA only; leading WG: RAN5; WI code to be used: UTRA_DCHenh-UEConTest; tested core part: UTRA_DCHenh-Core; revised in RP-150412</t>
  </si>
  <si>
    <t>revision of RP-150130; new WI for UTRA only; leading WG: RAN5; WI code to be used: UTRA_DCHenh-UEConTest; tested core part: UTRA_DCHenh-Core;</t>
  </si>
  <si>
    <t>RP-150413</t>
  </si>
  <si>
    <t>Clean-up of 3 Band Carrier Aggregation (3DL/1UL) of Band 2, Band 2 and Band 12</t>
  </si>
  <si>
    <t>36.853-12</t>
  </si>
  <si>
    <t>LTE_CA_B2_B2_B12-Core</t>
  </si>
  <si>
    <t>LTE_CA_B2_B2_B13 is a REL-13 WI. By accident TP(s) with coexistence studies of harmonics and intermodulation products for TE_CA_B2_B2_B12 were included in the Rel-12 TR 36.853 (now called TR 36.853-12) before approving it at RAN #66; this CR removes this REL-13 material from the REL-12 TR</t>
  </si>
  <si>
    <t>11.4.2.09: Open LTE REL-13 WI: LTE-A 3 Band CA (3DL/1UL) of Band 2, Band 2 and Band 12</t>
  </si>
  <si>
    <t>RP-150414</t>
  </si>
  <si>
    <t>revised in RP-150414</t>
  </si>
  <si>
    <t>revision of RP-150271; MCC: late submission</t>
  </si>
  <si>
    <t>RP-150157, RP-141781, RP-150211, RP-150415</t>
  </si>
  <si>
    <t>new WI for LTE only; leading WG: RAN2; WI code to be used: LTE_dualC_enh; follow-up WI of REL-12 WI LTE_SC_enh_dualC; revised in RP-150415</t>
  </si>
  <si>
    <t>RP-150415</t>
  </si>
  <si>
    <t>RP-150416</t>
  </si>
  <si>
    <t>RP-150417</t>
  </si>
  <si>
    <t>RP-132086, RP-150417</t>
  </si>
  <si>
    <t>RP-132086, RP-150189</t>
  </si>
  <si>
    <t>last approved SID: RP-132086; revised in RP-150417</t>
  </si>
  <si>
    <t>last approved SID: RP-132086; revision of RP-150189</t>
  </si>
  <si>
    <t>new WI for LTE only; leading WG: RAN4; WI code to be used: LTE_CA_C_B8; revised in RP-150416</t>
  </si>
  <si>
    <t>new WI for LTE only; leading WG: RAN4; WI code to be used: LTE_CA_B1_B3_B5_B40; could include also RP-150083 and RP-150084; revised in RP-1500418</t>
  </si>
  <si>
    <t>RP-150418</t>
  </si>
  <si>
    <t>new WI for LTE only; leading WG: RAN4; WI code to be used: LTE_CA_B1_B5_B40; merged with RP-150085 (see RP-150418)</t>
  </si>
  <si>
    <t>new WI for LTE only; leading WG: RAN4; WI code to be used: LTE_CA_B3_B5_B40; merged with RP-150085 (see RP-150418)</t>
  </si>
  <si>
    <t>RP-142203, RP-150419</t>
  </si>
  <si>
    <t>last approved WID: RP-142203; note: CA_B2_B4_B29 is already specified in a REL-12 WI; CA_B2_B4_B30 already covered in RP-150090; revised in RP-150419</t>
  </si>
  <si>
    <t>RP-150419</t>
  </si>
  <si>
    <t>MCC: target date changed</t>
  </si>
  <si>
    <t>approved</t>
  </si>
  <si>
    <t>WI completed</t>
  </si>
  <si>
    <t>FLAG T</t>
  </si>
  <si>
    <t xml:space="preserve">LTE_CA_B1_B19_B21-Core, LTE_CA_B1_B3_B20-Core, LTE_CA_B1_B3_B5-Core, LTE_CA_B1_B3_B8-Core, LTE_CA_B1_B42_B42-Core, LTE_CA_B1_B5_B7-Core, LTE_CA_B1_B7_B20-Core, LTE_CA_B19_B42_B42-Core, LTE_CA_B2_B12_B12-Core, LTE_CA_B2_B12_B30-Core, LTE_CA_B2_B2_B13-Core, LTE_CA_B2_B29_B30-Core, LTE_CA_B2_B4_B12-Core, LTE_CA_B2_B4_B13-Core, LTE_CA_B2_B4_B5-Core, LTE_CA_B2_B5_B12-Core, LTE_CA_B2_B5_B30-Core, LTE_CA_B3_B3_B7-Core, LTE_CA_B3_B42_B42-Core, LTE_CA_B3_B7_B20-Core, LTE_CA_B3_B7_B7-Core, LTE_CA_B4_B12_B12-Core, LTE_CA_B4_B12_B30-Core, LTE_CA_B4_B29_B30-Core, LTE_CA_B4_B4_B13-Core, LTE_CA_B4_B5_B12-Core, LTE_CA_B4_B5_B30-Core, LTE_CA_B7_B8_B20-Core, LTE_CA_C_B40_3DL_BW-Core, LTE_CA_C_B41_3DL-Core, LTE_CA_NC_B41_3DL-Core, LTE_CA_B2_B4_B4-Core, LTE_CA_B2_B2_B5-Core, LTE_CA_B2_B2_B29-Core, LTE_CA_B4_B4_B5-Core, LTE_CA_B4_B4_B12-Core, LTE_CA_B39_B39_B41-Core, LTE_CA_B18_B28-Core, LTE_CA_B25_B41_B41-Core, LTE_CA_B3_B42_B42-Core, LTE_CA_B3_B42_B42-Perf, LTE_CA_B4_B12_B30-Core, LTE_CA_C_B41_3DL-Core, LTE_CA_C_B42-Core, LTE_CA_TDD_FDD-Core
</t>
  </si>
  <si>
    <t>Core part was completed at RAN #66; MCC: target date change</t>
  </si>
  <si>
    <t>Core part WI completed</t>
  </si>
  <si>
    <t>Perf. part WI completed</t>
  </si>
  <si>
    <t>MCC: 2 alternative CRs in RP-150354 and RP-150355</t>
  </si>
  <si>
    <t>RP-150420</t>
  </si>
  <si>
    <t>CR for Corrections and Clarifications of UE specifications in TR 36.844</t>
  </si>
  <si>
    <t>36.844</t>
  </si>
  <si>
    <t>Rel-13</t>
  </si>
  <si>
    <t>FS_LTE_FDD_1670_US</t>
  </si>
  <si>
    <t>0010</t>
  </si>
  <si>
    <t>MCC: late submission; note: FS_LTE_FDD_1670_US was a REL-13 SI</t>
  </si>
  <si>
    <t>Status of time budgets for RAN1/2/3/4 REL-12 &amp; REL-13 WIs/SIs after RAN #67</t>
  </si>
  <si>
    <t>RAN1/RAN2/RAN3/RAN4 chairmen</t>
  </si>
  <si>
    <t>13.: New WIs/SIs</t>
  </si>
  <si>
    <t>In recent RAN meetings, there were some discussions on the regulatory aspects of using LTE UL spectrum for flexible duplex, i.e., network sends DL traffic to UEs via UL spectrum. This contribution provides some observations and discussions on Korean regulations related to the flexible duplex operations; shifted from AI 13.1.1 to AI 13.1</t>
  </si>
  <si>
    <t>new SI for LTE only; leading WG: RAN2; WI code to be used: FS_LTE_PCell_sep; SI was not treated at RAN #66 in RP-141952</t>
  </si>
  <si>
    <t>DualC</t>
  </si>
  <si>
    <t>related CRs in RP-150298 and RP-150299</t>
  </si>
  <si>
    <t>LTE_CA_B3_B42_B42-Core</t>
  </si>
  <si>
    <t>LTE_CA_B3_B42_B42-Perf</t>
  </si>
  <si>
    <t>eICIC_LTE-Core, TEI10, TEI11, TEI12, LTE_SC_enh_dualC-Core</t>
  </si>
  <si>
    <t>Vodafone, TeliaSonera, Orange, Telecom Italia, Deutsche Telekom, NTT DOCOMO, INC., CHTTL, Dish Network</t>
  </si>
  <si>
    <t>NTT DOCOMO, INC., SoftBank Mobile, T-Mobile USA, CMCC, Orange, Deutsche Telekom, TeliaSonera, Lightsquared, Telecom Italia, Telefónica</t>
  </si>
  <si>
    <t>LTE_CA, TEI12</t>
  </si>
  <si>
    <t>R4-151044, RP-150178</t>
  </si>
  <si>
    <t>provides views on which Rel-12 RAN4 UE features should be mandatory or optional; compare LSin RP-150036; Tdoc is moved from AI 8.4.2 to AI 14.</t>
  </si>
  <si>
    <t>eICIC_LTE-Perf, LTE_CA-Core, LTE_CA-Perf, RInImp8-UMTSLTE3500, TEI10, LTE_eDL_MIMO-Core</t>
  </si>
  <si>
    <t>MCC: company CR RP-140065 replaces R4-150040 of RP-150383 and company CR RP-150066 replaces R4-150041 of RP-150383</t>
  </si>
  <si>
    <t>RP-150065, RP-150066</t>
  </si>
  <si>
    <t>FLAG  T</t>
  </si>
  <si>
    <t>HSUPA_DB_MC</t>
  </si>
  <si>
    <t>EVSoCS_UTRAN-Core</t>
  </si>
  <si>
    <t>LTE_CA_B3_B31</t>
  </si>
  <si>
    <t>LTE_CA_B2_B2_B5_B30</t>
  </si>
  <si>
    <t>last approved WID: RP-141935; adding CA_2A-12A and deleting CA_1A-26A; revised in RP-150407</t>
  </si>
  <si>
    <t>FLAG T, M</t>
  </si>
  <si>
    <t>MCC: why does a SI have a Core part completion level?</t>
  </si>
  <si>
    <t>MCC: target date changed to RAN#68</t>
  </si>
  <si>
    <t>[DRAFT] LS on Licensed-Assisted Access (to: ETSI BRAN; cc: -; contact: Ericsson)</t>
  </si>
  <si>
    <t>RP-142315, RP-150214</t>
  </si>
  <si>
    <t>last approved SID: RP-142315; note: rapporteur of this SI is Mediatek, compare RP-140214</t>
  </si>
  <si>
    <t>RAN3 TR 36.875 is provided for information</t>
  </si>
  <si>
    <t>MCC: target date change</t>
  </si>
  <si>
    <t>MCC: TR has to be approved before completing the SI</t>
  </si>
  <si>
    <t>SI completed</t>
  </si>
  <si>
    <t>RP-150421</t>
  </si>
  <si>
    <t>RAN action requested; RP-150038 is a reply proposal from RAN4 to LSin RP-150025; LS will be treated under AI 6.1 together with LSin RP-150025; no answer to RAN4 but RP-140038 is used in RP-150421 to provide the final answer to LSin RP-150025</t>
  </si>
  <si>
    <t>RP-150025, RP-150038</t>
  </si>
  <si>
    <t>no related SI/WI proposal? for LTE only; LPN = low power node</t>
  </si>
  <si>
    <t>Huawei: time unit change</t>
  </si>
  <si>
    <t>RP-150166, RP-150422</t>
  </si>
  <si>
    <t>RP-150422</t>
  </si>
  <si>
    <t>RP-150423</t>
  </si>
  <si>
    <t>3GPP TSG RAN views regarding Mission Critical Air Ground Air Communications</t>
  </si>
  <si>
    <t>report of email discussion on the RAN reflector between RAN #66 and RAN #67; Orange will draft a corresponding summary in RP-150423</t>
  </si>
  <si>
    <t>Response LS to ATIS_COAST_SYNC_150122_00007 = RP-150025 on ATIS COAST SYNC and 3GPP RAN timing requirements for wireless base stations (to: ATIS COAST SYNC; cc: -; contact: Nokia Networks)</t>
  </si>
  <si>
    <t>reply to RP-150025 based on RP-150038</t>
  </si>
  <si>
    <t>RP-150424</t>
  </si>
  <si>
    <t>RP-141710, RP-150424</t>
  </si>
  <si>
    <t>RP-141710, RP-150107</t>
  </si>
  <si>
    <t xml:space="preserve">revision of RP-150107; last approved WID: RP-141710; </t>
  </si>
  <si>
    <t>RP-150425</t>
  </si>
  <si>
    <t>revision of RP-150282; new WI for LTE only; leading WG: RAN4; WI code to be used: LTE_CA_B3_B5_BWset; note: LTE_CA_B3_B5 was a REL-11 WI</t>
  </si>
  <si>
    <t>new WI for LTE only; leading WG: RAN4; WI code to be used: LTE_CA_B3_B5_BWset; note: LTE_CA_B3_B5 was a REL-11 WI; revised in RP-150425</t>
  </si>
  <si>
    <t>new WI for UTRA only; leading WG: RAN2; WI code to be used: HSDPA_MFTX_enh; WI was postponed at RAN #66 in RP-142219; no motivation paper; has only Core part</t>
  </si>
  <si>
    <t>RP-150312, RP-142030, RP-150426</t>
  </si>
  <si>
    <t>RP-150312, RP-142030, RP-150311</t>
  </si>
  <si>
    <t>RP-150426</t>
  </si>
  <si>
    <t>revision of RP-150311; new WI for LTE only; leading WG: RAN2; WI code to be used: LTE_SigRed_Trans; WI was not treated at RAN #66 in RP-142030; no Perf. part</t>
  </si>
  <si>
    <t>new WI for LTE only; leading WG: RAN2; WI code to be used: LTE_SigRed_Trans; WI was not treated at RAN #66 in RP-142030; no Perf. part, no impacted specs; revised in RP-150426</t>
  </si>
  <si>
    <t>RP-150143, RP-150427</t>
  </si>
  <si>
    <t>RP-150143, RP-150142</t>
  </si>
  <si>
    <t>RP-150427</t>
  </si>
  <si>
    <t>revision of RP-150142; new WI for LTE only; leading WG: RAN4; WI code to be used: LTE_4Rx_AP_DL; follow-up WI of REL-13 SI FS_LTE_4Rx_AP_DL (see AI 12.4.9)</t>
  </si>
  <si>
    <t>new WI for LTE only; leading WG: RAN4; WI code to be used: LTE_4Rx_AP_DL; follow-up WI of REL-13 SI FS_LTE_4Rx_AP_DL (see AI 12.4.9); revised in RP-150427</t>
  </si>
  <si>
    <t>RP-150428</t>
  </si>
  <si>
    <t>RP-150429</t>
  </si>
  <si>
    <t>RP-150430</t>
  </si>
  <si>
    <t>RP-150431</t>
  </si>
  <si>
    <t>RP-150432</t>
  </si>
  <si>
    <t>RP-150433</t>
  </si>
  <si>
    <t>RP-150434</t>
  </si>
  <si>
    <t>RP-150435</t>
  </si>
  <si>
    <t>RP-150436</t>
  </si>
  <si>
    <t>RP-150437</t>
  </si>
  <si>
    <t>RP-150438</t>
  </si>
  <si>
    <t>RP-150439</t>
  </si>
  <si>
    <t>RP-150150, RP-150195, RP-150428</t>
  </si>
  <si>
    <t>RP-150150, RP-150195, RP-150148</t>
  </si>
  <si>
    <t>EDCH_enh-Core, UTRA_hetnet_enh-Core, TEI12</t>
  </si>
  <si>
    <t>LC_MTC_LTE-Core, LTE_CA_2UL-A1-Core, LTE_CA_2UL-A2-Core, LTE_CA_2UL-A3-Core, LTE_CA_2UL-A4-Core, LTE_CA_2UL-A5-Core, LTE_CA_NC_2UL-Core, LTE_CA_2UL-A1-Perf, LTE_CA_2UL-A2-Perf, LTE_CA_2UL-A3-Perf, LTE_CA_2UL-A4-Perf, LTE_CA_2UL-A5-Perf, LTE_D2D_Prox-Core, LTE_SC_enh_dualC-Core, MBMS_LTE_OS-Core, TEI12</t>
  </si>
  <si>
    <t>Note: By mistake also TEI12 CRs were packed in RP-150387 although they     should have been submitted to AI 10.8</t>
  </si>
  <si>
    <t>revision of RP-150111; new WI for LTE only; leading WG: RAN4; WI code to be used: LTE_CA_B4_B4_B7_BWset</t>
  </si>
  <si>
    <t>revision of RP-150112; new WI for LTE only; leading WG: RAN4; WI code to be used: LTE_CA_B4_B7_B12_BWset</t>
  </si>
  <si>
    <t>revision of RP-150113; new WI for LTE only; leading WG: RAN4; WI code to be used: LTE_CA_B2_B7_B12</t>
  </si>
  <si>
    <t>revision of RP-150114; new WI for LTE only; leading WG: RAN4; WI code to be used: LTE_CA_B2_B4_B7</t>
  </si>
  <si>
    <t>revision of RP-150144; new WI for LTE only; leading WG: RAN4; WI code to be used: LTE_CA_B7_B20_B38</t>
  </si>
  <si>
    <t>new WI for LTE only; leading WG: RAN4; WI code to be used: LTE_CA_B7_B20_B38; revised in RP-150433</t>
  </si>
  <si>
    <t>RP-150085, RP-150434</t>
  </si>
  <si>
    <t>revision of RP-150085 (also including RP-150083 and RP-150084 aspects); new WI for LTE only; leading WG: RAN4; WI code to be used: LTE_CA_B1_B3_B5_B40; revised in RP-150434</t>
  </si>
  <si>
    <t>RP-150085, RP-150418</t>
  </si>
  <si>
    <t>revision of RP-150418 (also including RP-150083 and RP-150084 aspects); new WI for LTE only; leading WG: RAN4; WI code to be used: LTE_CA_B1_B3_B5_B40</t>
  </si>
  <si>
    <t>new WI for LTE only; leading WG: RAN4; WI code to be used: LTE_CA_B1_B3_B7_B8; revised in RP-150435</t>
  </si>
  <si>
    <t>revision of RP-150172; new WI for LTE only; leading WG: RAN4; WI code to be used: LTE_CA_B1_B3_B7_B8</t>
  </si>
  <si>
    <t>revision of RP-150241; new WI for LTE only; leading WG: RAN4; WI code to be used: LTE_CA_B2_B4_B5_B29</t>
  </si>
  <si>
    <t>new WI for LTE only; leading WG: RAN4; WI code to be used: LTE_CA_B2_B4_B5_B29; revised in RP-150436</t>
  </si>
  <si>
    <t>RP-150194, RP-150437</t>
  </si>
  <si>
    <t>revision of RP-150194; new WI for LTE only; leading WG: RAN4; WI code to be used: LTE_CA_C_B8; revised in RP-150437</t>
  </si>
  <si>
    <t>RP-150194, RP-150416</t>
  </si>
  <si>
    <t>revision of RP-150416; new WI for LTE only; leading WG: RAN4; WI code to be used: LTE_CA_C_B8</t>
  </si>
  <si>
    <t>revision of RP-150198; new WI for LTE only; leading WG: RAN4; WI code to be used: LTE_CA_C_B42_4DL</t>
  </si>
  <si>
    <t>new WI for LTE only; leading WG: RAN4; WI code to be used: LTE_CA_C_B42_4DL; revised in RP-150438</t>
  </si>
  <si>
    <t>new WI for LTE only; leading WG: RAN4; WI code to be used: LTE_CA_3DL_2UL; revised in RP-150439</t>
  </si>
  <si>
    <t>(rev)</t>
  </si>
  <si>
    <t>last approved WID: RP-141710; captures the recent RAN4 agreement on the band plan and updates rapporteurship; revised in RP-150424</t>
  </si>
  <si>
    <t>new WI for LTE only; leading WG: RAN4; WI code to be used: LTE_CA_B4_B4_B7_BWset; revised in RP-150429</t>
  </si>
  <si>
    <t>new WI for LTE only; leading WG: RAN4; WI code to be used: LTE_CA_B4_B7_B12_BWset; revised in RP-150430</t>
  </si>
  <si>
    <t>new WI for LTE only; leading WG: RAN4; WI code to be used: LTE_CA_B2_B7_B12; revised in RP-150431</t>
  </si>
  <si>
    <t>new WI for LTE only; leading WG: RAN4; WI code to be used: LTE_CA_B2_B4_B7; revised in RP-150432</t>
  </si>
  <si>
    <t>new WI for LTE only; leading WG: RAN4; WI code to be used: LTE_AWS_EXT; AWS = Advanced Wireless Services; to specify a band plan as follow-up of REL-13 SI FS_LTE_AWS_EXT (see TR 36.849); this is a paired band 1710-1780MHz / 2110-2200MHz with fixed duplex spacing; interoperability by means of CA is also proposed; revised in RP-150428</t>
  </si>
  <si>
    <t>new WI for; leading WG: RAN2; WI code to be used: ACDC-RAN; note: ACDC is a REL-13 WI in SA; revised in RP-150422</t>
  </si>
  <si>
    <t>RP-150440</t>
  </si>
  <si>
    <t>revised in RP-150440</t>
  </si>
  <si>
    <t>revision of RP-150217</t>
  </si>
  <si>
    <t>NTT DOCOMO, Fujitsu, Hitachi, Kyocera, Mitsubishi, NEC, NTC, NTT, Panasonic, Sharp, Sony, KDDI, Sumitomo Elec. Industries</t>
  </si>
  <si>
    <t>RP-150441</t>
  </si>
  <si>
    <t>RP-150442</t>
  </si>
  <si>
    <t>RP-150443</t>
  </si>
  <si>
    <t>Revised WID: Enhanced LTE Device to Device Proximity Services</t>
  </si>
  <si>
    <t>RP-142311</t>
  </si>
  <si>
    <t>last approved WID: RP-142311</t>
  </si>
  <si>
    <t>Draft letter to ITU in reply to ITU-R WP5D/TEMP/521(Rev.1) = RP-150031 and ITU-R WP5D/TEMP/577 = RP-150041 on the detailed work plan, timeline, process and deliverables for the future development of International Mobile Telecommunications (IMT) (to: SA, cc: -; contact: Telecom Italia)</t>
  </si>
  <si>
    <t>LTIout</t>
  </si>
  <si>
    <t>agreed</t>
  </si>
  <si>
    <t>RP-150031, RP-150041, RP-150043</t>
  </si>
  <si>
    <t>will be provided to SA for review and from there to PCG for approval</t>
  </si>
  <si>
    <t>RAN action requested; LS will be treated under AI 7.2.2; 3GPP ITU-R ad hoc prepared an answer in RP-150043 (final answer from RAN see RP-150442)</t>
  </si>
  <si>
    <t>ITU-R WP5D/TEMP/577,
RP-150043, RP-150442</t>
  </si>
  <si>
    <t>ITU-R WP5D/TEMP/521(Rev.1), RP-150043, RP-150442</t>
  </si>
  <si>
    <t>3GPP ITU-R ad hoc prepared this draft answer to the LSin of ITU-R WP5D RP-150031 and RP-150041; LS will be treated under AI 7.2.2; RAN action requested; no LS answer to 3GPP ITU-R ad hoc but RP-150043 is used to provide RP-150442</t>
  </si>
  <si>
    <t>RT-150009, RP-150031, RP-150041, RP-150442</t>
  </si>
  <si>
    <t>CT</t>
  </si>
  <si>
    <t>CT-input to LETTER TO ITU ON 3GPP COMMENTS ON DRAFT REVISION 2 OF RECOMMENDATION ITU-R M.2012 (CP-150207; to: RAN; cc: -; contact: CT chair (Ericsson))</t>
  </si>
  <si>
    <t>RP-150029, RP-150044</t>
  </si>
  <si>
    <t>RP-150444</t>
  </si>
  <si>
    <t>Ericsson, Huawei</t>
  </si>
  <si>
    <t>RP-150445</t>
  </si>
  <si>
    <t>Draft Response LS to IEEE_802_LMSC_150202 = RP-150024 regarding Coexistence of Licensed Assisted Access (LAA) and IEEE 802 (to: IEEE 802 LMSC; cc: -; contact: Ericsson)</t>
  </si>
  <si>
    <t>RP-142279, RP-150201, RP-150446</t>
  </si>
  <si>
    <t>new WI for LTE only; leading WG: RAN2; WI code to be used: LTE_MC_load; WI was rejected at RAN #66 in RP-142279; revised in RP-150446</t>
  </si>
  <si>
    <t>RP-150446</t>
  </si>
  <si>
    <t>R4</t>
  </si>
  <si>
    <t>07.2.2: ITU-R Ad hoc: Submission to ITU-R WP5D</t>
  </si>
  <si>
    <t>11.4.2.22: Open LTE REL-13 WI: LTE-A 3 Band CA (3DL/1UL) of Band 8, Band 41 and Band 41</t>
  </si>
  <si>
    <t>RP-150447</t>
  </si>
  <si>
    <t>RP-141826, RP-150447</t>
  </si>
  <si>
    <t>RP-141826, RP-150067</t>
  </si>
  <si>
    <t>revision of RP-150067; last approved WID: RP-141826; to change TRs from new specs to affected specs</t>
  </si>
  <si>
    <t>RP-150448</t>
  </si>
  <si>
    <t>RP-150449</t>
  </si>
  <si>
    <t>RP-150450</t>
  </si>
  <si>
    <t>RP-150451</t>
  </si>
  <si>
    <t>RP-150452</t>
  </si>
  <si>
    <t>RP-150453</t>
  </si>
  <si>
    <t>RP-150454</t>
  </si>
  <si>
    <t>RP-150024, RP-15454</t>
  </si>
  <si>
    <t>RP-150455</t>
  </si>
  <si>
    <t>RP-150456</t>
  </si>
  <si>
    <t>RP-150457</t>
  </si>
  <si>
    <t>RP-150458</t>
  </si>
  <si>
    <t>RP-150459</t>
  </si>
  <si>
    <t>RP-150460</t>
  </si>
  <si>
    <t>RP-150461</t>
  </si>
  <si>
    <t>RP-150462</t>
  </si>
  <si>
    <t>RP-150463</t>
  </si>
  <si>
    <t>company contribution not related to RAN2 Tdocs; revised in RP-150458</t>
  </si>
  <si>
    <t>RP-150242, RP-150458</t>
  </si>
  <si>
    <t>RP-150242, RP-150459</t>
  </si>
  <si>
    <t>company contribution not related to RAN2 Tdocs; revised in RP-150459</t>
  </si>
  <si>
    <t>company contribution not related to RAN2 Tdocs; revision of RP-150298</t>
  </si>
  <si>
    <t>company contribution not related to RAN2 Tdocs; revised in RP-150299</t>
  </si>
  <si>
    <t>RP-150242, RP-150298</t>
  </si>
  <si>
    <t>RP-150242, RP-150299</t>
  </si>
  <si>
    <t>RP-150464</t>
  </si>
  <si>
    <t>New WID: RF requirements for LTE BS or MSR BS in case of common antenna with multi-band operation</t>
  </si>
  <si>
    <t>new WI for LTE only; leading WG: RAN4; WI code to be used: LTE_BS_Common_Ant; revision of RP-150270</t>
  </si>
  <si>
    <t>new WI for LTE only?; leading WG: RAN4; WI code to be used: not allocated as affected system was unclear; original title: New MB-MSR BS configurations for common antenna case; no motivation paper; focus seems to be on RF requirements for LTE BS or MSR BS  in case of common antenna with multi-band operation but WID in a bad shape (no Core/Perf part relation of specs &amp; no system impact and just 1 supporting company); multiple versions of RP-150270 exist so revised in RP-150464</t>
  </si>
  <si>
    <t>new SI for LTE only; leading WG: RAN2; WI code to be used: FS_LTE_LATRED; SI was postponed at RAN #66 in RP-142025; note: REL-10 WI LTE_LATRED-Core was terminated in RP-091449 at RAN #50; revised in RP-150465 as multiple versions of RP-150309 exist</t>
  </si>
  <si>
    <t>RP-142025, RP-150310, RP-150238, RP-150465</t>
  </si>
  <si>
    <t>RP-142025, RP-150310, RP-150238, RP-150309</t>
  </si>
  <si>
    <t>revision of RP-150309; new SI for LTE only; leading WG: RAN2; WI code to be used: FS_LTE_LATRED; SI was postponed at RAN #66 in RP-142025; note: REL-10 WI LTE_LATRED-Core was terminated in RP-091449 at RAN #50;</t>
  </si>
  <si>
    <t>RP-150465</t>
  </si>
  <si>
    <t>RP-150166, RP-150167, RP-150466</t>
  </si>
  <si>
    <t>revision of RP-150167; new WI for; leading WG: RAN2; WI code to be used: ACDC-RAN; note: ACDC is a REL-13 WI in SA; revised in RP-150466</t>
  </si>
  <si>
    <t>RP-150466</t>
  </si>
  <si>
    <t>RP-150467</t>
  </si>
  <si>
    <t>RP-150468</t>
  </si>
  <si>
    <t>revised in RP-150467</t>
  </si>
  <si>
    <t>RP-150266, RP-150468</t>
  </si>
  <si>
    <t>new SI for UTRA &amp; LTE; leading WG: RAN1; WI code to be used: FS_UTRA_LTE_ICSSR; revised in RP-150468</t>
  </si>
  <si>
    <t>RP-150469</t>
  </si>
  <si>
    <t>Way forward on RAN4-led WI proposals for RAN#67</t>
  </si>
  <si>
    <t>Response LS to IEEE_802_LMSC_150202 = RP-150024 regarding Coexistence of Licensed Assisted Access (LAA) and IEEE 802 (to: IEEE 802 LMSC; cc: -; contact: Ericsson)</t>
  </si>
  <si>
    <t>revised in RP-150454</t>
  </si>
  <si>
    <t>revision of RP-150278; revised in RP-150455</t>
  </si>
  <si>
    <t>RP-150278, RP-150455</t>
  </si>
  <si>
    <t>RP-150470</t>
  </si>
  <si>
    <t>RP-150471</t>
  </si>
  <si>
    <t>RP-150472</t>
  </si>
  <si>
    <t>RP-150473</t>
  </si>
  <si>
    <t>RP-150474</t>
  </si>
  <si>
    <t>RP-150475</t>
  </si>
  <si>
    <t>RP-150476</t>
  </si>
  <si>
    <t>RP-150477</t>
  </si>
  <si>
    <t>RP-142278, RP-150249, RP-150250, RP-150199, RP-150470</t>
  </si>
  <si>
    <t>new SI for LTE only; leading WG: RAN; WI code to be used: FS_LTE_flex_duplex_reg; SI was postponed at RAN #66 in RP-142278; revised in RP-150470</t>
  </si>
  <si>
    <t>RP-142278, RP-150249, RP-150250, RP-150199, RP-150248</t>
  </si>
  <si>
    <t>revision of RP-150248; new SI for LTE only; leading WG: RAN; WI code to be used: FS_LTE_flex_duplex_reg; SI was postponed at RAN #66 in RP-142278;</t>
  </si>
  <si>
    <t>new SI for UTRA &amp; LTE; leading WG: RAN3; WI code to be used: FS_UTRA_LTE_JOP; SI was rejected at RAN #66 in RP-141889; revised in RP-150471</t>
  </si>
  <si>
    <t>RP-141889, RP-150273, RP-150471</t>
  </si>
  <si>
    <t>RP-141889, RP-150273, RP-150268</t>
  </si>
  <si>
    <t>revision of RP-150268; new SI for UTRA &amp; LTE; leading WG: RAN3; WI code to be used: FS_UTRA_LTE_JOP; SI was rejected at RAN #66 in RP-141889;</t>
  </si>
  <si>
    <t>RP-142242, RP-150192, RP-150472</t>
  </si>
  <si>
    <t>new SI for LTE only; leading WG: RAN2; WI code to be used: FS_LTE_eMDT2; SI was rejected at RAN #66 in RP-142242; revised in RP-150472</t>
  </si>
  <si>
    <t>RP-142242, RP-150192, RP-150193</t>
  </si>
  <si>
    <t>revision of RP-150193; new SI for LTE only; leading WG: RAN2; WI code to be used: FS_LTE_eMDT2; SI was rejected at RAN #66 in RP-142242;</t>
  </si>
  <si>
    <t>Way forward on RAN4-led SI/WI</t>
  </si>
  <si>
    <t>RP-150265, RP-142314, RP-150474</t>
  </si>
  <si>
    <t>new WI for LTE only; leading WG: RAN4; WI code to be used: LTE_IM_DLCCH; SI was rejected at RAN #66 in RP-142314 where it was proposed to be a RAN1-led SI, now proposed to be a RAN4-led WI; no Core part; revised in RP-150474</t>
  </si>
  <si>
    <t>RP-150274, RP-1412261, RP-150475</t>
  </si>
  <si>
    <t>new SI for LTE only; leading WG: RAN4; WI code to be used: FS_LTE_meas_gap; SI was postponed at RAN#66 in RP-142261; revised in RP-150475</t>
  </si>
  <si>
    <t>revision of RP-150276; new SI for LTE only; leading WG: RAN4; WI code to be used: FS_LTE_meas_gap; SI was postponed at RAN#66 in RP-142261</t>
  </si>
  <si>
    <t>Way forward on "Mandating Pcell support in UE for all bands of LTE-CA band combinations"</t>
  </si>
  <si>
    <t>RP-150478</t>
  </si>
  <si>
    <t>RP-150479</t>
  </si>
  <si>
    <t xml:space="preserve">NTT DOCOMO, INC., AT&amp;T, MediaTek, ACER, ASUS, CHT, HTC, ITRI, LGE, Panasonic, Sharp, Hitachi
</t>
  </si>
  <si>
    <t>RP-150480</t>
  </si>
  <si>
    <t>Way forward on new RAN2-led Rel-13 Work and Study Items</t>
  </si>
  <si>
    <t>RP-142280, RP-150180, RP-150307, RP-150481</t>
  </si>
  <si>
    <t>new SI for LTE only; leading WG: RAN2; WI code to be used: FS_LTE_WLAN_radio; SI was rejected at RAN#66 in RP-142280; revised in RP-150481</t>
  </si>
  <si>
    <t>RP-150481</t>
  </si>
  <si>
    <t>New WI proposal: LTE-WLAN Radio Level Integration and Interworking Enhancement</t>
  </si>
  <si>
    <t>RP-150482</t>
  </si>
  <si>
    <t>Draft LSout to regulatory bodies on flexible duplex</t>
  </si>
  <si>
    <t>Telecom Italia</t>
  </si>
  <si>
    <t>FS_LTE_flex_duplex_reg</t>
  </si>
  <si>
    <t>Ericsson,  Huawei, HiSilicon, Qualcomm, Softbank Mobile, Sony, TeliaSonera, US Cellular, Inter Digital, Sierra Wireless, Telefonica, Light Squared, KDDI, Panasonic, Sprint, Verizon, Mediatek, T Mobile US, ZTE,  Asustek, Motorola, US Dept of Commerce, China Telecom, Dish Network, SouthernLink, Telus, Elektrobit,  Deutsche Telekom, Orange, Nokia Networks, III, ITRI, CoolPad, Telecom Italia</t>
  </si>
  <si>
    <t>RP-150483</t>
  </si>
  <si>
    <t>RP-150056, RP-150483</t>
  </si>
  <si>
    <t>RP-150056, RP-150467</t>
  </si>
  <si>
    <t>revision of RP-150467</t>
  </si>
  <si>
    <t>RP-150484</t>
  </si>
  <si>
    <t>RP-150485</t>
  </si>
  <si>
    <t>RP-150486</t>
  </si>
  <si>
    <t>RP-150487</t>
  </si>
  <si>
    <t>TP for TR 36.825 section 4.1</t>
  </si>
  <si>
    <t>TP for TR 36.825 on Deployment scenarios – synchronization aspects</t>
  </si>
  <si>
    <t>Text proposal to TR 36.825: Frequency bands</t>
  </si>
  <si>
    <t>Text proposal for Section 5 and 6 of TR 36.825</t>
  </si>
  <si>
    <t>Text proposal TR 36.825: Frequency bands</t>
  </si>
  <si>
    <t>RP-150488</t>
  </si>
  <si>
    <t>RP-150489</t>
  </si>
  <si>
    <t>RP-150490</t>
  </si>
  <si>
    <t>RP-150491</t>
  </si>
  <si>
    <t>RP-150492</t>
  </si>
  <si>
    <t>RP-150493</t>
  </si>
  <si>
    <t>related to LSin RP-150037</t>
  </si>
  <si>
    <t>LS08</t>
  </si>
  <si>
    <t>LS09</t>
  </si>
  <si>
    <t>Way forward on new UE categories in Rel-12</t>
  </si>
  <si>
    <t>RP-150157, RP-141781, RP-150211, RP-150156, RP-150490</t>
  </si>
  <si>
    <t>RP-150157, RP-141781, RP-150211, RP-150156, RP-150415</t>
  </si>
  <si>
    <t>revision of RP-150415; new WI for LTE only; leading WG: RAN2; WI code to be used: LTE_dualC_enh; follow-up WI of REL-12 WI LTE_SC_enh_dualC</t>
  </si>
  <si>
    <t>revision of RP-150156; new WI for LTE only; leading WG: RAN2; WI code to be used: LTE_dualC_enh; follow-up WI of REL-12 WI LTE_SC_enh_dualC; revised in RP-150490</t>
  </si>
  <si>
    <t>RP-142279, RP-150201, RP-150200, RP-150491</t>
  </si>
  <si>
    <t>RP-142279, RP-150201, RP-150200, RP-150446</t>
  </si>
  <si>
    <t>revision of RP-150446; new WI for LTE only; leading WG: RAN2; WI code to be used: LTE_MC_load; WI was rejected at RAN #66 in RP-142279;</t>
  </si>
  <si>
    <t>revision of RP-150200; new WI for LTE only; leading WG: RAN2; WI code to be used: LTE_MC_load; WI was rejected at RAN #66 in RP-142279; revised in RP-150491</t>
  </si>
  <si>
    <t>RP-141865, RP-150492</t>
  </si>
  <si>
    <t>last approved WID: RP-141865; revised in RP-150492</t>
  </si>
  <si>
    <t>RP-141865, RP-150101</t>
  </si>
  <si>
    <t>last approved WID: RP-141865; revision of RP-150101</t>
  </si>
  <si>
    <t>RP-150181, RP-142277, RP-150493</t>
  </si>
  <si>
    <t>RP-150181, RP-142277, RP-150182</t>
  </si>
  <si>
    <t>new WI for LTE only; leading WG: RAN2; WI code to be used: LTE_extDRX; WI was rejected at RAN #66 in RP-142277; no Perf. part; revised in RP-150493</t>
  </si>
  <si>
    <t>revision of RP-150182; new WI for LTE only; leading WG: RAN2; WI code to be used: LTE_extDRX; WI was rejected at RAN #66 in RP-142277; no Perf. part</t>
  </si>
  <si>
    <t>RP-150265, RP-142314, RP-150267, RP-150494</t>
  </si>
  <si>
    <t>revision of RP-150267;new WI for LTE only; leading WG: RAN4; WI code to be used: LTE_IM_DLCCH; SI was rejected at RAN #66 in RP-142314 where it was proposed to be a RAN1-led SI, now proposed to be a RAN4-led WI; no Core part; revised in RP-150494</t>
  </si>
  <si>
    <t>RP-150265, RP-142314, RP-150267, RP-150474</t>
  </si>
  <si>
    <t>revision of RP-150474;new WI for LTE only; leading WG: RAN4; WI code to be used: LTE_IM_DLCCH; SI was rejected at RAN #66 in RP-142314 where it was proposed to be a RAN1-led SI, now proposed to be a RAN4-led WI; no Core part;</t>
  </si>
  <si>
    <t>RP-150494</t>
  </si>
  <si>
    <t>RP-150495</t>
  </si>
  <si>
    <t>Huawei: The Q4 2015 RAN1 TU budget can be discussed in a later RAN meeting when we have a more complete picture of what is needed to complete all rel-13 items; revised in RP-150495</t>
  </si>
  <si>
    <t>revision of RP-150100</t>
  </si>
  <si>
    <t>New SI proposal: Study on Downlink Multiuser Superposition Transmission for LTE</t>
  </si>
  <si>
    <t>RP-150186, RP-150214, RP-150496</t>
  </si>
  <si>
    <t>rejected</t>
  </si>
  <si>
    <t>last approved SID: RP-142315; wrong title in Tdoc request (note: It is not possible to modify the title of approved SIs), compare RP-140186; instead of a SI revision a new SI was proposed in RP-150456</t>
  </si>
  <si>
    <t>RP-142315, RP-150186, RP-150456</t>
  </si>
  <si>
    <t>RP-150186, RP-150214, RP-150456</t>
  </si>
  <si>
    <t>revision of RP-150456; new SI for LTE only; leading WG: RAN1; WI code to be used: FS_LTE_MUST; note: The scope and title of SI FS_LTE_MUTX_NAIC has changed significantly, therefore it was decided to stop SI FS_LTE_MUTX_NAIC and to open instead this new SI with corresponding new scope and title;</t>
  </si>
  <si>
    <t>RP-150496</t>
  </si>
  <si>
    <t>new SI for LTE only; leading WG: RAN1; WI code to be used: FS_LTE_MUST; note: The scope and title of SI FS_LTE_MUTX_NAIC has changed significantly, therefore it was decided to stop SI FS_LTE_MUTX_NAIC and to open instead this new SI with corresponding new scope and title; revised in RP-150496</t>
  </si>
  <si>
    <t>RP-150497</t>
  </si>
  <si>
    <t>RP-142015, RP-150498</t>
  </si>
  <si>
    <t>RAN4 TR 36.852-12 is provided for approval; note: TR 36.851 was provided to RAN #66 for information (RP-142015), then TR number was changed to TR 36.852-12; all TPs from Rel-12 WIs are implemented in this TR; revised in RP-150498 covering a number of late editorial review comments coming from a check by ETSI Edithelp;</t>
  </si>
  <si>
    <t>Approval of TR 36.852-12 v2.0.1: E-UTRA inter-band Carrier Aggregation</t>
  </si>
  <si>
    <t>RAN4 TR 36.852-12 is provided for approval; note: TR 36.851 was provided to RAN #66 for information (RP-142015), then TR number was changed to TR 36.852-12; all TPs from Rel-12 WIs are implemented in this TR; revision of RP-150072 covering a number of late editorial review comments coming from a check by ETSI Edithelp;</t>
  </si>
  <si>
    <t>RP-142015, RP-150072</t>
  </si>
  <si>
    <t>RP-150498</t>
  </si>
  <si>
    <t>RP-150164, RP-141958, RP-150499</t>
  </si>
  <si>
    <t>RP-150164, RP-141958, RP-150165</t>
  </si>
  <si>
    <t>RP-150499</t>
  </si>
  <si>
    <t>new SI for LTE only; leading WG: RAN1; WI code to be used: FS_LTE_V2X; revised in RP-150499</t>
  </si>
  <si>
    <t>revision of RP-150165; new SI for LTE only; leading WG: RAN1; WI code to be used: FS_LTE_V2X</t>
  </si>
  <si>
    <t>RP-142199, RP-150448</t>
  </si>
  <si>
    <t>RP-142198, RP-150449</t>
  </si>
  <si>
    <t>RP-142200, RP-150450</t>
  </si>
  <si>
    <t>RP-142202, RP-150451</t>
  </si>
  <si>
    <t>RP-142201, RP-150452</t>
  </si>
  <si>
    <t>RP-142199, RP-150086</t>
  </si>
  <si>
    <t>RP-142198, RP-150087</t>
  </si>
  <si>
    <t>RP-142200, RP-150088</t>
  </si>
  <si>
    <t>RP-142202, RP-150089</t>
  </si>
  <si>
    <t>RP-142201, RP-150090</t>
  </si>
  <si>
    <t>last approved WID: RP-142199; revision of RP-150086</t>
  </si>
  <si>
    <t>last approved WID: RP-142198; revision of RP-150087</t>
  </si>
  <si>
    <t>last approved WID: RP-142200; revision of RP-150088</t>
  </si>
  <si>
    <t>last approved WID: RP-142202; revision of RP-150089</t>
  </si>
  <si>
    <t>last approved WID: RP-142201; revision of RP-150090</t>
  </si>
  <si>
    <t>last approved WID: RP-142199; revised in RP-150448</t>
  </si>
  <si>
    <t>last approved WID: RP-142198; revised in RP-150449</t>
  </si>
  <si>
    <t>last approved WID: RP-142200; revised in RP-150450</t>
  </si>
  <si>
    <t>last approved WID: RP-142202; revised in RP-150451</t>
  </si>
  <si>
    <t>last approved WID: RP-142201; revised in RP-150452</t>
  </si>
  <si>
    <t>RP-142203, RP-150091, RP-150453</t>
  </si>
  <si>
    <t>revision of RP-150091; last approved WID: RP-142203; revised in RP-150453</t>
  </si>
  <si>
    <t>RP-142203, RP-150091, RP-150419</t>
  </si>
  <si>
    <t>revision of RP-150419; last approved WID: RP-142203;</t>
  </si>
  <si>
    <t>36.867</t>
  </si>
  <si>
    <t>RP-142299, RP-150457</t>
  </si>
  <si>
    <t>last approved SID: RP-142299; revised to add TR name and completion date; revised in RP-150457</t>
  </si>
  <si>
    <t>RP-142299, RP-150139</t>
  </si>
  <si>
    <t>revision of RP-150139; last approved SID: RP-142299;</t>
  </si>
  <si>
    <t>RP-150105, RP-150479</t>
  </si>
  <si>
    <t>RP-150105, RP-150439</t>
  </si>
  <si>
    <t>revision of RP-150439; new WI for LTE only; leading WG: RAN4; WI code to be used: LTE_CA_3DL_2UL</t>
  </si>
  <si>
    <t>revision of RP-150105; new WI for LTE only; leading WG: RAN4; WI code to be used: LTE_CA_3DL_2UL; revised in RP-150479</t>
  </si>
  <si>
    <t>TR 36.867 v1.0.0, Study on LTE DL 4 Rx antenna ports</t>
  </si>
  <si>
    <t>RP-150306, RP-150500</t>
  </si>
  <si>
    <t>RP-150306, RP-150304</t>
  </si>
  <si>
    <t>RP-150500</t>
  </si>
  <si>
    <t>new WI for UTRA only; leading WG: RAN3; WI code to be used: CSPS_Coord-UTRA; note: CSPS_Coord is an SA2 REL-13 WI; revised in RP-150500</t>
  </si>
  <si>
    <t>revision of RP-150304; new WI for UTRA only; leading WG: RAN3; WI code to be used: CSPS_Coord-UTRA; note: CSPS_Coord is an SA2 REL-13 WI</t>
  </si>
  <si>
    <t>Draft LS on Reporting to SA and SA2 on consequences for UPCON of RAN WI prioritisation</t>
  </si>
  <si>
    <t>RP-150501</t>
  </si>
  <si>
    <t>RP-150291, RP-150501</t>
  </si>
  <si>
    <t>related to new SI proposal for UPCON in RP-150291; revised in RP-150501</t>
  </si>
  <si>
    <t>LS on Consequence of RAN WI prioritisation for UPCON work in SA2 (to: SA2; cc: SA; contact: NEC)</t>
  </si>
  <si>
    <t>RP-150502</t>
  </si>
  <si>
    <t>Way forward on new RAN1-led WI proposal on LTE bandwidth flexibility enhancements</t>
  </si>
  <si>
    <t>Huawei, China Unicom, AT&amp;T, Telefonica</t>
  </si>
  <si>
    <t>RP-150266, RP-150263, RP-150503</t>
  </si>
  <si>
    <t>revision of RP-150263; new SI for UTRA &amp; LTE; leading WG: RAN1; WI code to be used: FS_UTRA_LTE_ICSSR; revised in RP-150503</t>
  </si>
  <si>
    <t>RP-150266, RP-150263, RP-150468</t>
  </si>
  <si>
    <t>revision of RP-150468; new SI for UTRA &amp; LTE; leading WG: RAN1; WI code to be used: FS_UTRA_LTE_ICSSR;</t>
  </si>
  <si>
    <t>RP-150503</t>
  </si>
  <si>
    <t>RP-142280, RP-150180, RP-150307, RP-150262, RP-150504</t>
  </si>
  <si>
    <t>revision of RP-150262 (but now a WI instead of a SI); new WI for LTE only; leading WG: RAN2; WI code to be used: LTE_WLAN_radio; revised in RP-150504</t>
  </si>
  <si>
    <t>revision of RP-150481; new WI for LTE only; leading WG: RAN2; WI code to be used: LTE_WLAN_radio;</t>
  </si>
  <si>
    <t>RP-150504</t>
  </si>
  <si>
    <t>RP-150278, RP-150445, RP-150505</t>
  </si>
  <si>
    <t>revision of RP-150445; revised in RP-150505</t>
  </si>
  <si>
    <t>RP-150278, RP-150445, RP-150455</t>
  </si>
  <si>
    <t>revision of RP-150455</t>
  </si>
  <si>
    <t>RP-150505</t>
  </si>
  <si>
    <t>based on RP-150315; revised in RP-150506</t>
  </si>
  <si>
    <t>RP-150315, RP-150506</t>
  </si>
  <si>
    <t>RP-150315, RP-150423</t>
  </si>
  <si>
    <t>RP-150506</t>
  </si>
  <si>
    <t>based on RP-150315; revision of RP-150423</t>
  </si>
  <si>
    <t>RP-150470, RP-150507</t>
  </si>
  <si>
    <t>RP-150507</t>
  </si>
  <si>
    <t>RP-150508</t>
  </si>
  <si>
    <t>Way forward on RAN4 led WI/SI of RAN #67</t>
  </si>
  <si>
    <t>RP-150509</t>
  </si>
  <si>
    <t>RP-142280, RP-150180, RP-150307, RP-150262, RP-150481, RP-150510</t>
  </si>
  <si>
    <t>RP-150510</t>
  </si>
  <si>
    <t>RP-142280, RP-150180, RP-150307, RP-150262, RP-150481, RP-150504</t>
  </si>
  <si>
    <t>revision of RP-150481; new WI for LTE only; leading WG: RAN2; WI code to be used: LTE_WLAN_radio; revised in RP-150510</t>
  </si>
  <si>
    <t>RP-150470, RP-150482, RP-150509</t>
  </si>
  <si>
    <t>Way forward in handling of RAN4 features</t>
  </si>
  <si>
    <t>RP-150511</t>
  </si>
  <si>
    <t>revision of RP-150507; for 2 weeks email discussion</t>
  </si>
  <si>
    <t>RP-150166, RP-150167, RP-150422, RP-150512</t>
  </si>
  <si>
    <t>RP-150166, RP-150167, RP-150422, RP-150466</t>
  </si>
  <si>
    <t>RP-150512</t>
  </si>
  <si>
    <t>revision of RP-150466; new WI for; leading WG: RAN2; WI code to be used: ACDC-RAN; note: ACDC is a REL-13 WI in SA;</t>
  </si>
  <si>
    <t>RP-150237, RP-141911, RP-150513</t>
  </si>
  <si>
    <t>RP-150237, RP-141911, RP-150236</t>
  </si>
  <si>
    <t>RP-150513</t>
  </si>
  <si>
    <t>new WI for LTE only; leading WG: RAN1; WI code to be used: LTE_flex_BW; WI was postponed at RAN #66 in RP-141911; revised in RP-150513</t>
  </si>
  <si>
    <t>RP-150291, RP-150497, RP-150514</t>
  </si>
  <si>
    <t>RP-150291, RP-150497, RP-150501</t>
  </si>
  <si>
    <t>RP-150514</t>
  </si>
  <si>
    <t>related to new SI proposal for UPCON in RP-150291; revision of RP-150501</t>
  </si>
  <si>
    <t>NTT DOCOMO, INC., Ericsson, Qualcomm, TeliaSonera, China Unicom, US Cellular, AT&amp;T, Bell Mobility, Softbank Mobile, Intel, Samsung, Alucatel lucent, Huawei, HiSilicon, NEC, KT,  DISH, LGE, CATT, Microsoft, Deutsche Telekom, Telefonica, T-Mobile USA</t>
  </si>
  <si>
    <t>RP-150274, RP-1412261, RP-150276, RP-150515</t>
  </si>
  <si>
    <t>RP-150274, RP-1412261, RP-150276, RP-150475</t>
  </si>
  <si>
    <t>RP-150515</t>
  </si>
  <si>
    <t xml:space="preserve">NTT DOCOMO, INC., Orange, TeliaSonera, AT&amp;T, Telecom Italia, Softbank Mobile, Deutsche Telekom
</t>
  </si>
  <si>
    <t>KDDI, Sprint, CMCC, Huawei, HiSilicon, Qualcomm, Ericsson, Nokia Corporation, Nokia Networks, Samsung</t>
  </si>
  <si>
    <t>RP-150516</t>
  </si>
  <si>
    <t>RP-150037, RP-150516</t>
  </si>
  <si>
    <t>RP-150037, RP-150488</t>
  </si>
  <si>
    <t>RP-150517</t>
  </si>
  <si>
    <t>MCC: a SI has no Core part; revised in RP-150517</t>
  </si>
  <si>
    <t>RP-150518</t>
  </si>
  <si>
    <t>revision of RP-150158</t>
  </si>
  <si>
    <t>RP-142318, RP-150518</t>
  </si>
  <si>
    <t>RP-142318, RP-150048</t>
  </si>
  <si>
    <t>note: The status after RAN #66 was endorsed in RP-142318; revision of RP-150048</t>
  </si>
  <si>
    <t>revision of RP-150444; sent out on Wed of RAN #67</t>
  </si>
  <si>
    <t>LS on Licensed-Assisted Access (to: ETSI BRAN; cc: -; contact: Ericsson)</t>
  </si>
  <si>
    <t>LS on Consequence of RAN WI prioritisation for UPCON work in SA2 (to: SA2; cc: SA, RAN2, RAN3; contact: NEC)</t>
  </si>
  <si>
    <t>UPCON</t>
  </si>
  <si>
    <t>LS regarding D2D off network operation (to: CT1; cc: SA2, RAN1, RAN2, RAN4, RAN5; contact: Sprint)</t>
  </si>
  <si>
    <t>Draft letter to ITU in reply to ITU-R WP5D/TEMP/530 = RP-150029 on 3GPP comments on draft revision 2 of Recommendation ITU-R M.2012 (to: SA; cc: -; contact: Telecom Italia)</t>
  </si>
  <si>
    <t>will be sent out via 3GPP LS coordinator</t>
  </si>
  <si>
    <t>TR 36.825 v0.1.0 for Feasibility study on possible additional configuration for LTE TDD</t>
  </si>
  <si>
    <t>TR skeleton 36.825 v0.0.1 for Feasibility study on possible additional configuration for LTE TDD</t>
  </si>
  <si>
    <t>see RP-150487 for the TR 36.825 v0.1.0</t>
  </si>
  <si>
    <t>not treated</t>
  </si>
  <si>
    <t>RP-150400, RP-150462</t>
  </si>
  <si>
    <t>RP-150400, RP-150404</t>
  </si>
  <si>
    <t>RP-150401, RP-150463</t>
  </si>
  <si>
    <t>RP-150401, RP-150460</t>
  </si>
  <si>
    <t>revision of RP-150460</t>
  </si>
  <si>
    <t>for section 4.2; wrong TR number on TP; revision of RP-150401; revised in RP-150463</t>
  </si>
  <si>
    <t>for section 4.2; wrong TR number on TP; revised in RP-150460</t>
  </si>
  <si>
    <t>for section 5 and 6; revised in RP-150461</t>
  </si>
  <si>
    <t>RP-150402, RP-150485</t>
  </si>
  <si>
    <t>revision of RP-150402; revised in RP-150485</t>
  </si>
  <si>
    <t>RP-150402, RP-150461</t>
  </si>
  <si>
    <t>revision of RP-150461</t>
  </si>
  <si>
    <t>Email discussion topics for the evaluation of additional TDD configuration(s)</t>
  </si>
  <si>
    <t>topics for email discussion on RAN reflector after RAN #67; revised in RP-150486</t>
  </si>
  <si>
    <t>topics for email discussion on RAN reflector after RAN #67; revision of RP-150484</t>
  </si>
  <si>
    <t>RP-150399, RP-150401</t>
  </si>
  <si>
    <t>Scenarios to be captured in TP RP-150399, frequency bands to be captured in TP RP-150401</t>
  </si>
  <si>
    <t>endorsed</t>
  </si>
  <si>
    <t>RP-150519</t>
  </si>
  <si>
    <t>editorial clean-up of TR 36.825 v0.1.0 of RP-150487 to align with 3GPP drafting rules</t>
  </si>
  <si>
    <t>RP-150152, RP-150519</t>
  </si>
  <si>
    <t>RAN action requested; LS will be treated under AI 18; no LS answer</t>
  </si>
  <si>
    <t>RRS = Reconfigurable Radio Systems; no explicit RAN action requested; no LS answer</t>
  </si>
  <si>
    <t>RP-150024, RP-150444</t>
  </si>
  <si>
    <t>LMSC = Local and Metropolitan Area Network Standards Committee; RAN #66 received LSin RP-141747; RAN chair presented RP-150055 at IEEE 802 Interim Session on 13.01.2015 in Atlanta, USA;
no explicit RAN action requested; LS will be treated under AI 12.4.3; compare RP-150055; LS answer drafted by Ericsson in RP-150444 (final answer in RP-150454)</t>
  </si>
  <si>
    <t>IEEE_802_LMSC_150202, 
RP-150055, RP-150444</t>
  </si>
  <si>
    <t>LS10</t>
  </si>
  <si>
    <t>revised in RP-150507</t>
  </si>
  <si>
    <t>revision of RP-150482, revised in RP-150509</t>
  </si>
  <si>
    <t>RP-150470, RP-150482, RP-150507</t>
  </si>
  <si>
    <t>DRAFT LS on 3GPP RAN Study on regulatory aspects for flexible duplex for E-UTRAN (to: ECC PT1, RRA; cc: -; contact: Telecom Italia)</t>
  </si>
  <si>
    <t>LS11</t>
  </si>
  <si>
    <t>COAST = Copper/Optical Access, Synchronization and Transport Committee; SYNC = Synchronization Subcommittee; RAN action requested; LS answer was prepared by RAN4 in RP-150038 (final answer in RP-150421)</t>
  </si>
  <si>
    <t>CTIA = Cellular Telecommunications &amp; Internet Association; no RAN action requested; LS will be treated under AI 11.2.4; no LS answer</t>
  </si>
  <si>
    <t>CTIA = Cellular Telecommunications &amp; Internet Association; no RAN action requested; LS will be treated under AI 11.2.1; no LS answer</t>
  </si>
  <si>
    <t>ITU-R WP5D/TEMP/567,
RP-150039</t>
  </si>
  <si>
    <t>RP-150028, RP-150039</t>
  </si>
  <si>
    <t>bands in 700-800MHz range: FDD: 12, 13, 14, 17 (all 4 from REL-8 LTE-RF), 28 (REL-11 LTE_APAC700); FDD DL: 29 (REL-11 LTE_DL_FDD700); TDD: 44  (REL-11 LTE_APAC700); RAN action requested; LS will be treated under AI 7.2.2; LS answer was prepared by RAN4 in RP-150039 (final answer in RP-150477)</t>
  </si>
  <si>
    <t>RAN action requested; LS will be treated under AI 7.2.2; 3GPP ITU-R ad hoc prepared an answer in RP-150044 (final RAN answer forwarded for review to SA in RP-150478)</t>
  </si>
  <si>
    <t>RP-150029, RP-150044, RP-150443</t>
  </si>
  <si>
    <t>received on Tue of RAN #67; related to ITU-R LSin RP-150029 and triggered by RP-150044; LS will be treated under AI 7.2.2;  no RAN action required; no LS answer</t>
  </si>
  <si>
    <t>no explicit RAN action requested; note: RAN1 answer see RP-150033; LS will be treated under AI 11.3.5; no LS answer</t>
  </si>
  <si>
    <t>no RAN action requested; LS will be treated under AI 11.3.5; no LS answer</t>
  </si>
  <si>
    <t>RAN action requested; LS will be treated under AI 14.; no LS answer</t>
  </si>
  <si>
    <t>revised in RP-150445</t>
  </si>
  <si>
    <t>no RAN action requested; LS will be treated under AI 10.6.5; no LS answer</t>
  </si>
  <si>
    <t>related to new SI proposal for UPCON in RP-150291; revision of RP-150497; revised in RP-150514</t>
  </si>
  <si>
    <t>TCCE = TETRA and Critical Communications Evolution; TCCA = TETRA + Critical Communications Association; no RAN action requested; LS will be treated under AI 11.3.5; no LS answer</t>
  </si>
  <si>
    <t>LS S2-150658 was not sent to/cc RAN but just to RAN3, CT4; LS S2-150658 and included SA2 CR related to SA2 REL-13 WI MBMS_enh (started at SA #66 and target: SA #69); RP-150030 includes RAN3 endorsed CRs to 36.300, 36.444, 36.443; no RAN action requested; no LS answer</t>
  </si>
  <si>
    <t>no explicit RAN action requested; LS will be treated under AI 7.2.2; no LS answer</t>
  </si>
  <si>
    <t>note: 64QAM UL functionality for LTE exists in 3GPP specs since REL-8; however, signalling of a UE capability in now introduced for REL-12 (see R2-150713 in RP-150379 and R2-150715 in RP-150377) and RF requirements will be introduced via REL-13 WI LTE_UL64QAM-Core; no RAN action requested; no LS answer</t>
  </si>
  <si>
    <t>3GPP ITU-R ad hoc prepared this draft answer to the LSin of ITU-R WP5D RP-150029; LS will be treated under AI 7.2.2; RAN action requested; no LS answer to ITU-R ad hoc</t>
  </si>
  <si>
    <t>CATT, ETSI MCC</t>
  </si>
  <si>
    <t>TR 36.825 v0.1.1 for Feasibility study on possible additional configuration for LTE TDD</t>
  </si>
  <si>
    <t>RAN action requested; RP-150039 is a reply proposal from RAN4 to answer LSin RP-150028; corresponding REL-11 LTE_APAC700-Core CR is submitted to RAN #67 in R4-151155 (in RP-150384) to align REL-11 with REL-12; LS will be treated under AI 7.2.2; no LS answer to RAN4</t>
  </si>
  <si>
    <t>Reply LS to ITU-R WP5D/TEMP/567 = RP-150028 ON CURRENT IMPLEMENTATION OF 700 MHz BANDPLAN WITHIN 3GPP SPECIFICATION (to: ITU-R WP5D; cc: -; contact: Ericsson)</t>
  </si>
  <si>
    <t>related to LSin RP-150037; revision of RP-150488</t>
  </si>
  <si>
    <t>Draft LS regarding D2D off network operation (to: CT1; cc: SA2; contact: Sprint)</t>
  </si>
  <si>
    <t>way forward was approved</t>
  </si>
  <si>
    <t>MCC: WI covers REL-12 inter-band 2DL, REL-12 intra-band contiguous 2DL and REL-12 intra-band non-contiguous 2DL WIs; are all these REL-12 CA covered? It seems remaining combinations are intended to be moved to LTE_CA_Rel12_3DL-UEConTest, even if 2DL only</t>
  </si>
  <si>
    <t>MCC: target date change (from June 15 to March 16), error in status report history</t>
  </si>
  <si>
    <t>note: The status after RAN #66 was endorsed in RP-142318; revised in RP-150518</t>
  </si>
  <si>
    <t>A2G</t>
  </si>
  <si>
    <t>way forward was not agreed</t>
  </si>
  <si>
    <t>postponed</t>
  </si>
  <si>
    <t>revision of RP-150236; new WI for LTE only; leading WG: RAN1; WI code to be used: LTE_flex_BW; WI was postponed at RAN #66 in RP-141911</t>
  </si>
  <si>
    <t>MDT</t>
  </si>
  <si>
    <t>ACDC</t>
  </si>
  <si>
    <t>revision of RP-150422; new WI for; leading WG: RAN2; WI code to be used: ACDC-RAN; note: ACDC is a REL-13 WI in SA; at first approved but then revised in RP-150512 as time budget for UMTS in RAN2 was not indicated</t>
  </si>
  <si>
    <t>way forward was endorsed</t>
  </si>
  <si>
    <t>revision of RP-150276; new SI for LTE only; leading WG: RAN4; WI code to be used: FS_LTE_meas_gap; SI was postponed at RAN#66 in RP-142261; revised in RP-150515 (as multiple versions of RP-150475 exist)</t>
  </si>
  <si>
    <t>Position</t>
  </si>
  <si>
    <t>revision of RP-150148; new WI for LTE only; leading WG: RAN4; WI code to be used: LTE_AWS_EXT; AWS = Advanced Wireless Services; to specify a band plan as follow-up of REL-13 SI FS_LTE_AWS_EXT (see TR 36.849); this is a paired band 1710-1780MHz / 2110-2200MHz with fixed duplex spacing; interoperability by means of CA is also proposed</t>
  </si>
  <si>
    <t>way forward was not approved</t>
  </si>
  <si>
    <t>RP-142230, RP-150367</t>
  </si>
  <si>
    <t>will go for 750/800Mbps and 1 Gbps UE category for REL-12; RAN1 will decide if 750Mbps or 800Mbps and the feature combination to get to the category</t>
  </si>
  <si>
    <t>revision of RP-150056; revised in RP-150483</t>
  </si>
  <si>
    <t>RAN TR is provided for agreement; includes TR skeleton; RP-150152 was agreed durung the ad hoc and later revised in RP-150487 to capture agreements of RAN #67</t>
  </si>
  <si>
    <t>RP-150152, RP-150487</t>
  </si>
  <si>
    <t>revision of RP-150152; summarizing the results of RAN #67 with revision marks compared to v0.0.1 in RP-150152; RP-150487 was agreed during RAN #67 but revised after RAN #67 in RP-150519 for an editorial clean-up</t>
  </si>
  <si>
    <t>revision of RP-150399; for section 4.2; wrong TR number on TP</t>
  </si>
  <si>
    <t>revision of RP-150147; for section 4.1; revised in RP-150403</t>
  </si>
  <si>
    <t>RP-150147, RP-150185, RP-150399</t>
  </si>
  <si>
    <t>RP-150400, RP-150401</t>
  </si>
  <si>
    <t xml:space="preserve">Capturing both synchronized and un-synchronized (with guardband) configuration in RP-150400 and Japanese bands to be captured in RP-150401
</t>
  </si>
  <si>
    <t>for section 6.; revised in RP-150404</t>
  </si>
  <si>
    <t>revision of RP-150400; revised in RP-150462</t>
  </si>
  <si>
    <t>revision of RP-150404</t>
  </si>
  <si>
    <t>RP-150399, RP-150402</t>
  </si>
  <si>
    <t>RP-150147, RP-150185, RP-150252, RP-150403</t>
  </si>
  <si>
    <t>RP-150147, RP-150208, RP-150255, RP-150300, RP-150460</t>
  </si>
  <si>
    <t>RP-150208, RP-150404</t>
  </si>
  <si>
    <t>RP-150140, RP-150218, RP-150252, RP-150254, RP-150461</t>
  </si>
  <si>
    <t>new WI for LTE only; leading WG: RAN5; WI code not yet allocated (maybe LTE_CA_Rel12_2UL-UEConTest) as scope of the WI unclear; tested core parts (?): LTE_CA_2UL-A1-Core, LTE_CA_2UL-A2-Core, LTE_CA_2UL-A3-Core, LTE_CA_2UL-A4-Core, LTE_CA_2UL-A5-Core; note: This would be the 3rd basket WI for REL-12 CA testing WIs, the first basket is proposed to be completed at RAN #67 shifting parts into the 2nd ongoing basket (reason for this unclear, danger that 2nd basket is handled in the same way and WI titles do no longer reflect what is in the basket);</t>
  </si>
  <si>
    <t>New SI proposal: Study on Measurement gap enhancement for LTE</t>
  </si>
  <si>
    <t>RP-67</t>
  </si>
  <si>
    <t>R1-150714</t>
  </si>
  <si>
    <t>Clarifications to UMTS Heterogeneous Network Enhancements</t>
  </si>
  <si>
    <t>12.1.0</t>
  </si>
  <si>
    <t>12.2.0</t>
  </si>
  <si>
    <t>R1</t>
  </si>
  <si>
    <t>25.215</t>
  </si>
  <si>
    <t>0200</t>
  </si>
  <si>
    <t>R1-150250</t>
  </si>
  <si>
    <t>New E-UTRA RSRQ measurement definition</t>
  </si>
  <si>
    <t>12.0.0</t>
  </si>
  <si>
    <t>25.225</t>
  </si>
  <si>
    <t>0103</t>
  </si>
  <si>
    <t>3</t>
  </si>
  <si>
    <t>R1-150251</t>
  </si>
  <si>
    <t>36.201</t>
  </si>
  <si>
    <t>0009</t>
  </si>
  <si>
    <t>R1-150899</t>
  </si>
  <si>
    <t>Introduction of D2D feature into 36.201</t>
  </si>
  <si>
    <t>36.211</t>
  </si>
  <si>
    <t>0196</t>
  </si>
  <si>
    <t>7</t>
  </si>
  <si>
    <t>R1-150961</t>
  </si>
  <si>
    <t>Inclusion of ProSe</t>
  </si>
  <si>
    <t>12.4.0</t>
  </si>
  <si>
    <t>12.5.0</t>
  </si>
  <si>
    <t>0198</t>
  </si>
  <si>
    <t>R1-150895</t>
  </si>
  <si>
    <t>Correction on 256QAM applicability to PMCH</t>
  </si>
  <si>
    <t>0199</t>
  </si>
  <si>
    <t>R1-150954</t>
  </si>
  <si>
    <t>Correction of discovery signal transmission</t>
  </si>
  <si>
    <t>36.212</t>
  </si>
  <si>
    <t>0162</t>
  </si>
  <si>
    <t>R1-150959</t>
  </si>
  <si>
    <t>Introduction of D2D feature into 36.212</t>
  </si>
  <si>
    <t>12.3.0</t>
  </si>
  <si>
    <t>0492</t>
  </si>
  <si>
    <t>R1-150962</t>
  </si>
  <si>
    <t>Introduction of D2D feature into 36.213</t>
  </si>
  <si>
    <t>R1-150770</t>
  </si>
  <si>
    <t>Correction to PUCCH procedures in case of FDD Pcell and TDD Scell in TDD-FDD CA</t>
  </si>
  <si>
    <t>0498</t>
  </si>
  <si>
    <t>R1-150586</t>
  </si>
  <si>
    <t>Correction on higher layer parameter names for 256QAM</t>
  </si>
  <si>
    <t>0499</t>
  </si>
  <si>
    <t>R1-150831</t>
  </si>
  <si>
    <t>TM10 CSI-IM Interference Measurements</t>
  </si>
  <si>
    <t>11.9.0</t>
  </si>
  <si>
    <t>11.10.0</t>
  </si>
  <si>
    <t>0500</t>
  </si>
  <si>
    <t>R1-150832</t>
  </si>
  <si>
    <t>0501</t>
  </si>
  <si>
    <t>R1-150922</t>
  </si>
  <si>
    <t>Clarification on common search reception related to MBMS</t>
  </si>
  <si>
    <t>0502</t>
  </si>
  <si>
    <t>R1-150923</t>
  </si>
  <si>
    <t>0503</t>
  </si>
  <si>
    <t>R1-150957</t>
  </si>
  <si>
    <t>Correction to Discovery in Small Cell Enhancement feature</t>
  </si>
  <si>
    <t>R1-150963</t>
  </si>
  <si>
    <t>Corrections to Dual Connectivity feature</t>
  </si>
  <si>
    <t>36.214</t>
  </si>
  <si>
    <t>0021</t>
  </si>
  <si>
    <t>R1-150249</t>
  </si>
  <si>
    <t>0026</t>
  </si>
  <si>
    <t>R1-150252</t>
  </si>
  <si>
    <t>Inclusion of measurement for ProSe</t>
  </si>
  <si>
    <t>R1-150929</t>
  </si>
  <si>
    <t>Change of XPR model standard deviation value and correction of sorting function for normalized delay</t>
  </si>
  <si>
    <t>25.304</t>
  </si>
  <si>
    <t>0385</t>
  </si>
  <si>
    <t>R2-150685</t>
  </si>
  <si>
    <t>Cleanup on RAN-assisted WLAN interworking</t>
  </si>
  <si>
    <t>R2</t>
  </si>
  <si>
    <t>UTRA_LTE_WLAN_interw-Core</t>
  </si>
  <si>
    <t>0386</t>
  </si>
  <si>
    <t>R2-150599</t>
  </si>
  <si>
    <t>Correction on provision of WLAN identifiers</t>
  </si>
  <si>
    <t>25.306</t>
  </si>
  <si>
    <t>0485</t>
  </si>
  <si>
    <t>R2-150587</t>
  </si>
  <si>
    <t>Editorial corrections</t>
  </si>
  <si>
    <t>0486</t>
  </si>
  <si>
    <t>R2-150583</t>
  </si>
  <si>
    <t>Clarification for DRX enhancements</t>
  </si>
  <si>
    <t>25.331</t>
  </si>
  <si>
    <t>5735</t>
  </si>
  <si>
    <t>R2-150586</t>
  </si>
  <si>
    <t>Rapporteur corrections for 25.331 RRC specification</t>
  </si>
  <si>
    <t>5736</t>
  </si>
  <si>
    <t>R2-150581</t>
  </si>
  <si>
    <t>Clarifications for Further EUL enhancements sub-feature Enhanced TTI switching</t>
  </si>
  <si>
    <t>5737</t>
  </si>
  <si>
    <t>R2-150582</t>
  </si>
  <si>
    <t>Pre-configuration for Enhanced TTI switching at upswitch to CELL_DCH</t>
  </si>
  <si>
    <t>5739</t>
  </si>
  <si>
    <t>R2-150585</t>
  </si>
  <si>
    <t>Cleanup corrections for increased UE carrier monitoring</t>
  </si>
  <si>
    <t>5741</t>
  </si>
  <si>
    <t>R2-150584</t>
  </si>
  <si>
    <t>Clarification for SIB23 reading</t>
  </si>
  <si>
    <t>5753</t>
  </si>
  <si>
    <t>R2-150615</t>
  </si>
  <si>
    <t>Clarification on RSRQ Type</t>
  </si>
  <si>
    <t>5754</t>
  </si>
  <si>
    <t>R2-150595</t>
  </si>
  <si>
    <t>Introduction of network-requested LTE CA band combination capability reporting</t>
  </si>
  <si>
    <t>10.18.0</t>
  </si>
  <si>
    <t>10.19.0</t>
  </si>
  <si>
    <t>TEI10</t>
  </si>
  <si>
    <t>5755</t>
  </si>
  <si>
    <t>R2-150596</t>
  </si>
  <si>
    <t>11.12.0</t>
  </si>
  <si>
    <t>11.13.0</t>
  </si>
  <si>
    <t>5756</t>
  </si>
  <si>
    <t>R2-150597</t>
  </si>
  <si>
    <t>Correction to network-requested LTE CA band combination capability reporting</t>
  </si>
  <si>
    <t>5757</t>
  </si>
  <si>
    <t>R2-150732</t>
  </si>
  <si>
    <t>ASN.1 corrections</t>
  </si>
  <si>
    <t>5758</t>
  </si>
  <si>
    <t>R2-150683</t>
  </si>
  <si>
    <t>5763</t>
  </si>
  <si>
    <t>R2-150705</t>
  </si>
  <si>
    <t>Correction of GLONASS system time</t>
  </si>
  <si>
    <t>RANimp-ANSS, TEI12</t>
  </si>
  <si>
    <t>36.300</t>
  </si>
  <si>
    <t>0691</t>
  </si>
  <si>
    <t>R2-150656</t>
  </si>
  <si>
    <t>Clarification on DC</t>
  </si>
  <si>
    <t>0692</t>
  </si>
  <si>
    <t>R2-150655</t>
  </si>
  <si>
    <t>Addition of PDCP-PDU retransmission to PDCP functions</t>
  </si>
  <si>
    <t>0693</t>
  </si>
  <si>
    <t>R2-150645</t>
  </si>
  <si>
    <t>Corrections to stage 2 description of ProSe</t>
  </si>
  <si>
    <t>0698</t>
  </si>
  <si>
    <t>R2-150725</t>
  </si>
  <si>
    <t>Minor corrections on DC 36.300</t>
  </si>
  <si>
    <t>0700</t>
  </si>
  <si>
    <t>R2-150697</t>
  </si>
  <si>
    <t>Introduction of MBMS congestion management for Public Safety Group Call</t>
  </si>
  <si>
    <t>0705</t>
  </si>
  <si>
    <t>R2-150661</t>
  </si>
  <si>
    <t>Clarification on SCG change definition</t>
  </si>
  <si>
    <t>0706</t>
  </si>
  <si>
    <t>R2-150720</t>
  </si>
  <si>
    <t>Correction of the Usage of the MultibandInfoList IE</t>
  </si>
  <si>
    <t>0707</t>
  </si>
  <si>
    <t>R2-150721</t>
  </si>
  <si>
    <t>0708</t>
  </si>
  <si>
    <t>R2-150722</t>
  </si>
  <si>
    <t>Clarification of the description of the NAICS procedure</t>
  </si>
  <si>
    <t>LTE_NAICS-Core</t>
  </si>
  <si>
    <t>0709</t>
  </si>
  <si>
    <t>R2-150723</t>
  </si>
  <si>
    <t>Correction on SeNB behaviour for distinguishing uplink PDCP PDUs</t>
  </si>
  <si>
    <t>0710</t>
  </si>
  <si>
    <t>R2-150724</t>
  </si>
  <si>
    <t>Correction on DL Data Forwarding for Split Bearer</t>
  </si>
  <si>
    <t>36.302</t>
  </si>
  <si>
    <t>0059</t>
  </si>
  <si>
    <t>R2-150672</t>
  </si>
  <si>
    <t>Removal of unnecessary requirement to receive MIB on SCell</t>
  </si>
  <si>
    <t>36.304</t>
  </si>
  <si>
    <t>0260</t>
  </si>
  <si>
    <t>R2-150559</t>
  </si>
  <si>
    <t>UE capability signaling for WLAN/3GPP radio interworking</t>
  </si>
  <si>
    <t>0264</t>
  </si>
  <si>
    <t>R2-150699</t>
  </si>
  <si>
    <t>Introduction of ProSe</t>
  </si>
  <si>
    <t>0265</t>
  </si>
  <si>
    <t>R2-150572</t>
  </si>
  <si>
    <t>0266</t>
  </si>
  <si>
    <t>R2-150579</t>
  </si>
  <si>
    <t>Correction on WLAN identifiers</t>
  </si>
  <si>
    <t>0253</t>
  </si>
  <si>
    <t>R2-150675</t>
  </si>
  <si>
    <t>Introduction of total L2 buffer sizes for UEs supporting split bearers</t>
  </si>
  <si>
    <t>0257</t>
  </si>
  <si>
    <t>R2-150654</t>
  </si>
  <si>
    <t>Correction to UE capabilities for Low Complexity UEs</t>
  </si>
  <si>
    <t>LC_MTC_LTE-Core</t>
  </si>
  <si>
    <t>0258</t>
  </si>
  <si>
    <t>R2-150663</t>
  </si>
  <si>
    <t>Extended number of measurement identities capability</t>
  </si>
  <si>
    <t>LTE_UTRA_IncMon-Core, LTE_SC_enh_dualC-Core</t>
  </si>
  <si>
    <t>0259</t>
  </si>
  <si>
    <t>R2-150659</t>
  </si>
  <si>
    <t>Clarificatoin of TDD DC capability</t>
  </si>
  <si>
    <t>R2-150713</t>
  </si>
  <si>
    <t>Introduction of UL64QAM based on split of DL and UL categories</t>
  </si>
  <si>
    <t>0263</t>
  </si>
  <si>
    <t>R2-150628</t>
  </si>
  <si>
    <t>UE capability for modified MPR behavior</t>
  </si>
  <si>
    <t>10.11.0</t>
  </si>
  <si>
    <t>10.12.0</t>
  </si>
  <si>
    <t>R2-150629</t>
  </si>
  <si>
    <t>R2-150630</t>
  </si>
  <si>
    <t xml:space="preserve">LTE-L23, TEI10     </t>
  </si>
  <si>
    <t>R2-150702</t>
  </si>
  <si>
    <t>Change related to configuration of the priority for frequency bands in mFBI</t>
  </si>
  <si>
    <t>0267</t>
  </si>
  <si>
    <t>R2-150700</t>
  </si>
  <si>
    <t>36.321</t>
  </si>
  <si>
    <t>0751</t>
  </si>
  <si>
    <t>R2-150562</t>
  </si>
  <si>
    <t>Clarification on the Logical channel prioritization in DC</t>
  </si>
  <si>
    <t>0755</t>
  </si>
  <si>
    <t>R2-150717</t>
  </si>
  <si>
    <t>Introduction of ProSe in MAC</t>
  </si>
  <si>
    <t>0756</t>
  </si>
  <si>
    <t>R2-150621</t>
  </si>
  <si>
    <t>Uplink transmission time difference</t>
  </si>
  <si>
    <t>11.5.0</t>
  </si>
  <si>
    <t>11.6.0</t>
  </si>
  <si>
    <t>LTE_CA_enh-Core</t>
  </si>
  <si>
    <t>0762</t>
  </si>
  <si>
    <t>R2-150698</t>
  </si>
  <si>
    <t>0763</t>
  </si>
  <si>
    <t>R2-150719</t>
  </si>
  <si>
    <t>LTE_CA_enh-Core, TEI12</t>
  </si>
  <si>
    <t>36.322</t>
  </si>
  <si>
    <t>0105</t>
  </si>
  <si>
    <t>R2-150564</t>
  </si>
  <si>
    <t>RLC concatenation for extended LI field</t>
  </si>
  <si>
    <t>12.1.1</t>
  </si>
  <si>
    <t>0107</t>
  </si>
  <si>
    <t>R2-150570</t>
  </si>
  <si>
    <t>Introduction of ProSe Direct Communication</t>
  </si>
  <si>
    <t>36.323</t>
  </si>
  <si>
    <t>0133</t>
  </si>
  <si>
    <t>R2-150563</t>
  </si>
  <si>
    <t>Reconfiguration of PDCP reordering timer</t>
  </si>
  <si>
    <t>0135</t>
  </si>
  <si>
    <t>R2-150571</t>
  </si>
  <si>
    <t>1726</t>
  </si>
  <si>
    <t>R2-150634</t>
  </si>
  <si>
    <t>Presence of codebookSubsetRestriction</t>
  </si>
  <si>
    <t>10.15.0</t>
  </si>
  <si>
    <t>10.16.0</t>
  </si>
  <si>
    <t>1737</t>
  </si>
  <si>
    <t>R2-150614</t>
  </si>
  <si>
    <t>Clarification on the setting of measScaleFactor without reducedMeasPerformance</t>
  </si>
  <si>
    <t>12.4.1</t>
  </si>
  <si>
    <t>1746</t>
  </si>
  <si>
    <t>R2-150617</t>
  </si>
  <si>
    <t>Clarification on Measurement Configuration handling</t>
  </si>
  <si>
    <t>11.11.0</t>
  </si>
  <si>
    <t>1747</t>
  </si>
  <si>
    <t>R2-150618</t>
  </si>
  <si>
    <t>1748</t>
  </si>
  <si>
    <t>R2-150631</t>
  </si>
  <si>
    <t>Clarification on CSI measurement subframe set</t>
  </si>
  <si>
    <t>eICIC_LTE-Core</t>
  </si>
  <si>
    <t>1749</t>
  </si>
  <si>
    <t>R2-150632</t>
  </si>
  <si>
    <t xml:space="preserve">eICIC_LTE-Core </t>
  </si>
  <si>
    <t>1751</t>
  </si>
  <si>
    <t>R2-150633</t>
  </si>
  <si>
    <t xml:space="preserve">eICIC_LTE-Core, LTE_SC_enh_dualC-Core </t>
  </si>
  <si>
    <t>1764</t>
  </si>
  <si>
    <t>R2-150626</t>
  </si>
  <si>
    <t>Clarification to usage of field deltaTxD-OffsetPUCCH-Format1bCS-r11 in dedicated uplink power control parameter signalling</t>
  </si>
  <si>
    <t>1765</t>
  </si>
  <si>
    <t>R2-150627</t>
  </si>
  <si>
    <t>1768</t>
  </si>
  <si>
    <t>R2-150735</t>
  </si>
  <si>
    <t>Miscellaneous changes resulting from review for REL-12 ASN.1 freeze</t>
  </si>
  <si>
    <t>1770</t>
  </si>
  <si>
    <t>R2-150734</t>
  </si>
  <si>
    <t>1772</t>
  </si>
  <si>
    <t>R2-150635</t>
  </si>
  <si>
    <t>Correction of DRB establishment in case of fullConfig</t>
  </si>
  <si>
    <t>1780</t>
  </si>
  <si>
    <t>R2-150624</t>
  </si>
  <si>
    <t>The absence of supportedMIMO-CapabilityUL-r10</t>
  </si>
  <si>
    <t>1782</t>
  </si>
  <si>
    <t>R2-150619</t>
  </si>
  <si>
    <t>Handling of WB RSRQ parameters</t>
  </si>
  <si>
    <t>LTE-L23, TEI11</t>
  </si>
  <si>
    <t>1794</t>
  </si>
  <si>
    <t>R2-150676</t>
  </si>
  <si>
    <t>1795</t>
  </si>
  <si>
    <t>R2-150677</t>
  </si>
  <si>
    <t>1797</t>
  </si>
  <si>
    <t>R2-150692</t>
  </si>
  <si>
    <t>1798</t>
  </si>
  <si>
    <t>R2-150693</t>
  </si>
  <si>
    <t>0125</t>
  </si>
  <si>
    <t>R2-150726</t>
  </si>
  <si>
    <t>LPP clean-up</t>
  </si>
  <si>
    <t>R2-150704</t>
  </si>
  <si>
    <t>new DL UE categories</t>
  </si>
  <si>
    <t>25.413</t>
  </si>
  <si>
    <t>1290</t>
  </si>
  <si>
    <t>R3-150048</t>
  </si>
  <si>
    <t>Correction of RSRQ type values</t>
  </si>
  <si>
    <t>R3</t>
  </si>
  <si>
    <t>1291</t>
  </si>
  <si>
    <t>R3-150390</t>
  </si>
  <si>
    <t>Rapporteur Review-ASN.1 consistency check</t>
  </si>
  <si>
    <t>1861</t>
  </si>
  <si>
    <t>R3-150373</t>
  </si>
  <si>
    <t>1862</t>
  </si>
  <si>
    <t>R3-150371</t>
  </si>
  <si>
    <t>Correction on the value of Activation Delay</t>
  </si>
  <si>
    <t>EDCH_enh-core</t>
  </si>
  <si>
    <t>1863</t>
  </si>
  <si>
    <t>R3-150336</t>
  </si>
  <si>
    <t>Corrections following Rel12 ASN.1 review</t>
  </si>
  <si>
    <t>25.425</t>
  </si>
  <si>
    <t>0185</t>
  </si>
  <si>
    <t>R3-150301</t>
  </si>
  <si>
    <t>Correction: add Extended S-RNTI in the Iur user plane</t>
  </si>
  <si>
    <t>11.3.0</t>
  </si>
  <si>
    <t>11.4.0</t>
  </si>
  <si>
    <t>25.433</t>
  </si>
  <si>
    <t>2060</t>
  </si>
  <si>
    <t>R3-150117</t>
  </si>
  <si>
    <t>2062</t>
  </si>
  <si>
    <t>R3-150340</t>
  </si>
  <si>
    <t>Correction of ASN.1 for Fast TTI switching Mode Supported</t>
  </si>
  <si>
    <t>25.466</t>
  </si>
  <si>
    <t>0055</t>
  </si>
  <si>
    <t>R3-150372</t>
  </si>
  <si>
    <t>Correction of the reference</t>
  </si>
  <si>
    <t>25.469</t>
  </si>
  <si>
    <t>0106</t>
  </si>
  <si>
    <t>R3-150389</t>
  </si>
  <si>
    <t>36.401</t>
  </si>
  <si>
    <t>0069</t>
  </si>
  <si>
    <t>R3-150401</t>
  </si>
  <si>
    <t>Correction on AP IDs for Dual Connectivity</t>
  </si>
  <si>
    <t>1230</t>
  </si>
  <si>
    <t>6</t>
  </si>
  <si>
    <t>R3-150319</t>
  </si>
  <si>
    <t>ProSe UE Authorization in S1AP</t>
  </si>
  <si>
    <t>1276</t>
  </si>
  <si>
    <t>R3-150450</t>
  </si>
  <si>
    <t>Corrections of SON configuration transfer</t>
  </si>
  <si>
    <t>1281</t>
  </si>
  <si>
    <t>R3-150388</t>
  </si>
  <si>
    <t>1285</t>
  </si>
  <si>
    <t>R3-150377</t>
  </si>
  <si>
    <t>Correction of reloading PWS Alerts</t>
  </si>
  <si>
    <t>REP_WMD-RFR_PWS</t>
  </si>
  <si>
    <t>36.423</t>
  </si>
  <si>
    <t>5</t>
  </si>
  <si>
    <t>R3-150039</t>
  </si>
  <si>
    <t>ProSe authorized indication</t>
  </si>
  <si>
    <t>12.4.2</t>
  </si>
  <si>
    <t>0782</t>
  </si>
  <si>
    <t>R3-150402</t>
  </si>
  <si>
    <t>Corrections on the usage of SeNB UE AMBR in dual connectivity</t>
  </si>
  <si>
    <t>0790</t>
  </si>
  <si>
    <t>R3-150404</t>
  </si>
  <si>
    <t>Corrections of Dual Connectivity in general</t>
  </si>
  <si>
    <t>0797</t>
  </si>
  <si>
    <t>R3-150405</t>
  </si>
  <si>
    <t>Correction on DC stage3</t>
  </si>
  <si>
    <t>0800</t>
  </si>
  <si>
    <t>R3-150380</t>
  </si>
  <si>
    <t>11.8.0</t>
  </si>
  <si>
    <t>0801</t>
  </si>
  <si>
    <t>R3-150381</t>
  </si>
  <si>
    <t>0802</t>
  </si>
  <si>
    <t>R3-150426</t>
  </si>
  <si>
    <t>Introduction of Cause values for Dual Connectivity</t>
  </si>
  <si>
    <t>0803</t>
  </si>
  <si>
    <t>R3-150386</t>
  </si>
  <si>
    <t>ASN.1 Corrections for X2AP</t>
  </si>
  <si>
    <t>0804</t>
  </si>
  <si>
    <t>R3-150406</t>
  </si>
  <si>
    <t>Corrections for Dual Connectivity</t>
  </si>
  <si>
    <t>0805</t>
  </si>
  <si>
    <t>R3-150391</t>
  </si>
  <si>
    <t>Miscellaneous Editorials for X2AP</t>
  </si>
  <si>
    <t>0806</t>
  </si>
  <si>
    <t>R3-150471</t>
  </si>
  <si>
    <t>36.424</t>
  </si>
  <si>
    <t>R3-150407</t>
  </si>
  <si>
    <t>Correction on Data Transmission over X2</t>
  </si>
  <si>
    <t>36.425</t>
  </si>
  <si>
    <t>0001</t>
  </si>
  <si>
    <t>R3-150408</t>
  </si>
  <si>
    <t>Correction on DL USER DATA (PDU Type 0) Format for multiple PDCP PDUs</t>
  </si>
  <si>
    <t>0092</t>
  </si>
  <si>
    <t>R3-150376</t>
  </si>
  <si>
    <t>Add missing behavior for MBMS Service Counting procedure</t>
  </si>
  <si>
    <t>0098</t>
  </si>
  <si>
    <t>R3-150367</t>
  </si>
  <si>
    <t>Correction of M2AP Scheduling Information</t>
  </si>
  <si>
    <t>0099</t>
  </si>
  <si>
    <t>R3-150368</t>
  </si>
  <si>
    <t>R3-150495</t>
  </si>
  <si>
    <t>Support for eMBMS congestion management, via MBMS Scheduling Information procedure</t>
  </si>
  <si>
    <t>36.444</t>
  </si>
  <si>
    <t>0070</t>
  </si>
  <si>
    <t>R3-150385</t>
  </si>
  <si>
    <t>Rapporteur Review on 36444</t>
  </si>
  <si>
    <t>36.455</t>
  </si>
  <si>
    <t>0050</t>
  </si>
  <si>
    <t>R3-150387</t>
  </si>
  <si>
    <t>ASN.1 Corrections for LPPa</t>
  </si>
  <si>
    <t>36.459</t>
  </si>
  <si>
    <t>R3-150210</t>
  </si>
  <si>
    <t>Correction of Error Indication</t>
  </si>
  <si>
    <t>37.822</t>
  </si>
  <si>
    <t>R3-150308</t>
  </si>
  <si>
    <t>Inclusion of solution evaluation for MRO Re-establishment scenarios</t>
  </si>
  <si>
    <t>R3-150494</t>
  </si>
  <si>
    <t>Support for eMBMS congestion management, via new procedure</t>
  </si>
  <si>
    <t>25.101</t>
  </si>
  <si>
    <t>1060</t>
  </si>
  <si>
    <t>R4-150790</t>
  </si>
  <si>
    <t>TX UE spurious emissions alignment with 36.101</t>
  </si>
  <si>
    <t>12.6.0</t>
  </si>
  <si>
    <t>12.7.0</t>
  </si>
  <si>
    <t>1061</t>
  </si>
  <si>
    <t>R4-150791</t>
  </si>
  <si>
    <t>RX UE spurious emissions simplification</t>
  </si>
  <si>
    <t>1062</t>
  </si>
  <si>
    <t>R4-150876</t>
  </si>
  <si>
    <t>Removal of square brackets of cubic metric (MPR) for UMTS HetNet Enhancements</t>
  </si>
  <si>
    <t>UTRA_hetnet_enh-Core</t>
  </si>
  <si>
    <t>1393</t>
  </si>
  <si>
    <t>R4-151133</t>
  </si>
  <si>
    <t>Clarification of IncMon requirements for UTRA idle/CELL_PCH/URA_PCH states</t>
  </si>
  <si>
    <t>1394</t>
  </si>
  <si>
    <t>R4-151134</t>
  </si>
  <si>
    <t>Clarification of IncMon requirements for UTRA CELL_FACH/CELL_DCH states</t>
  </si>
  <si>
    <t>1395</t>
  </si>
  <si>
    <t>R4-151099</t>
  </si>
  <si>
    <t>Corrections to FE-FACH DRX tests and core requirement</t>
  </si>
  <si>
    <t>Cell_FACH_enh-Perf</t>
  </si>
  <si>
    <t>1396</t>
  </si>
  <si>
    <t>R4-150847</t>
  </si>
  <si>
    <t>1397</t>
  </si>
  <si>
    <t>R4-150865</t>
  </si>
  <si>
    <t>Corrections of table 8.0b</t>
  </si>
  <si>
    <t>1398</t>
  </si>
  <si>
    <t>R4-150919</t>
  </si>
  <si>
    <t>25.133 CR to correct DL_DCH_FET_Config reference number to point to 25.212</t>
  </si>
  <si>
    <t>2760</t>
  </si>
  <si>
    <t>R4-151196</t>
  </si>
  <si>
    <t>Introduce additional bands of LC MTC</t>
  </si>
  <si>
    <t>2761</t>
  </si>
  <si>
    <t>R4-150027</t>
  </si>
  <si>
    <t>CR on corrections to Dual-Layer Spatial Multiplexing with multiple CSI-RS config Rel-12</t>
  </si>
  <si>
    <t>2763</t>
  </si>
  <si>
    <t>R4-150059</t>
  </si>
  <si>
    <t>Correction for timing offset test for intraband non-contiguous CA</t>
  </si>
  <si>
    <t>2765</t>
  </si>
  <si>
    <t>R4-151138</t>
  </si>
  <si>
    <t>CR for applicability and test rules for TDD-FDD CA performance requirements</t>
  </si>
  <si>
    <t>2766</t>
  </si>
  <si>
    <t>R4-150062</t>
  </si>
  <si>
    <t>Introduction of CQI tests for TDD-FDD CA</t>
  </si>
  <si>
    <t>2767</t>
  </si>
  <si>
    <t>R4-151081</t>
  </si>
  <si>
    <t>CR to introduce the SU-MIMO whitening verification test</t>
  </si>
  <si>
    <t>2768</t>
  </si>
  <si>
    <t>R4-151086</t>
  </si>
  <si>
    <t>CR on power imbalance test for 3DL CA</t>
  </si>
  <si>
    <t>2769</t>
  </si>
  <si>
    <t>R4-150109</t>
  </si>
  <si>
    <t>CR on sustained data rate test for TDD FDD CA</t>
  </si>
  <si>
    <t>2770</t>
  </si>
  <si>
    <t>R4-151077</t>
  </si>
  <si>
    <t>CR for introduction of 256QAM demodulation performance requirements</t>
  </si>
  <si>
    <t>2772</t>
  </si>
  <si>
    <t>R4-151084</t>
  </si>
  <si>
    <t>CR: DC UE performance requirements</t>
  </si>
  <si>
    <t>2773</t>
  </si>
  <si>
    <t>R4-151053</t>
  </si>
  <si>
    <t>CR: MTC demodulation performance requirements</t>
  </si>
  <si>
    <t>2774</t>
  </si>
  <si>
    <t>R4-151054</t>
  </si>
  <si>
    <t>CR: MTC CSI requirements</t>
  </si>
  <si>
    <t>2775</t>
  </si>
  <si>
    <t>R4-151058</t>
  </si>
  <si>
    <t>Introduction of the eIMTA functional PDSCH demodulation test</t>
  </si>
  <si>
    <t>2776</t>
  </si>
  <si>
    <t>R4-151273</t>
  </si>
  <si>
    <t>CR on RF core requirements for D2D</t>
  </si>
  <si>
    <t>2777</t>
  </si>
  <si>
    <t>R4-150239</t>
  </si>
  <si>
    <t>Modification of CSI reference measurement channel Rel-12</t>
  </si>
  <si>
    <t>2778</t>
  </si>
  <si>
    <t>R4-150240</t>
  </si>
  <si>
    <t>Modification of CSI reference measurement channel Rel-11</t>
  </si>
  <si>
    <t>2779</t>
  </si>
  <si>
    <t>R4-150241</t>
  </si>
  <si>
    <t>Editorial correction for CA_18A-28A</t>
  </si>
  <si>
    <t>LTE_CA_B18_B28-Core</t>
  </si>
  <si>
    <t>2781</t>
  </si>
  <si>
    <t>R4-150246</t>
  </si>
  <si>
    <t>Removing brackets for CA_1A-28A MSD requirements</t>
  </si>
  <si>
    <t>LTE_CA_B1_B28-Core</t>
  </si>
  <si>
    <t>2782</t>
  </si>
  <si>
    <t>R4-150259</t>
  </si>
  <si>
    <t>Editorial correction on symbols for enhanced performance requirements type A</t>
  </si>
  <si>
    <t>LTE_Interf_Rej-Perf</t>
  </si>
  <si>
    <t>2783</t>
  </si>
  <si>
    <t>R4-150260</t>
  </si>
  <si>
    <t>2784</t>
  </si>
  <si>
    <t>R4-150310</t>
  </si>
  <si>
    <t>Corrections on reference measurement channel</t>
  </si>
  <si>
    <t>2792</t>
  </si>
  <si>
    <t>R4-150361</t>
  </si>
  <si>
    <t>Correction of TS 36.101 for the Pcell support of 25+41</t>
  </si>
  <si>
    <t>LTE_CA_B25_B41_B41-Core</t>
  </si>
  <si>
    <t>2793</t>
  </si>
  <si>
    <t>R4-151082</t>
  </si>
  <si>
    <t>CR for single cell demodulation test for SU-MIMO</t>
  </si>
  <si>
    <t>2794</t>
  </si>
  <si>
    <t>R4-150441</t>
  </si>
  <si>
    <t>Introduction of CA_3A-42A and CA_3A-42C into 36.101</t>
  </si>
  <si>
    <t>2795</t>
  </si>
  <si>
    <t>R4-150451</t>
  </si>
  <si>
    <t>UL HARQ in PDSCH and PDCCH/PCFICH demod test cases for eICIC with MBSFN ABS</t>
  </si>
  <si>
    <t>10.17.0</t>
  </si>
  <si>
    <t>eICIC_LTE-Perf</t>
  </si>
  <si>
    <t>2796</t>
  </si>
  <si>
    <t>R4-150452</t>
  </si>
  <si>
    <t>UL HARQ in PDSCH and PDCCH/PCFICH demod test cases for eICIC/feICIC with MBSFN ABS</t>
  </si>
  <si>
    <t>eICIC_LTE-Perf, eICIC_enh_LTE-Perf</t>
  </si>
  <si>
    <t>2797</t>
  </si>
  <si>
    <t>R4-150453</t>
  </si>
  <si>
    <t>2798</t>
  </si>
  <si>
    <t>R4-150454</t>
  </si>
  <si>
    <t>Correction to eICIC aggressor cell configurations</t>
  </si>
  <si>
    <t>2799</t>
  </si>
  <si>
    <t>R4-150455</t>
  </si>
  <si>
    <t>2800</t>
  </si>
  <si>
    <t>R4-150456</t>
  </si>
  <si>
    <t>2801</t>
  </si>
  <si>
    <t>R4-150504</t>
  </si>
  <si>
    <t>R4-73AH-0040: Correction for uplik CA configuration in TS 36.101 Rel-12</t>
  </si>
  <si>
    <t>LTE_CA_2UL-A1-Core, LTE_CA_2UL-A2-Core, LTE_CA_2UL-A3-Core, LTE_CA_2UL-A4-Core, LTE_CA_2UL-A5-Core, LTE_CA_NC_2UL-Core</t>
  </si>
  <si>
    <t>2802</t>
  </si>
  <si>
    <t>R4-151160</t>
  </si>
  <si>
    <t>Correction of MSD levels for CA_1A-8A in TS 36.101 rel-12</t>
  </si>
  <si>
    <t>LTE_CA_2UL-A4-Core</t>
  </si>
  <si>
    <t>2803</t>
  </si>
  <si>
    <t>R4-150526</t>
  </si>
  <si>
    <t>Removal of eDL-MIMO term from specification</t>
  </si>
  <si>
    <t>LTE_eDL_MIMO-Core</t>
  </si>
  <si>
    <t>2804</t>
  </si>
  <si>
    <t>R4-150527</t>
  </si>
  <si>
    <t>2805</t>
  </si>
  <si>
    <t>R4-150528</t>
  </si>
  <si>
    <t>LTE_eDL_MIMO-Core, LC_MTC_LTE-Core</t>
  </si>
  <si>
    <t>2809</t>
  </si>
  <si>
    <t>R4-150533</t>
  </si>
  <si>
    <t>Clarification of 2UL/3DL contiguous intraband CA REFSENS test</t>
  </si>
  <si>
    <t>LTE_CA_C_B41_3DL-Core</t>
  </si>
  <si>
    <t>2811</t>
  </si>
  <si>
    <t>R4-151085</t>
  </si>
  <si>
    <t>CR on TM4 normal demodulation test for 3DL CA</t>
  </si>
  <si>
    <t>2812</t>
  </si>
  <si>
    <t>R4-150552</t>
  </si>
  <si>
    <t>CR on introducing new DL referece measurement channels</t>
  </si>
  <si>
    <t>2813</t>
  </si>
  <si>
    <t>R4-151087</t>
  </si>
  <si>
    <t>CR on normal demodulation test for TDD-FDD CA</t>
  </si>
  <si>
    <t>2815</t>
  </si>
  <si>
    <t>R4-150568</t>
  </si>
  <si>
    <t>Additions of bandwidth combination set reference</t>
  </si>
  <si>
    <t>LTE_CA_B1_B42_B42-Core, LTE_CA_B2_B4_B4-Core, LTE_CA_B2_B2_B5-Core, LTE_CA_B2_B12_B12-Core, LTE_CA_B2_B2_B13-Core, LTE_CA_B2_B2_B29-Core, LTE_CA_B3_B3_B7-Core, LTE_CA_B4_B4_B5-Core, LTE_CA_B4_B4_B12-Core, LTE_CA_B4_B12_B12-Core, LTE_CA_B4_B4_B13-Core</t>
  </si>
  <si>
    <t>2816</t>
  </si>
  <si>
    <t>R4-150569</t>
  </si>
  <si>
    <t>Correction of band number in Table 5.6A.1-2a for LTE_CA_B4_B12_B30</t>
  </si>
  <si>
    <t>LTE_CA_B4_B12_B30-Core</t>
  </si>
  <si>
    <t>2817</t>
  </si>
  <si>
    <t>R4-150610</t>
  </si>
  <si>
    <t>UE to UE co-existence between B42/B43</t>
  </si>
  <si>
    <t>RInImp8-UMTSLTE3500, LTE-RF</t>
  </si>
  <si>
    <t>2818</t>
  </si>
  <si>
    <t>R4-150611</t>
  </si>
  <si>
    <t>2819</t>
  </si>
  <si>
    <t>R4-150612</t>
  </si>
  <si>
    <t>2820</t>
  </si>
  <si>
    <t>R4-150613</t>
  </si>
  <si>
    <t>Corrections to CA in-band emissions requirement</t>
  </si>
  <si>
    <t>2821</t>
  </si>
  <si>
    <t>R4-150614</t>
  </si>
  <si>
    <t>2822</t>
  </si>
  <si>
    <t>R4-150615</t>
  </si>
  <si>
    <t>2827</t>
  </si>
  <si>
    <t>R4-150623</t>
  </si>
  <si>
    <t>Uplink RMCs for sustained data rate test</t>
  </si>
  <si>
    <t>9.21.0</t>
  </si>
  <si>
    <t>9.22.0</t>
  </si>
  <si>
    <t>2828</t>
  </si>
  <si>
    <t>R4-150624</t>
  </si>
  <si>
    <t>2829</t>
  </si>
  <si>
    <t>R4-150625</t>
  </si>
  <si>
    <t>2830</t>
  </si>
  <si>
    <t>R4-150626</t>
  </si>
  <si>
    <t>2831</t>
  </si>
  <si>
    <t>R4-150628</t>
  </si>
  <si>
    <t>Corrections to the CA power imbalance test</t>
  </si>
  <si>
    <t>2832</t>
  </si>
  <si>
    <t>R4-150629</t>
  </si>
  <si>
    <t>2833</t>
  </si>
  <si>
    <t>R4-150630</t>
  </si>
  <si>
    <t>2839</t>
  </si>
  <si>
    <t>R4-151088</t>
  </si>
  <si>
    <t>CR for soft buffer tests for TDD-FDD CA in 36.101 in Rel-12</t>
  </si>
  <si>
    <t>2840</t>
  </si>
  <si>
    <t>R4-150705</t>
  </si>
  <si>
    <t>Editorial CR for CA UE performance tests in 36.101 in Rel-10</t>
  </si>
  <si>
    <t>2841</t>
  </si>
  <si>
    <t>R4-150706</t>
  </si>
  <si>
    <t>Editorial CR for CA UE performance tests in 36.101 in Rel-11</t>
  </si>
  <si>
    <t>2842</t>
  </si>
  <si>
    <t>R4-150707</t>
  </si>
  <si>
    <t>Editorial CR for CA UE performance tests in 36.101 in Rel-12</t>
  </si>
  <si>
    <t>2845</t>
  </si>
  <si>
    <t>R4-150787</t>
  </si>
  <si>
    <t>UE spurious emissions structure correction for CA</t>
  </si>
  <si>
    <t>2846</t>
  </si>
  <si>
    <t>R4-150788</t>
  </si>
  <si>
    <t>2847</t>
  </si>
  <si>
    <t>R4-150789</t>
  </si>
  <si>
    <t>2848</t>
  </si>
  <si>
    <t>R4-151204</t>
  </si>
  <si>
    <t>Removal of Pcmax requirements for UL inter-band CA in early release</t>
  </si>
  <si>
    <t>2849</t>
  </si>
  <si>
    <t>R4-150802</t>
  </si>
  <si>
    <t>2850</t>
  </si>
  <si>
    <t>R4-150803</t>
  </si>
  <si>
    <t>Correction of PCMAX for uplink inter-band and intra-band carrier aggregation</t>
  </si>
  <si>
    <t>LTE_CA_2UL-A1-Core, LTE_CA_2UL-A2-Core, LTE_CA_2UL-A3-Core, LTE_CA_2UL-A4-Core, LTE_CA_2UL-A5-Core</t>
  </si>
  <si>
    <t>2851</t>
  </si>
  <si>
    <t>R4-150805</t>
  </si>
  <si>
    <t>Exceptions for spurious response for UL CA</t>
  </si>
  <si>
    <t>2852</t>
  </si>
  <si>
    <t>R4-151162</t>
  </si>
  <si>
    <t>Correction of REFSENS, OOBB and uplink configuration for 3DL/1UL CA</t>
  </si>
  <si>
    <t>2853</t>
  </si>
  <si>
    <t>R4-150868</t>
  </si>
  <si>
    <t>SNR definition for category 0 UE</t>
  </si>
  <si>
    <t>2854</t>
  </si>
  <si>
    <t>R4-151051</t>
  </si>
  <si>
    <t>FRC for category 0 UE PDSCH performance requirements</t>
  </si>
  <si>
    <t>2855</t>
  </si>
  <si>
    <t>R4-151052</t>
  </si>
  <si>
    <t>Introduction of new PHICH and PBCH performance requirements for category 0 UE</t>
  </si>
  <si>
    <t>2861</t>
  </si>
  <si>
    <t>R4-150989</t>
  </si>
  <si>
    <t>Correction to FOOB reference in definition of MPR for contiguous CA with non-contiguous resource allocation</t>
  </si>
  <si>
    <t>2862</t>
  </si>
  <si>
    <t>R4-150996</t>
  </si>
  <si>
    <t>Band 31 update</t>
  </si>
  <si>
    <t>2865</t>
  </si>
  <si>
    <t>R4-151155</t>
  </si>
  <si>
    <t>Band 28 UE emissions correction</t>
  </si>
  <si>
    <t>LTE_APAC700-Core</t>
  </si>
  <si>
    <t>2866</t>
  </si>
  <si>
    <t>R4-151211</t>
  </si>
  <si>
    <t>Implementation of CA configurations specified in later releases</t>
  </si>
  <si>
    <t>2867</t>
  </si>
  <si>
    <t>R4-151212</t>
  </si>
  <si>
    <t>36.104</t>
  </si>
  <si>
    <t>0627</t>
  </si>
  <si>
    <t>R4-150362</t>
  </si>
  <si>
    <t>Co-location between Band 42 and Band 43 in TS 36.104</t>
  </si>
  <si>
    <t>RInImp8-UMTSLTE3500</t>
  </si>
  <si>
    <t>0629</t>
  </si>
  <si>
    <t>R4-150438</t>
  </si>
  <si>
    <t>Introduction of CA_3A-42A and CA_3A-42C into 36.104</t>
  </si>
  <si>
    <t>0636</t>
  </si>
  <si>
    <t>R4-150817</t>
  </si>
  <si>
    <t>MB and TDD+FDD</t>
  </si>
  <si>
    <t>36.112</t>
  </si>
  <si>
    <t>0004</t>
  </si>
  <si>
    <t>R4-151165</t>
  </si>
  <si>
    <t>Update annex C.2 to match Release 11.</t>
  </si>
  <si>
    <t>LCS_LTE-NBPS-Core</t>
  </si>
  <si>
    <t>36.116</t>
  </si>
  <si>
    <t>R4-150359</t>
  </si>
  <si>
    <t>Corrections for TS 36.116 cluase 7.6: Blocking characteristics</t>
  </si>
  <si>
    <t>LTE_Relay2-Core</t>
  </si>
  <si>
    <t>0011</t>
  </si>
  <si>
    <t>R4-150360</t>
  </si>
  <si>
    <t>2746</t>
  </si>
  <si>
    <t>R4-150008</t>
  </si>
  <si>
    <t>CR to Correct Implementation Errors in Intra-Frequency RSTD Measurement Reporting Delay Test Cases</t>
  </si>
  <si>
    <t>2747</t>
  </si>
  <si>
    <t>R4-150009</t>
  </si>
  <si>
    <t>CR to Correct Implementation Error in FDD RSTD Measurement Reporting Delay Test Case and to Update Io Levels for Certain RSTD Test Cases</t>
  </si>
  <si>
    <t>2748</t>
  </si>
  <si>
    <t>R4-150014</t>
  </si>
  <si>
    <t>Remove incorrect note from CA RSTD Accuracy tests</t>
  </si>
  <si>
    <t>2749</t>
  </si>
  <si>
    <t>R4-150015</t>
  </si>
  <si>
    <t>2750</t>
  </si>
  <si>
    <t>R4-150016</t>
  </si>
  <si>
    <t>2751</t>
  </si>
  <si>
    <t>R4-150017</t>
  </si>
  <si>
    <t>Change Nprs value for 5MHz CA RSTD Accuracy tests</t>
  </si>
  <si>
    <t>2752</t>
  </si>
  <si>
    <t>R4-151105</t>
  </si>
  <si>
    <t>LTE_CA-Perf</t>
  </si>
  <si>
    <t>2756</t>
  </si>
  <si>
    <t>R4-150044</t>
  </si>
  <si>
    <t>DRX correction for interruption with dual connectivity</t>
  </si>
  <si>
    <t>2757</t>
  </si>
  <si>
    <t>R4-150045</t>
  </si>
  <si>
    <t>Correction of Interruptions with RSTD Measurements for 3DL CA</t>
  </si>
  <si>
    <t>LTE_CA_B1_B19_B21-Core, LTE_CA_B1_B3_B20-Core, LT</t>
  </si>
  <si>
    <t>R4-151126</t>
  </si>
  <si>
    <t>RRM requirements for ProSe</t>
  </si>
  <si>
    <t>R4-151055</t>
  </si>
  <si>
    <t>Updating the requirements applicability for TDD config 0</t>
  </si>
  <si>
    <t>2764</t>
  </si>
  <si>
    <t>R4-151059</t>
  </si>
  <si>
    <t>Cleanup for RSRQ measurement requirement for SCE</t>
  </si>
  <si>
    <t>R4-151074</t>
  </si>
  <si>
    <t>Clean up the correction on discovery signal measurements</t>
  </si>
  <si>
    <t>R4-151114</t>
  </si>
  <si>
    <t>Correction on MBSFN measurements</t>
  </si>
  <si>
    <t>MBMS_LTE_OS-Core</t>
  </si>
  <si>
    <t>R4-150305</t>
  </si>
  <si>
    <t>Introduce CA measurement accuracy requirements for SCE</t>
  </si>
  <si>
    <t>R4-150306</t>
  </si>
  <si>
    <t>Correction on Io in carrier aggregation test cases</t>
  </si>
  <si>
    <t>R4-150345</t>
  </si>
  <si>
    <t>Introducing accuracy requirement for new RSRQ</t>
  </si>
  <si>
    <t>R4-150457</t>
  </si>
  <si>
    <t>Time-domain measurement resource restriction pattern for serving cell in feICIC RSRP and RSRQ test cases</t>
  </si>
  <si>
    <t>eICIC_enh_LTE-Perf</t>
  </si>
  <si>
    <t>2785</t>
  </si>
  <si>
    <t>R4-150458</t>
  </si>
  <si>
    <t>2790</t>
  </si>
  <si>
    <t>R4-150491</t>
  </si>
  <si>
    <t>CR on typo of referencing section name in CA measurements</t>
  </si>
  <si>
    <t>2791</t>
  </si>
  <si>
    <t>R4-150492</t>
  </si>
  <si>
    <t>CR on typo of referencing section name  in CA measurements</t>
  </si>
  <si>
    <t>R4-151063</t>
  </si>
  <si>
    <t>Clarification including PSCell in Note 1 for Ecat</t>
  </si>
  <si>
    <t>R4-151135</t>
  </si>
  <si>
    <t>Clarification of IncMon requirements for E-UTRA idle state</t>
  </si>
  <si>
    <t>R4-151136</t>
  </si>
  <si>
    <t>Clarification of IncMon requirements for E-UTRA connected state</t>
  </si>
  <si>
    <t>R4-151112</t>
  </si>
  <si>
    <t>Clarification concerning IncMon scaling for non-gap-assisted measurements</t>
  </si>
  <si>
    <t>R4-150616</t>
  </si>
  <si>
    <t>Correction of RMC and OCNG pattern in event triggered tests without measurement gap</t>
  </si>
  <si>
    <t>R4-150617</t>
  </si>
  <si>
    <t>R4-150618</t>
  </si>
  <si>
    <t>R4-150645</t>
  </si>
  <si>
    <t>CR on RSRQ requirements for CRS based discovery signal</t>
  </si>
  <si>
    <t>2807</t>
  </si>
  <si>
    <t>R4-150652</t>
  </si>
  <si>
    <t>UE Behaviour after Measurement Gap</t>
  </si>
  <si>
    <t>2808</t>
  </si>
  <si>
    <t>R4-150653</t>
  </si>
  <si>
    <t>Correction to RRM test cases</t>
  </si>
  <si>
    <t>R4-150655</t>
  </si>
  <si>
    <t>Correction to CA Testing with Different CA Configurations</t>
  </si>
  <si>
    <t>R4-150660</t>
  </si>
  <si>
    <t>Principle to test synchronous and asynchronous DC requirements</t>
  </si>
  <si>
    <t>2814</t>
  </si>
  <si>
    <t>R4-150855</t>
  </si>
  <si>
    <t>Further revision of RSRP requirement for 36.133 release 12</t>
  </si>
  <si>
    <t>R4-150857</t>
  </si>
  <si>
    <t>Additional bandwidths for EUTRAN activation and deactivation of known and unknown SCell in non-DRX</t>
  </si>
  <si>
    <t>R4-151125</t>
  </si>
  <si>
    <t>High Doppler measurement accuracy requirements</t>
  </si>
  <si>
    <t>R4-151100</t>
  </si>
  <si>
    <t>36.133 CR to change CPICH Ec/No to CPICH Ec/Io in EUTRA FDD to UTRA FDD HO test cases</t>
  </si>
  <si>
    <t>R4-150921</t>
  </si>
  <si>
    <t>R4-150046</t>
  </si>
  <si>
    <t>Maximum Transmission Timing Difference in 3DL CA</t>
  </si>
  <si>
    <t>2824</t>
  </si>
  <si>
    <t>36.141</t>
  </si>
  <si>
    <t>0696</t>
  </si>
  <si>
    <t>R4-150363</t>
  </si>
  <si>
    <t>Co-location between Band 42 and Band 43 in TS 36.141</t>
  </si>
  <si>
    <t>R4-150439</t>
  </si>
  <si>
    <t>Introduction of CA_3A-42A and CA_3A-42C into 36.141</t>
  </si>
  <si>
    <t>R4-150818</t>
  </si>
  <si>
    <t>36.307</t>
  </si>
  <si>
    <t>0462</t>
  </si>
  <si>
    <t>R4-150502</t>
  </si>
  <si>
    <t>R4-73AH-0112: Correction of UE RF requirements for dual uplik to TS 36.307 Rel-11</t>
  </si>
  <si>
    <t>LTE_CA_2UL-A1-Perf, LTE_CA_2UL-A2- Perf, LTE_CA_2UL-A3- Perf, LTE_CA_2UL-A4- Perf, LTE_CA_2UL-A5- Perf, LTE_CA_NC_2UL-Core</t>
  </si>
  <si>
    <t>0463</t>
  </si>
  <si>
    <t>R4-150503</t>
  </si>
  <si>
    <t>R4-73AH-0113: Correction of UE RF requirements for dual uplik to TS 36.307 Rel-12</t>
  </si>
  <si>
    <t>0466</t>
  </si>
  <si>
    <t>R4-150708</t>
  </si>
  <si>
    <t>CR for 36.307 on CA UE performance requirement in Rel-10</t>
  </si>
  <si>
    <t>10.13.0</t>
  </si>
  <si>
    <t>10.14.0</t>
  </si>
  <si>
    <t>0467</t>
  </si>
  <si>
    <t>R4-150709</t>
  </si>
  <si>
    <t>CR for 36.307 on CA UE performance requirement in Rel-11</t>
  </si>
  <si>
    <t>0468</t>
  </si>
  <si>
    <t>R4-150710</t>
  </si>
  <si>
    <t>CR for 36.307 on CA UE performance requirement in Rel-12</t>
  </si>
  <si>
    <t>0469</t>
  </si>
  <si>
    <t>R4-150854</t>
  </si>
  <si>
    <t>Further revision of RSRP requirement for 36.307 release 12</t>
  </si>
  <si>
    <t>0476</t>
  </si>
  <si>
    <t>R4-151147</t>
  </si>
  <si>
    <t>Release independent requirements for CA_42C</t>
  </si>
  <si>
    <t>LTE_CA_C_B42-Core</t>
  </si>
  <si>
    <t>R4-150028</t>
  </si>
  <si>
    <t>Corrections and Clarifications of UE specifications in TR 36.844 [FS_LTE_FDD_1670_US]</t>
  </si>
  <si>
    <t>13.1.0</t>
  </si>
  <si>
    <t>13.2.0</t>
  </si>
  <si>
    <t>11.1.0</t>
  </si>
  <si>
    <t>11.2.0</t>
  </si>
  <si>
    <t>R4-150468</t>
  </si>
  <si>
    <t>Addition of 3 Band Carrier Aggregation (3DL/1UL) of Band 25, Band 41 and Band 41</t>
  </si>
  <si>
    <t>R4-150470</t>
  </si>
  <si>
    <t>Addition of Coexistence Studies for 3 Band Carrier Aggregation (3DL/1UL) of Band 25, Band 41 and Band 41</t>
  </si>
  <si>
    <t>R4-150476</t>
  </si>
  <si>
    <t>37.104</t>
  </si>
  <si>
    <t>0250</t>
  </si>
  <si>
    <t>R4-150364</t>
  </si>
  <si>
    <t>Co-location between Band 42 and Band 43 in TS 37.104</t>
  </si>
  <si>
    <t>0251</t>
  </si>
  <si>
    <t>R4-150819</t>
  </si>
  <si>
    <t>37.141</t>
  </si>
  <si>
    <t>0375</t>
  </si>
  <si>
    <t>R4-150365</t>
  </si>
  <si>
    <t>Co-location between Band 42 and Band 43 in TS 37.141</t>
  </si>
  <si>
    <t>0382</t>
  </si>
  <si>
    <t>R4-150820</t>
  </si>
  <si>
    <t>R4-150040</t>
  </si>
  <si>
    <t>R4-150041</t>
  </si>
  <si>
    <t>34.108</t>
  </si>
  <si>
    <t>0971</t>
  </si>
  <si>
    <t>R5-150096</t>
  </si>
  <si>
    <t>Correction to Contents of System Information Block Type 5 for condition B2 &amp; B3</t>
  </si>
  <si>
    <t>R5</t>
  </si>
  <si>
    <t>0972</t>
  </si>
  <si>
    <t>R5-150153</t>
  </si>
  <si>
    <t>Correction to default value of System Information Block type 5 for FDD</t>
  </si>
  <si>
    <t>0973</t>
  </si>
  <si>
    <t>R5-150541</t>
  </si>
  <si>
    <t>Corrections in the default RADIO BEARER SETUP message for DC-HSDPA with MIMO</t>
  </si>
  <si>
    <t>0974</t>
  </si>
  <si>
    <t>R5-150542</t>
  </si>
  <si>
    <t>Corrections in the default RADIO BEARER SETUP message for 4C-HSDPA</t>
  </si>
  <si>
    <t>0975</t>
  </si>
  <si>
    <t>R5-150544</t>
  </si>
  <si>
    <t>Corrections in the default RADIO BEARER SETUP message for Multiflow</t>
  </si>
  <si>
    <t>0976</t>
  </si>
  <si>
    <t>R5-150605</t>
  </si>
  <si>
    <t>Correction to UTRAN Radio Bearer Setup Message for condition A30</t>
  </si>
  <si>
    <t>0977</t>
  </si>
  <si>
    <t>R5-150619</t>
  </si>
  <si>
    <t>Correction to the default RADIO BEARER SETUP message for A28a MIMO/nonMIMO</t>
  </si>
  <si>
    <t>34.121-1</t>
  </si>
  <si>
    <t>1597</t>
  </si>
  <si>
    <t>R5-150893</t>
  </si>
  <si>
    <t>Update Test Tolerance analyses for enhCELL_FACH Test cases 8.3.5.2B and 8.3.5.2D</t>
  </si>
  <si>
    <t>34.122</t>
  </si>
  <si>
    <t>0435</t>
  </si>
  <si>
    <t>R5-150473</t>
  </si>
  <si>
    <t>Correction to test procedure of TC 8.7.15 and 8.7.17</t>
  </si>
  <si>
    <t>34.123-1</t>
  </si>
  <si>
    <t>3705</t>
  </si>
  <si>
    <t>R5-150172</t>
  </si>
  <si>
    <t>Correction to 8.1.5.7: addition of new capabilities</t>
  </si>
  <si>
    <t>3706</t>
  </si>
  <si>
    <t>R5-150173</t>
  </si>
  <si>
    <t>Correction to  Rel-7 MIMO/nonMIMO test cases 8.2.271 and 8.2.2.72</t>
  </si>
  <si>
    <t>3707</t>
  </si>
  <si>
    <t>R5-150487</t>
  </si>
  <si>
    <t>Correction to MAC-i/is test case 7.1.7.3</t>
  </si>
  <si>
    <t>3708</t>
  </si>
  <si>
    <t>R5-150491</t>
  </si>
  <si>
    <t>Correction to Rel-8 CSG testcase 12.3.1.10</t>
  </si>
  <si>
    <t>3709</t>
  </si>
  <si>
    <t>R5-150492</t>
  </si>
  <si>
    <t>Correction to Rel-8 Supplementary Services testcase 15.8.9</t>
  </si>
  <si>
    <t>3710</t>
  </si>
  <si>
    <t>R5-150545</t>
  </si>
  <si>
    <t>Addition of a new Multiflow test case 7.1.11</t>
  </si>
  <si>
    <t>3711</t>
  </si>
  <si>
    <t>R5-150556</t>
  </si>
  <si>
    <t>Correction to Rel-7 MIMO/nonMIMO test cases 8.3.11.17 and 8.3.11.18</t>
  </si>
  <si>
    <t>3712</t>
  </si>
  <si>
    <t>R5-150614</t>
  </si>
  <si>
    <t xml:space="preserve">Correction to NISPCA test case 11.3.2a </t>
  </si>
  <si>
    <t>3713</t>
  </si>
  <si>
    <t>R5-150620</t>
  </si>
  <si>
    <t>Correction to UTRAN test case 7.1.8.7</t>
  </si>
  <si>
    <t>3714</t>
  </si>
  <si>
    <t>R5-150621</t>
  </si>
  <si>
    <t>Correction to idle mode test case 6.3.2.1</t>
  </si>
  <si>
    <t>3715</t>
  </si>
  <si>
    <t>R5-150622</t>
  </si>
  <si>
    <t>Correction to ETWS test case 8.1.1.13</t>
  </si>
  <si>
    <t>3716</t>
  </si>
  <si>
    <t>R5-150623</t>
  </si>
  <si>
    <t>Correction to SS test case 15.7.11 and 15.7.12</t>
  </si>
  <si>
    <t>3717</t>
  </si>
  <si>
    <t>R5-150624</t>
  </si>
  <si>
    <t>Correction to SS test case 15.8.8</t>
  </si>
  <si>
    <t>3718</t>
  </si>
  <si>
    <t>R5-150625</t>
  </si>
  <si>
    <t>Correction to SMS test case 16.1.1 and 16.1.2</t>
  </si>
  <si>
    <t>3719</t>
  </si>
  <si>
    <t>R5-150626</t>
  </si>
  <si>
    <t>Correction to SMS test case 16.2.1 and 16.2.2</t>
  </si>
  <si>
    <t>3720</t>
  </si>
  <si>
    <t>R5-150627</t>
  </si>
  <si>
    <t>Correction to test case 11.1.5.2</t>
  </si>
  <si>
    <t>3721</t>
  </si>
  <si>
    <t>R5-150628</t>
  </si>
  <si>
    <t>Correction to DC-HSUPA test case 8.3.4.20</t>
  </si>
  <si>
    <t>3722</t>
  </si>
  <si>
    <t>R5-150629</t>
  </si>
  <si>
    <t>Correction to Rel-8 Absolute Priority Cell reselection testcase 8.3.1.52</t>
  </si>
  <si>
    <t>3723</t>
  </si>
  <si>
    <t>R5-150630</t>
  </si>
  <si>
    <t>Correction to Rel-8 Absolute Priority Cell reselection testcase 8.3.1.53</t>
  </si>
  <si>
    <t>3724</t>
  </si>
  <si>
    <t>R5-150631</t>
  </si>
  <si>
    <t>Correction to Rel-8 Absolute Priority Cell reselection testcase 8.3.1.54</t>
  </si>
  <si>
    <t>3725</t>
  </si>
  <si>
    <t>R5-150634</t>
  </si>
  <si>
    <t>Correction to Rel-10 testcase 9.4.3.3a</t>
  </si>
  <si>
    <t>3726</t>
  </si>
  <si>
    <t>R5-150635</t>
  </si>
  <si>
    <t>Correction to Rel-10 testcase 12.4.1.4f</t>
  </si>
  <si>
    <t>3727</t>
  </si>
  <si>
    <t>R5-150636</t>
  </si>
  <si>
    <t>Correction of test case 8.2.2.77</t>
  </si>
  <si>
    <t>3728</t>
  </si>
  <si>
    <t>R5-150637</t>
  </si>
  <si>
    <t>Correction of test case 8.2.2.78</t>
  </si>
  <si>
    <t>3729</t>
  </si>
  <si>
    <t>R5-150638</t>
  </si>
  <si>
    <t>Correction of Improved L2 UL MAC test case 7.2.2.15</t>
  </si>
  <si>
    <t>3730</t>
  </si>
  <si>
    <t>R5-150716</t>
  </si>
  <si>
    <t>Correction to Further Enhancement to CELL_FACH test cases 8.3.1.49b</t>
  </si>
  <si>
    <t>3731</t>
  </si>
  <si>
    <t>R5-150717</t>
  </si>
  <si>
    <t>Correction to Further Enhancement to CELL_FACH test cases 8.3.1.49c</t>
  </si>
  <si>
    <t>3732</t>
  </si>
  <si>
    <t>R5-150723</t>
  </si>
  <si>
    <t>Correction to Multiflow RLC test cases 7.2.5.4 and 7.2.5.5</t>
  </si>
  <si>
    <t>3733</t>
  </si>
  <si>
    <t>R5-150724</t>
  </si>
  <si>
    <t>Addition of new Multiflow HSDPA test case 8.2.2.85.2 test</t>
  </si>
  <si>
    <t>3734</t>
  </si>
  <si>
    <t>R5-150725</t>
  </si>
  <si>
    <t>Addition of new Multiflow test cases 7.2.5.1 and 7.2.5.2</t>
  </si>
  <si>
    <t>3735</t>
  </si>
  <si>
    <t>R5-150727</t>
  </si>
  <si>
    <t>Correction to CPC test case 7.1.6.2.11</t>
  </si>
  <si>
    <t>3736</t>
  </si>
  <si>
    <t>R5-150738</t>
  </si>
  <si>
    <t>Correction to Multiflow HSDPA clause 8.2.2.85 and test case 8.2.2.85.1</t>
  </si>
  <si>
    <t>34.123-2</t>
  </si>
  <si>
    <t>0725</t>
  </si>
  <si>
    <t>R5-150148</t>
  </si>
  <si>
    <t>Corrections to title in applicability table for test case 8.2.2.63a</t>
  </si>
  <si>
    <t>0726</t>
  </si>
  <si>
    <t>R5-150494</t>
  </si>
  <si>
    <t>Adding applicability for new test cases 8.2.2.85.2</t>
  </si>
  <si>
    <t>0727</t>
  </si>
  <si>
    <t>R5-150502</t>
  </si>
  <si>
    <t>Correction of test case 8.1.7.3</t>
  </si>
  <si>
    <t>0728</t>
  </si>
  <si>
    <t>R5-150549</t>
  </si>
  <si>
    <t>Addition of new MAC-ehs and RLC test cases for Multiflow</t>
  </si>
  <si>
    <t>0729</t>
  </si>
  <si>
    <t>R5-150639</t>
  </si>
  <si>
    <t>Correction to the applicability condition for the Test cases  11.1.1.1 and 12.2.1.5a</t>
  </si>
  <si>
    <t>0730</t>
  </si>
  <si>
    <t>R5-150640</t>
  </si>
  <si>
    <t>Correction to the applicability condition for the Test case  12.2.1.11</t>
  </si>
  <si>
    <t>0731</t>
  </si>
  <si>
    <t>R5-150641</t>
  </si>
  <si>
    <t>Correction of applicability condition for IMS Emergency test cases 13.4.1 to 13.4.5</t>
  </si>
  <si>
    <t>0732</t>
  </si>
  <si>
    <t>R5-150642</t>
  </si>
  <si>
    <t>Update to GMM Test case 12.3.1.10 applicability condition</t>
  </si>
  <si>
    <t>0733</t>
  </si>
  <si>
    <t>R5-150726</t>
  </si>
  <si>
    <t>Remove Multiflow RLC test case 7.2.5.5</t>
  </si>
  <si>
    <t>3295</t>
  </si>
  <si>
    <t>R5-150098</t>
  </si>
  <si>
    <t>Addition of TC 12.4.2.5e to the list of cases which requires more than two radio frequencies</t>
  </si>
  <si>
    <t>3296</t>
  </si>
  <si>
    <t>R5-150124</t>
  </si>
  <si>
    <t>HSDPA Multiflow Test Model for RLC test cases</t>
  </si>
  <si>
    <t>3297</t>
  </si>
  <si>
    <t>R5-150125</t>
  </si>
  <si>
    <t>Addition of Further Enhanced CELL_FACH Test Model</t>
  </si>
  <si>
    <t>3298</t>
  </si>
  <si>
    <t>R5-150728</t>
  </si>
  <si>
    <t>Routine maintenance for TS 34.123-3</t>
  </si>
  <si>
    <t>3299</t>
  </si>
  <si>
    <t>R5s141119</t>
  </si>
  <si>
    <t>Corrections for WI-010 UTRA SMS test cases 16.1.2, 16.1.9.1, 16.1.9.2, 16.1.10, 16.2.2, 16.2.10</t>
  </si>
  <si>
    <t>3300</t>
  </si>
  <si>
    <t>R5s141242</t>
  </si>
  <si>
    <t>Correction to TTCN implementation for test case 9.5.2</t>
  </si>
  <si>
    <t>3301</t>
  </si>
  <si>
    <t>R5s141290</t>
  </si>
  <si>
    <t>Correction to GCF WI-140 NISPC test case 11.3.2a</t>
  </si>
  <si>
    <t>3302</t>
  </si>
  <si>
    <t>R5s141328</t>
  </si>
  <si>
    <t>Correction in Rel-7 Uplink 16 QAM test cases</t>
  </si>
  <si>
    <t>3303</t>
  </si>
  <si>
    <t>R5s141348</t>
  </si>
  <si>
    <t>Correction to UTRA SS Test Cases on IWD wk49</t>
  </si>
  <si>
    <t>3304</t>
  </si>
  <si>
    <t>R5s141355</t>
  </si>
  <si>
    <t>Addidtion of Rel-10 NAS testcase 12.4.1.4f to UTRAN testsuite</t>
  </si>
  <si>
    <t>3305</t>
  </si>
  <si>
    <t>R5s141357</t>
  </si>
  <si>
    <t>Correction to Rel-8 CSG TCs 12.2.1.5e, 12.2.2.7e and 12.4.2.5e</t>
  </si>
  <si>
    <t>3306</t>
  </si>
  <si>
    <t>R5s141382</t>
  </si>
  <si>
    <t>Addition of WI-131 Rel-8 Enh. Cell FACH UL Test Case 7.1.8.7 to HSPA8_ENH ATS</t>
  </si>
  <si>
    <t>3307</t>
  </si>
  <si>
    <t>R5s141390</t>
  </si>
  <si>
    <t>Addidtion of Rel-10 NAS testcase 9.4.3.3a to UTRAN testsuite</t>
  </si>
  <si>
    <t>3308</t>
  </si>
  <si>
    <t>R5s150002</t>
  </si>
  <si>
    <t>Correction to UTRAN Rel-7 test case 11.3.2a</t>
  </si>
  <si>
    <t>3309</t>
  </si>
  <si>
    <t>R5s150015</t>
  </si>
  <si>
    <t>Addidtion of Rel-7 NISPC testcase 11.1.5.2 to UTRAN testsuite</t>
  </si>
  <si>
    <t>3310</t>
  </si>
  <si>
    <t>R5s150018</t>
  </si>
  <si>
    <t>Correction to MAC-I/Is test case 7.1.7.3</t>
  </si>
  <si>
    <t>3311</t>
  </si>
  <si>
    <t>R5s150020</t>
  </si>
  <si>
    <t>Addidtion of Rel-8 RRC testcase 8.3.1.52 to HSPA8_ENH testsuite</t>
  </si>
  <si>
    <t>3312</t>
  </si>
  <si>
    <t>R5s150022</t>
  </si>
  <si>
    <t>Addidtion of Rel-8 RRC testcase 8.3.1.53 to HSPA8_ENH testsuite</t>
  </si>
  <si>
    <t>3313</t>
  </si>
  <si>
    <t>R5s150024</t>
  </si>
  <si>
    <t>Addidtion of Rel-8 RRC testcase 8.3.1.54 to HSPA8_ENH testsuite</t>
  </si>
  <si>
    <t>3314</t>
  </si>
  <si>
    <t>R5s150032</t>
  </si>
  <si>
    <t>Addition of WI-131 Rel-8 Enh. Cell FACH UL Test Case 8.2.1.42 to HSPA8_ENH ATS</t>
  </si>
  <si>
    <t>3315</t>
  </si>
  <si>
    <t>R5s150040</t>
  </si>
  <si>
    <t>Correction to GCF WI-070 UTRA CPC Testcase 7.1.6.2.11</t>
  </si>
  <si>
    <t>3316</t>
  </si>
  <si>
    <t>R5s150043</t>
  </si>
  <si>
    <t>General Corrections to all test suites for support of A5/4 and GEA4</t>
  </si>
  <si>
    <t>3317</t>
  </si>
  <si>
    <t>R5s150044</t>
  </si>
  <si>
    <t>Addition of WI-187 Rel-9 A5/4 and UEA1/UIA1 test case 8.3.7.1c to HSPA9_ENH ATS</t>
  </si>
  <si>
    <t>3318</t>
  </si>
  <si>
    <t>R5s150046</t>
  </si>
  <si>
    <t>Addition of WI-187 Rel-9 A5/4 and UEA2/UIA2 test case 8.3.7.1d to HSPA9_ENH ATS</t>
  </si>
  <si>
    <t>3319</t>
  </si>
  <si>
    <t>R5s150050</t>
  </si>
  <si>
    <t>Addition of WI-188 Rel-9 GEA4 and UEA2/UIA2 test case 8.3.11.1c to HSPA9_ENH ATS</t>
  </si>
  <si>
    <t>3320</t>
  </si>
  <si>
    <t>R5s150052</t>
  </si>
  <si>
    <t>Corrections to UTRA CSG test case 6.3.1.4</t>
  </si>
  <si>
    <t>3321</t>
  </si>
  <si>
    <t>R5s150058</t>
  </si>
  <si>
    <t>Addition of WI-130 MAC-IS/I 7.1.7.5 to HSPA8_ENH ATS</t>
  </si>
  <si>
    <t>3322</t>
  </si>
  <si>
    <t>R5s150083</t>
  </si>
  <si>
    <t>Correction to Attach Accept procedures for UTRAN34 testcases</t>
  </si>
  <si>
    <t>3323</t>
  </si>
  <si>
    <t>R5s150084</t>
  </si>
  <si>
    <t>Correction to Rel-8 Supplementary service test cases based on 14wk49 ATS</t>
  </si>
  <si>
    <t>3324</t>
  </si>
  <si>
    <t>R5s150111</t>
  </si>
  <si>
    <t>Corrections to GCF WI-158 UTRA CSG test case 12.3.1.10</t>
  </si>
  <si>
    <t>3325</t>
  </si>
  <si>
    <t>R5s150112</t>
  </si>
  <si>
    <t>Corrections to the UTRA CSG test case 6.3.1.1</t>
  </si>
  <si>
    <t>3326</t>
  </si>
  <si>
    <t>R5s150117</t>
  </si>
  <si>
    <t>Corrections to UTRA CSG test case 6.3.2.2</t>
  </si>
  <si>
    <t>34.229-1</t>
  </si>
  <si>
    <t>0620</t>
  </si>
  <si>
    <t>R5-150128</t>
  </si>
  <si>
    <t>Correction to IMS test case 8.16</t>
  </si>
  <si>
    <t>0621</t>
  </si>
  <si>
    <t>R5-150247</t>
  </si>
  <si>
    <t>Correction to Test case 19.5.8</t>
  </si>
  <si>
    <t>0622</t>
  </si>
  <si>
    <t>R5-150248</t>
  </si>
  <si>
    <t>Correction to Test case 15.10a</t>
  </si>
  <si>
    <t>0623</t>
  </si>
  <si>
    <t>R5-150250</t>
  </si>
  <si>
    <t>Correction to Test case 19.5.7</t>
  </si>
  <si>
    <t>0624</t>
  </si>
  <si>
    <t>R5-150251</t>
  </si>
  <si>
    <t>Add reference document of RFC4488</t>
  </si>
  <si>
    <t>0625</t>
  </si>
  <si>
    <t>R5-150267</t>
  </si>
  <si>
    <t>Correction to GCF WI-154 IMS Emergency call Testcase 19.5.7</t>
  </si>
  <si>
    <t>0626</t>
  </si>
  <si>
    <t>R5-150268</t>
  </si>
  <si>
    <t>Correction to GCF WI-154 IMS Emergency call Testcases</t>
  </si>
  <si>
    <t>R5-150338</t>
  </si>
  <si>
    <t>Correction to IMS Emergency Call test case 19.1.5</t>
  </si>
  <si>
    <t>0628</t>
  </si>
  <si>
    <t>R5-150345</t>
  </si>
  <si>
    <t>Correction to IMS Emergency Call test case 19.5.7</t>
  </si>
  <si>
    <t>R5-150384</t>
  </si>
  <si>
    <t>Three way session creation</t>
  </si>
  <si>
    <t>0630</t>
  </si>
  <si>
    <t>R5-150385</t>
  </si>
  <si>
    <t>Updating RFC 4244 to RFC 7044</t>
  </si>
  <si>
    <t>0631</t>
  </si>
  <si>
    <t>R5-150386</t>
  </si>
  <si>
    <t>s-lines in SDP</t>
  </si>
  <si>
    <t>0632</t>
  </si>
  <si>
    <t>R5-150584</t>
  </si>
  <si>
    <t>Updates to A.1 default REGISTER messages</t>
  </si>
  <si>
    <t>0633</t>
  </si>
  <si>
    <t>R5-150585</t>
  </si>
  <si>
    <t>Updates to A.8 default messages for CS to PS SRVCC</t>
  </si>
  <si>
    <t>0634</t>
  </si>
  <si>
    <t>R5-150586</t>
  </si>
  <si>
    <t>Updates to annex C.39</t>
  </si>
  <si>
    <t>0635</t>
  </si>
  <si>
    <t>R5-150692</t>
  </si>
  <si>
    <t>Contact header in UPDATE requests</t>
  </si>
  <si>
    <t>R5-150694</t>
  </si>
  <si>
    <t>Correction for generic test procedure for IMS MO call</t>
  </si>
  <si>
    <t>0637</t>
  </si>
  <si>
    <t>R5-150696</t>
  </si>
  <si>
    <t>Correction to the procedure of C.40</t>
  </si>
  <si>
    <t>0638</t>
  </si>
  <si>
    <t>R5-150698</t>
  </si>
  <si>
    <t>Correction to the inconsistency in 19.1.3a</t>
  </si>
  <si>
    <t>0639</t>
  </si>
  <si>
    <t>R5-150699</t>
  </si>
  <si>
    <t>Correction to the missing part on TC19.3.2</t>
  </si>
  <si>
    <t>0640</t>
  </si>
  <si>
    <t>R5-150700</t>
  </si>
  <si>
    <t>Correction to IMS Emergency Call test case 19.1.3</t>
  </si>
  <si>
    <t>0641</t>
  </si>
  <si>
    <t>R5-150701</t>
  </si>
  <si>
    <t>Updating draft-montemurro-gsma-imei-urn to RFC</t>
  </si>
  <si>
    <t>0642</t>
  </si>
  <si>
    <t>R5-150702</t>
  </si>
  <si>
    <t>Addressing Action Point AP#65.02 on o-lines in SDP</t>
  </si>
  <si>
    <t>0643</t>
  </si>
  <si>
    <t>R5-150703</t>
  </si>
  <si>
    <t>Correction to GCF WI-198 IMS Video call Testcase 12.22</t>
  </si>
  <si>
    <t>0644</t>
  </si>
  <si>
    <t>R5-150704</t>
  </si>
  <si>
    <t>Correction to test case 19.3.2b</t>
  </si>
  <si>
    <t>0645</t>
  </si>
  <si>
    <t>R5-150705</t>
  </si>
  <si>
    <t>Corrections to IMS test case 15.15</t>
  </si>
  <si>
    <t>0646</t>
  </si>
  <si>
    <t>R5-150706</t>
  </si>
  <si>
    <t>ACK request in C.31</t>
  </si>
  <si>
    <t>0647</t>
  </si>
  <si>
    <t>R5-150707</t>
  </si>
  <si>
    <t>183 Session Progress in TC 15.8</t>
  </si>
  <si>
    <t>0648</t>
  </si>
  <si>
    <t>R5-150708</t>
  </si>
  <si>
    <t>Add test case for GBA</t>
  </si>
  <si>
    <t>0649</t>
  </si>
  <si>
    <t>R5-150709</t>
  </si>
  <si>
    <t>Directionality attribute in MO and MT calls</t>
  </si>
  <si>
    <t>0650</t>
  </si>
  <si>
    <t>R5-150711</t>
  </si>
  <si>
    <t>Update annex C.29.2</t>
  </si>
  <si>
    <t>0651</t>
  </si>
  <si>
    <t>R5-150713</t>
  </si>
  <si>
    <t>Updates to annex C.40</t>
  </si>
  <si>
    <t>0652</t>
  </si>
  <si>
    <t>R5-150714</t>
  </si>
  <si>
    <t>Updates to annex C.42</t>
  </si>
  <si>
    <t>0653</t>
  </si>
  <si>
    <t>R5-150734</t>
  </si>
  <si>
    <t>Correction to C.25 - Generic test procedure for setting up MTSI MO video call for EPS</t>
  </si>
  <si>
    <t>0654</t>
  </si>
  <si>
    <t>R5-150736</t>
  </si>
  <si>
    <t>Update of SDP message content for test case 17.1</t>
  </si>
  <si>
    <t>0655</t>
  </si>
  <si>
    <t>R5-150745</t>
  </si>
  <si>
    <t>Correction to WI-103 Conference Call TC</t>
  </si>
  <si>
    <t>0656</t>
  </si>
  <si>
    <t>R5-150931</t>
  </si>
  <si>
    <t>Addition of new generic procedure for UE receiving SIP REFER request for transfer of additional CS to PS Call</t>
  </si>
  <si>
    <t>34.229-2</t>
  </si>
  <si>
    <t>0136</t>
  </si>
  <si>
    <t>R5-150537</t>
  </si>
  <si>
    <t>Add applicability for new GBA test case</t>
  </si>
  <si>
    <t>0137</t>
  </si>
  <si>
    <t>R5-150712</t>
  </si>
  <si>
    <t>Add capability for GBA</t>
  </si>
  <si>
    <t>0138</t>
  </si>
  <si>
    <t>R5-150737</t>
  </si>
  <si>
    <t>Clarification on A.12/23 vs A.12/35</t>
  </si>
  <si>
    <t>R5-150355</t>
  </si>
  <si>
    <t>Routine maintenance for TS 34.229-3</t>
  </si>
  <si>
    <t>10.5.0</t>
  </si>
  <si>
    <t>10.6.0</t>
  </si>
  <si>
    <t>0254</t>
  </si>
  <si>
    <t>R5s141155</t>
  </si>
  <si>
    <t>Addition of GCF WI-154 IMS emergency call testcase 19.3.1 over 36.523-3 Test Model</t>
  </si>
  <si>
    <t>0255</t>
  </si>
  <si>
    <t>R5s141212</t>
  </si>
  <si>
    <t>Correction of IMS test case 8.1: sip-instance</t>
  </si>
  <si>
    <t>0256</t>
  </si>
  <si>
    <t>R5s141221</t>
  </si>
  <si>
    <t>Addition of GCF WI-198 MO MTSI Video Call test case 12.21 ^^(using 36.523-3 test model)</t>
  </si>
  <si>
    <t>R5s141232</t>
  </si>
  <si>
    <t>Correction to IMS Emergency call test case 19.4.1</t>
  </si>
  <si>
    <t>R5s141237</t>
  </si>
  <si>
    <t>Addition of GCF WI-154 Emergency Call Testcase 19.3.4 over 36.523-3 Test Model</t>
  </si>
  <si>
    <t>R5s141244</t>
  </si>
  <si>
    <t>Correction of o-lines in SDP bodies sent by SS</t>
  </si>
  <si>
    <t>R5s141273</t>
  </si>
  <si>
    <t>Correction to GCF WI-171 IMS SSAC test case 12.18</t>
  </si>
  <si>
    <t>R5s141286</t>
  </si>
  <si>
    <t>Addition of GCF WI-154 IMS Emergency Call test case 19.1.5</t>
  </si>
  <si>
    <t>0262</t>
  </si>
  <si>
    <t>R5s141322</t>
  </si>
  <si>
    <t>Correction to IMS Registration Procedure</t>
  </si>
  <si>
    <t>R5s141326</t>
  </si>
  <si>
    <t>Correction to GCF WI-103 IMS test case 11.2</t>
  </si>
  <si>
    <t>R5s141329</t>
  </si>
  <si>
    <t>Addition of GCF WI-198 MO MTSI Video Call test case 12.22 over 36.523-3 Test Model</t>
  </si>
  <si>
    <t>R5s141335</t>
  </si>
  <si>
    <t>Correction to GCF WI-154 IMS emergency test case 19.5.6 and 19 5.7</t>
  </si>
  <si>
    <t>R5s141336</t>
  </si>
  <si>
    <t>Correction to GCF WI-198 IMS MO Video Call Testcase 12.21</t>
  </si>
  <si>
    <t>R5s141337</t>
  </si>
  <si>
    <t>Correction to GCF WI-154 IMS emergency test case 19.3.4</t>
  </si>
  <si>
    <t>R5s141341</t>
  </si>
  <si>
    <t>Addition of GCF WI-103 IMS Conference Call Testcase 15.17 over 36.523-3 Test Model</t>
  </si>
  <si>
    <t>0269</t>
  </si>
  <si>
    <t>R5s141343</t>
  </si>
  <si>
    <t>Addition of GCF WI-103 IMS Conference Call Testcase 15.19 over 36.523-3 Test Model</t>
  </si>
  <si>
    <t>0270</t>
  </si>
  <si>
    <t>R5s141350</t>
  </si>
  <si>
    <t>Correction of IMS TC 15.10a: not-registered condition</t>
  </si>
  <si>
    <t>0271</t>
  </si>
  <si>
    <t>R5s141351</t>
  </si>
  <si>
    <t>Correction to  GCF WI-103 IMS 15.x XCAP Testcases</t>
  </si>
  <si>
    <t>0272</t>
  </si>
  <si>
    <t>R5s141353</t>
  </si>
  <si>
    <t>Correction of XCAP TCs on usage of str2oct</t>
  </si>
  <si>
    <t>0273</t>
  </si>
  <si>
    <t>R5s141370</t>
  </si>
  <si>
    <t>Correction of IMS Emergency Call testcase 19.4.5</t>
  </si>
  <si>
    <t>0274</t>
  </si>
  <si>
    <t>R5s141381</t>
  </si>
  <si>
    <t>Correction of IMS SSAC Testcases 12.18, 12.19, 12.20, 12.18a, 12.19a and 12.20a</t>
  </si>
  <si>
    <t>0275</t>
  </si>
  <si>
    <t>R5s150030</t>
  </si>
  <si>
    <t>Correction of prefix to XCAP Root Uri</t>
  </si>
  <si>
    <t>0276</t>
  </si>
  <si>
    <t>R5s150035</t>
  </si>
  <si>
    <t>Correction to UPDATE message for IMS MT Call Testcases</t>
  </si>
  <si>
    <t>0277</t>
  </si>
  <si>
    <t>R5s150039</t>
  </si>
  <si>
    <t>Correction for record-route header in IMS MT call scenarios</t>
  </si>
  <si>
    <t>0278</t>
  </si>
  <si>
    <t>R5s150054</t>
  </si>
  <si>
    <t>Correction to cr_UE_RadioAccessCapability template for IMS UTRA test cases</t>
  </si>
  <si>
    <t>0279</t>
  </si>
  <si>
    <t>R5s150055</t>
  </si>
  <si>
    <t>Correction to IMS Multiple PDN</t>
  </si>
  <si>
    <t>0280</t>
  </si>
  <si>
    <t>R5s150085</t>
  </si>
  <si>
    <t>Correction to DNS Query procedure for IMS Testcases</t>
  </si>
  <si>
    <t>0281</t>
  </si>
  <si>
    <t>R5s150086</t>
  </si>
  <si>
    <t>Correction to SessionID in IMS signalling procedures</t>
  </si>
  <si>
    <t>0282</t>
  </si>
  <si>
    <t>R5s150115</t>
  </si>
  <si>
    <t>Addition of GCF WI-171 MO MTSI Video Call test case 12.19  ^^(using 36.523-3 test model)</t>
  </si>
  <si>
    <t>34.902</t>
  </si>
  <si>
    <t>0022</t>
  </si>
  <si>
    <t>R5-150894</t>
  </si>
  <si>
    <t>Add Test Tolerance analysis for 34.121-1 RRM Test cases 8.3.5.2b and 8.3.5.2d</t>
  </si>
  <si>
    <t>9.5.0</t>
  </si>
  <si>
    <t>11.0.0</t>
  </si>
  <si>
    <t>36.508</t>
  </si>
  <si>
    <t>0567</t>
  </si>
  <si>
    <t>R5-150103</t>
  </si>
  <si>
    <t>Correction to CA_19A-21A, CA_39A-41A</t>
  </si>
  <si>
    <t>0568</t>
  </si>
  <si>
    <t>R5-150127</t>
  </si>
  <si>
    <t>Support of 2nd PDN connectivity at UE registration - Corrections for C2K</t>
  </si>
  <si>
    <t>0569</t>
  </si>
  <si>
    <t>R5-150933</t>
  </si>
  <si>
    <t>Addition of UE Positioning testing to State 3A</t>
  </si>
  <si>
    <t>0570</t>
  </si>
  <si>
    <t>R5-150273</t>
  </si>
  <si>
    <t>Correction of MFBI  Test Frequencies for Band 38-&gt;41</t>
  </si>
  <si>
    <t>0571</t>
  </si>
  <si>
    <t>R5-150367</t>
  </si>
  <si>
    <t>Addition of CA_8A-20A to Clause 6.2.3.2 of TS 36.508</t>
  </si>
  <si>
    <t>0572</t>
  </si>
  <si>
    <t>R5-150480</t>
  </si>
  <si>
    <t>Addition of CA_1A-20A to Clause 6.2.3.2 of TS 36.508</t>
  </si>
  <si>
    <t>0573</t>
  </si>
  <si>
    <t>R5-150936</t>
  </si>
  <si>
    <t>Addition of Signalling test frequecies to 36.508 for CA_23B</t>
  </si>
  <si>
    <t>0574</t>
  </si>
  <si>
    <t>R5-150937</t>
  </si>
  <si>
    <t>Addition of Signalling test frequecies to 36.508 for CA_23A-29A</t>
  </si>
  <si>
    <t>0575</t>
  </si>
  <si>
    <t>R5-150679</t>
  </si>
  <si>
    <t>Correction to TDD CA contiguous Intra-band setting for signalling test</t>
  </si>
  <si>
    <t>0576</t>
  </si>
  <si>
    <t>R5-150680</t>
  </si>
  <si>
    <t>Addition of Signalling test frequecies to 36.508 for CA_1A-7A</t>
  </si>
  <si>
    <t>0577</t>
  </si>
  <si>
    <t>R5-150682</t>
  </si>
  <si>
    <t>Addition of CA_2A-30A to Clause 6.2.3.2 of TS 36.508.</t>
  </si>
  <si>
    <t>0578</t>
  </si>
  <si>
    <t>R5-150683</t>
  </si>
  <si>
    <t>Addition of CA_4A-30A to Clause 6.2.3.2 of TS 36.508.</t>
  </si>
  <si>
    <t>0579</t>
  </si>
  <si>
    <t>R5-150684</t>
  </si>
  <si>
    <t>Addition of CA_5A-30A to Clause 6.2.3.2 of TS 36.508.</t>
  </si>
  <si>
    <t>0580</t>
  </si>
  <si>
    <t>R5-150722</t>
  </si>
  <si>
    <t>Addition of Signalling test frequencies to 36.508 for CA_5A-25A and CA_12A-25A</t>
  </si>
  <si>
    <t>0581</t>
  </si>
  <si>
    <t>R5-150743</t>
  </si>
  <si>
    <t>Correction to CA_18A-28A SIG test frequency in 36.508</t>
  </si>
  <si>
    <t>0582</t>
  </si>
  <si>
    <t>R5-150859</t>
  </si>
  <si>
    <t>Addition of test frequency table for Band 23B to 36.508</t>
  </si>
  <si>
    <t>0583</t>
  </si>
  <si>
    <t>R5-150864</t>
  </si>
  <si>
    <t>Addition of test frequencies for CA_18A-28A in 36.508</t>
  </si>
  <si>
    <t>0584</t>
  </si>
  <si>
    <t>R5-150895</t>
  </si>
  <si>
    <t>Addition of 3DL Intra-band Contiguous and Non-contiguous Test Frequencies</t>
  </si>
  <si>
    <t>0585</t>
  </si>
  <si>
    <t>R5-150896</t>
  </si>
  <si>
    <t>Addition of further test frequencies for Intra-band Non-contiguous 2DL CA</t>
  </si>
  <si>
    <t>0586</t>
  </si>
  <si>
    <t>R5-150912</t>
  </si>
  <si>
    <t>Update of SCC configuration for 3DL CA RF/RRM tests</t>
  </si>
  <si>
    <t>36.521-1</t>
  </si>
  <si>
    <t>1744</t>
  </si>
  <si>
    <t>R5-150112</t>
  </si>
  <si>
    <t>Addition of CA_2-30 to Clause 5.2A of TS 36.521-1.</t>
  </si>
  <si>
    <t>1745</t>
  </si>
  <si>
    <t>R5-150135</t>
  </si>
  <si>
    <t>Addition of CA_5-30 to Clause 5.2A of TS 36.521-1.</t>
  </si>
  <si>
    <t>R5-150136</t>
  </si>
  <si>
    <t>Addition of CA_5A-30A to Clause 5.4.2A of TS 36.521-1.</t>
  </si>
  <si>
    <t>R5-150169</t>
  </si>
  <si>
    <t>Addition of CA_4A-5A-30A to Clause 5.4.2A of TS 36.521-1.</t>
  </si>
  <si>
    <t>R5-150181</t>
  </si>
  <si>
    <t>Addition of new TC 9.3.6.1_F.2 FDD CQI Reporting under fading conditions with Three CSI processes for CoMP</t>
  </si>
  <si>
    <t>R5-150184</t>
  </si>
  <si>
    <t>Addition of new TC 9.3.6.2_F.2 TDD CQI Reporting under fading conditions with Three CSI processes for CoMP</t>
  </si>
  <si>
    <t>1750</t>
  </si>
  <si>
    <t>R5-150209</t>
  </si>
  <si>
    <t>Corrections to 1 PRB allocation performance in presence of MBSF</t>
  </si>
  <si>
    <t>R5-150210</t>
  </si>
  <si>
    <t>Corrections to the Common Test Parameters for User-specific Reference Symbols</t>
  </si>
  <si>
    <t>1752</t>
  </si>
  <si>
    <t>R5-150214</t>
  </si>
  <si>
    <t>Test Tolerances for  8.3.1.2.1_D_1 FDD PDSCH Dual-layer Spatial Multiplexing for eDL-MIMO Rel-11</t>
  </si>
  <si>
    <t>1753</t>
  </si>
  <si>
    <t>R5-150215</t>
  </si>
  <si>
    <t>Test Tolerances for 8.3.2.2.1_D_1 TDD PDSCH Dual-layer Spatial Multiplexing for eDL-MIMO Rel-11</t>
  </si>
  <si>
    <t>1754</t>
  </si>
  <si>
    <t>R5-150216</t>
  </si>
  <si>
    <t>Uncertainties and Test Tolerances to Annex F for  PDSCH for eDL-MIMO Rel-11</t>
  </si>
  <si>
    <t>1755</t>
  </si>
  <si>
    <t>R5-150234</t>
  </si>
  <si>
    <t>CA RF: Corrections to power imbalance test</t>
  </si>
  <si>
    <t>1756</t>
  </si>
  <si>
    <t>R5-150252</t>
  </si>
  <si>
    <t>Update of non-contiguous CA Rx Test Cases</t>
  </si>
  <si>
    <t>1757</t>
  </si>
  <si>
    <t>R5-150364</t>
  </si>
  <si>
    <t>ePDCCH RF: Corrections to sustained data rate test</t>
  </si>
  <si>
    <t>1758</t>
  </si>
  <si>
    <t>R5-150373</t>
  </si>
  <si>
    <t>Introduction of new CA band combinations 5+25 and 12+25 for Transmitter Characteristics</t>
  </si>
  <si>
    <t>1759</t>
  </si>
  <si>
    <t>R5-150409</t>
  </si>
  <si>
    <t>Correction in cl.3 of 36.521-1</t>
  </si>
  <si>
    <t>1760</t>
  </si>
  <si>
    <t>R5-150415</t>
  </si>
  <si>
    <t>Correction to message exceptions for eICIC performance test cases</t>
  </si>
  <si>
    <t>1761</t>
  </si>
  <si>
    <t>R5-150416</t>
  </si>
  <si>
    <t>Clean up on Performance and CSI test cases for eICIC and feICIC</t>
  </si>
  <si>
    <t>1762</t>
  </si>
  <si>
    <t>R5-150417</t>
  </si>
  <si>
    <t>Correction to test procedure in CQI Reporting under AWGN for feICIC</t>
  </si>
  <si>
    <t>1763</t>
  </si>
  <si>
    <t>R5-150420</t>
  </si>
  <si>
    <t>Correction to minimum test time for feICIC performance tests in G.3A.5</t>
  </si>
  <si>
    <t>R5-150437</t>
  </si>
  <si>
    <t>New CA band combination CA_1A-28A - Updates of 5.2A Operating bands</t>
  </si>
  <si>
    <t>R5-150438</t>
  </si>
  <si>
    <t>New CA band combination CA_1A-28A - Updates of 5.4.2A Channel bandwidth</t>
  </si>
  <si>
    <t>1766</t>
  </si>
  <si>
    <t>R5-150440</t>
  </si>
  <si>
    <t>New CA band combination CA_1A-28A - Updates of 6.2.5.3 Delta TIB</t>
  </si>
  <si>
    <t>1767</t>
  </si>
  <si>
    <t>R5-150441</t>
  </si>
  <si>
    <t>New CA band combination CA_1A-28A - Updates of 7.3.3 Delta RIB</t>
  </si>
  <si>
    <t>R5-150452</t>
  </si>
  <si>
    <t>New CA band combination CA_1A-18A-28A - Updates of 5.4.2A Channel bandwidth</t>
  </si>
  <si>
    <t>1769</t>
  </si>
  <si>
    <t>R5-150453</t>
  </si>
  <si>
    <t>New CA band combinations (CA_1A-41A, CA_1A-41C) - Updates of 5.2A Operating bands</t>
  </si>
  <si>
    <t>R5-150455</t>
  </si>
  <si>
    <t>New CA band combinations (CA_26A-41A, CA_26A-41C) - Updates of 5.2A Operating bands</t>
  </si>
  <si>
    <t>1771</t>
  </si>
  <si>
    <t>R5-150456</t>
  </si>
  <si>
    <t>New CA band combination CA_1A-18A-28A - Updates of 5.2A Operating bands</t>
  </si>
  <si>
    <t>R5-150460</t>
  </si>
  <si>
    <t>Correction to the description of duplex mode related to CA_18A-28A</t>
  </si>
  <si>
    <t>1773</t>
  </si>
  <si>
    <t>R5-150461</t>
  </si>
  <si>
    <t>Correction to the test frequencies and test CC combinations for CA_18A-28A</t>
  </si>
  <si>
    <t>1774</t>
  </si>
  <si>
    <t>R5-150472</t>
  </si>
  <si>
    <t>Correction to requirements for test case 7.6.2A.1 and 7.6.2A.2</t>
  </si>
  <si>
    <t>1775</t>
  </si>
  <si>
    <t>R5-150476</t>
  </si>
  <si>
    <t>Removal of Note 1 in requirements of TC 6.2.2A</t>
  </si>
  <si>
    <t>1776</t>
  </si>
  <si>
    <t>R5-150478</t>
  </si>
  <si>
    <t>Addition of &amp;#916:RIB,c  to requirements of blocking and spurios response test cases</t>
  </si>
  <si>
    <t>1777</t>
  </si>
  <si>
    <t>R5-150479</t>
  </si>
  <si>
    <t>Correction to PUSCH configuration details for 36.521-1 4x2 CA test cases</t>
  </si>
  <si>
    <t>1778</t>
  </si>
  <si>
    <t>R5-150505</t>
  </si>
  <si>
    <t>Added TT in annex for TDD inter band CA performance tests</t>
  </si>
  <si>
    <t>1779</t>
  </si>
  <si>
    <t>R5-150506</t>
  </si>
  <si>
    <t>Updated TT in TDD inter band CA performance tests</t>
  </si>
  <si>
    <t>R5-150522</t>
  </si>
  <si>
    <t>Addition of CA_1A-20A to TS 36.521-1</t>
  </si>
  <si>
    <t>1781</t>
  </si>
  <si>
    <t>R5-150543</t>
  </si>
  <si>
    <t>Addition of  2A-12A and 5A-13A 2DL Interband CA to 36.521-1</t>
  </si>
  <si>
    <t>R5-150606</t>
  </si>
  <si>
    <t>Clarification on bandwidth to be tested</t>
  </si>
  <si>
    <t>1783</t>
  </si>
  <si>
    <t>R5-150800</t>
  </si>
  <si>
    <t>Correction to 6.6.3.2 of Tx Spurious</t>
  </si>
  <si>
    <t>1784</t>
  </si>
  <si>
    <t>R5-150801</t>
  </si>
  <si>
    <t>Correction in 6.2.5A and 6.5.1A of 36.521-1</t>
  </si>
  <si>
    <t>1785</t>
  </si>
  <si>
    <t>R5-150802</t>
  </si>
  <si>
    <t>Fixing numbering in Table 6.6.2.3A.1.4.1-1</t>
  </si>
  <si>
    <t>1786</t>
  </si>
  <si>
    <t>R5-150803</t>
  </si>
  <si>
    <t>Change of test points for A-MPR in band 26</t>
  </si>
  <si>
    <t>1787</t>
  </si>
  <si>
    <t>R5-150809</t>
  </si>
  <si>
    <t>Addition of BCS1 to 25A-25A CA</t>
  </si>
  <si>
    <t>1788</t>
  </si>
  <si>
    <t>R5-150810</t>
  </si>
  <si>
    <t>Introduction of CA_1A-7A to TS 36.521-1</t>
  </si>
  <si>
    <t>1789</t>
  </si>
  <si>
    <t>R5-150811</t>
  </si>
  <si>
    <t>Correction to test points for intra-band contiguous receiver test cases</t>
  </si>
  <si>
    <t>1790</t>
  </si>
  <si>
    <t>R5-150816</t>
  </si>
  <si>
    <t>Addition of CA_2A-30A to Clause 7.3.3 of TS 36.521-1.</t>
  </si>
  <si>
    <t>1791</t>
  </si>
  <si>
    <t>R5-150817</t>
  </si>
  <si>
    <t>Addition of CA_2A-30A to Clause 6.2.5 of TS 36.521-1.</t>
  </si>
  <si>
    <t>1792</t>
  </si>
  <si>
    <t>R5-150818</t>
  </si>
  <si>
    <t>Addition of CA_2A-30A to Clause 5.4.2A of TS 36.521-1.</t>
  </si>
  <si>
    <t>1793</t>
  </si>
  <si>
    <t>R5-150819</t>
  </si>
  <si>
    <t>Addition of CA_4A-30A to Clause 7.3.3 of TS 36.521-1.</t>
  </si>
  <si>
    <t>R5-150820</t>
  </si>
  <si>
    <t>Addition of CA_4A-30A to Clause 6.2.5 of TS 36.521-1.</t>
  </si>
  <si>
    <t>R5-150821</t>
  </si>
  <si>
    <t>Addition of CA_4-30 to Clause 5.2A of TS 36.521-1.</t>
  </si>
  <si>
    <t>1796</t>
  </si>
  <si>
    <t>R5-150822</t>
  </si>
  <si>
    <t>Addition of CA_4A-30A to Clause 5.4.2A of TS 36.521-1.</t>
  </si>
  <si>
    <t>R5-150823</t>
  </si>
  <si>
    <t>Addition of CA_5A-30A to Clause 7.3.3 of TS 36.521-1.</t>
  </si>
  <si>
    <t>R5-150824</t>
  </si>
  <si>
    <t>Addition of CA_5A-30A to Clause 6.2.5 of TS 36.521-1.</t>
  </si>
  <si>
    <t>R5-150825</t>
  </si>
  <si>
    <t>Addition of CA_4-5-30 to Clause 5.2A of TS 36.521-1.</t>
  </si>
  <si>
    <t>1800</t>
  </si>
  <si>
    <t>R5-150826</t>
  </si>
  <si>
    <t>Addition of new TC FDD PDSCH Single Antenna Port Performance for CA (3DL CA)</t>
  </si>
  <si>
    <t>1801</t>
  </si>
  <si>
    <t>R5-150827</t>
  </si>
  <si>
    <t>Addition of CA_2A-2A-13A to TS 36.521-1</t>
  </si>
  <si>
    <t>1802</t>
  </si>
  <si>
    <t>R5-150828</t>
  </si>
  <si>
    <t>Addition of 40D,41D,41C-41A and 25A-25A BCS1 to Channel BW for CA tables</t>
  </si>
  <si>
    <t>1803</t>
  </si>
  <si>
    <t>R5-150829</t>
  </si>
  <si>
    <t>Addition of multiple interband 3DL CA Combinations to Channel BW for CA tables</t>
  </si>
  <si>
    <t>1804</t>
  </si>
  <si>
    <t>R5-150848</t>
  </si>
  <si>
    <t>Addition of new TC 9.3.6.1_F.1 FDD CQI Reporting under fading conditions with Single CSI process for CoMP</t>
  </si>
  <si>
    <t>1805</t>
  </si>
  <si>
    <t>R5-150849</t>
  </si>
  <si>
    <t>Addition of new TC 9.3.6.1_F.3 FDD CQI Reporting under fading conditions with Four CSI processes for CoMP</t>
  </si>
  <si>
    <t>1806</t>
  </si>
  <si>
    <t>R5-150850</t>
  </si>
  <si>
    <t>Addition of new TC 9.3.6.2_F.1 TDD CQI Reporting under fading conditions with Single CSI process for CoMP</t>
  </si>
  <si>
    <t>1807</t>
  </si>
  <si>
    <t>R5-150851</t>
  </si>
  <si>
    <t>Addition of new TC 9.3.6.2_F.3 TDD CQI Reporting under fading conditions with Four CSI processes for CoMP</t>
  </si>
  <si>
    <t>1808</t>
  </si>
  <si>
    <t>R5-150860</t>
  </si>
  <si>
    <t>Introduction of new CA band combinations 5+25 and 12+25 for Receiver Characteristics</t>
  </si>
  <si>
    <t>1809</t>
  </si>
  <si>
    <t>R5-150861</t>
  </si>
  <si>
    <t>Addition of CA_1A-7A-20A to TS 36.521-1</t>
  </si>
  <si>
    <t>1810</t>
  </si>
  <si>
    <t>R5-150862</t>
  </si>
  <si>
    <t>Update of minimum requirements for TC 6.2.5 Configured UE transmitted Output Power</t>
  </si>
  <si>
    <t>1811</t>
  </si>
  <si>
    <t>R5-150863</t>
  </si>
  <si>
    <t>Updates of minimum requirement to reference sensitivity for CA</t>
  </si>
  <si>
    <t>1812</t>
  </si>
  <si>
    <t>R5-150865</t>
  </si>
  <si>
    <t>Addition of new TC TDD PDSCH Single Antenna Port Performance for CA (3DL CA)</t>
  </si>
  <si>
    <t>1813</t>
  </si>
  <si>
    <t>R5-150866</t>
  </si>
  <si>
    <t>Addition of new TC FDD Sustained data rate performance for CA (3DL CA)</t>
  </si>
  <si>
    <t>1814</t>
  </si>
  <si>
    <t>R5-150867</t>
  </si>
  <si>
    <t>Addition of new TC TDD Sustained data rate performance for CA (3DL CA)</t>
  </si>
  <si>
    <t>1815</t>
  </si>
  <si>
    <t>R5-150870</t>
  </si>
  <si>
    <t>New CA band combinations (CA_1A-41A, CA_1A-41C) - Updates of 5.4.2A Channel bandwidth</t>
  </si>
  <si>
    <t>1816</t>
  </si>
  <si>
    <t>R5-150871</t>
  </si>
  <si>
    <t>New CA band combinations (CA_26A-41A, CA_26A-41C) - Updates of 5.4.2A Channel bandwidth</t>
  </si>
  <si>
    <t>1817</t>
  </si>
  <si>
    <t>R5-150935</t>
  </si>
  <si>
    <t>Change in UE co-existence 6.6.3.2 harmonic emissions exceptions</t>
  </si>
  <si>
    <t>1818</t>
  </si>
  <si>
    <t>R5-150874</t>
  </si>
  <si>
    <t>CA RF: Updates to in-band emissions requirements</t>
  </si>
  <si>
    <t>1819</t>
  </si>
  <si>
    <t>R5-150875</t>
  </si>
  <si>
    <t>Correction to test procedure of TC 7.6.1A.4</t>
  </si>
  <si>
    <t>1820</t>
  </si>
  <si>
    <t>R5-150880</t>
  </si>
  <si>
    <t>Update of CA sustained data rate tests</t>
  </si>
  <si>
    <t>1821</t>
  </si>
  <si>
    <t>R5-150881</t>
  </si>
  <si>
    <t>Aligning Bandwidth Combination Sets with latest core specification</t>
  </si>
  <si>
    <t>1822</t>
  </si>
  <si>
    <t>R5-150892</t>
  </si>
  <si>
    <t>Update to TC 7.5A.4 Adjacent Channel Selectivity (ACS) for CA (intra-band non-contiguous DL CA without UL CA)</t>
  </si>
  <si>
    <t>1823</t>
  </si>
  <si>
    <t>R5-150897</t>
  </si>
  <si>
    <t>New CA band combination CA_1A-28A - Updates of 7.3A Refsens</t>
  </si>
  <si>
    <t>1824</t>
  </si>
  <si>
    <t>R5-150928</t>
  </si>
  <si>
    <t>Updates to Spurious emission band UE co-existence test case 6.6.3.2</t>
  </si>
  <si>
    <t>1825</t>
  </si>
  <si>
    <t>R5-150906</t>
  </si>
  <si>
    <t>Updates to FDD and TDD RI Reporting test cases for CoMP</t>
  </si>
  <si>
    <t>1827</t>
  </si>
  <si>
    <t>R5-150929</t>
  </si>
  <si>
    <t>Addition of CA capability in Rx tests</t>
  </si>
  <si>
    <t>1828</t>
  </si>
  <si>
    <t>R5-150927</t>
  </si>
  <si>
    <t>Addition of Multi-Cluster PUSCH with One Uplink Carrier test cases to 36.521-1</t>
  </si>
  <si>
    <t>1829</t>
  </si>
  <si>
    <t>R5-150915</t>
  </si>
  <si>
    <t>Addition of CA capability and applicability changes to Section 8 36.521-1 FDD TM3 CA test cases</t>
  </si>
  <si>
    <t>1830</t>
  </si>
  <si>
    <t>R5-150916</t>
  </si>
  <si>
    <t>Changes to Annex F of 36.521-1 related to CA capability and applicability changes to FDD CA test cases</t>
  </si>
  <si>
    <t>1831</t>
  </si>
  <si>
    <t>R5-150917</t>
  </si>
  <si>
    <t>Correction to CA applicability and test rules</t>
  </si>
  <si>
    <t>1832</t>
  </si>
  <si>
    <t>R5-150918</t>
  </si>
  <si>
    <t>Addition of CA capability and applicability changes to 36.521-1 FDD TM1 CA test cases</t>
  </si>
  <si>
    <t>1833</t>
  </si>
  <si>
    <t>R5-150919</t>
  </si>
  <si>
    <t>Update to LTE CA Sustained Data rate test cases</t>
  </si>
  <si>
    <t>1834</t>
  </si>
  <si>
    <t>R5-150920</t>
  </si>
  <si>
    <t>CA demod Soft Buffer test case variants merge</t>
  </si>
  <si>
    <t>1835</t>
  </si>
  <si>
    <t>R5-150921</t>
  </si>
  <si>
    <t>Addition of CA capability and applicability changes to Section 8 36.521-1 FDD TM4 CA test cases</t>
  </si>
  <si>
    <t>1836</t>
  </si>
  <si>
    <t>R5-150922</t>
  </si>
  <si>
    <t>Addition of CA capability and applicability changes to FDD chap9 CA test cases</t>
  </si>
  <si>
    <t>1837</t>
  </si>
  <si>
    <t>R5-150925</t>
  </si>
  <si>
    <t>Introduction of Test Case for Maximum input level for 3DL CA</t>
  </si>
  <si>
    <t>1838</t>
  </si>
  <si>
    <t>R5-150926</t>
  </si>
  <si>
    <t>Addition of new TC of reference sensitivity for 3DL CA</t>
  </si>
  <si>
    <t>1839</t>
  </si>
  <si>
    <t>R5-150869</t>
  </si>
  <si>
    <t>Addition of Cell IDs for 3DL CA Rx tests</t>
  </si>
  <si>
    <t>1840</t>
  </si>
  <si>
    <t>R5-150186</t>
  </si>
  <si>
    <t>Addition of TT for new TCs 9.3.6.1_F.1, 9.3.6.1_F.2, 9.3.6.1_F.3, 9.3.6.2_F.1, 9.3.6.2_F.2 and 9.3.6.2_F.3</t>
  </si>
  <si>
    <t>36.521-2</t>
  </si>
  <si>
    <t>0221</t>
  </si>
  <si>
    <t>R5-150298</t>
  </si>
  <si>
    <t>Introduction of CA_1A-7A to TS 36.521-2</t>
  </si>
  <si>
    <t>0222</t>
  </si>
  <si>
    <t>R5-150304</t>
  </si>
  <si>
    <t>Corrections to title of RRM test case 8.7.1 in applicability table</t>
  </si>
  <si>
    <t>0223</t>
  </si>
  <si>
    <t>R5-150365</t>
  </si>
  <si>
    <t>CA: Corrections to CA capability tables</t>
  </si>
  <si>
    <t>0224</t>
  </si>
  <si>
    <t>R5-150374</t>
  </si>
  <si>
    <t>Introduction of RF applicability for CA band combinations 5+25 and 12+25</t>
  </si>
  <si>
    <t>0225</t>
  </si>
  <si>
    <t>R5-150444</t>
  </si>
  <si>
    <t>New CA band combination CA_1A-28A - Updates of Table A.4.6.3-3</t>
  </si>
  <si>
    <t>0226</t>
  </si>
  <si>
    <t>R5-150524</t>
  </si>
  <si>
    <t>Addition of CA_1A-20A to TS 36.521-2</t>
  </si>
  <si>
    <t>0227</t>
  </si>
  <si>
    <t>R5-150546</t>
  </si>
  <si>
    <t>Addition of  2A-12A and 5A-13A 2DL Interband CA to 36.521-2</t>
  </si>
  <si>
    <t>0228</t>
  </si>
  <si>
    <t>R5-150558</t>
  </si>
  <si>
    <t>Applicability conditions added to TCs 9.1.12.x and 9.2.11.x</t>
  </si>
  <si>
    <t>0229</t>
  </si>
  <si>
    <t>R5-150564</t>
  </si>
  <si>
    <t>Addition of CA_2A-2A-13A to TS 36.521-2</t>
  </si>
  <si>
    <t>0230</t>
  </si>
  <si>
    <t>R5-150805</t>
  </si>
  <si>
    <t>Update of FGI definitions in TS 36.521-2</t>
  </si>
  <si>
    <t>0231</t>
  </si>
  <si>
    <t>R5-150830</t>
  </si>
  <si>
    <t>Addition of CA_2-30 to Annex A.4.6 of TS 36.521-2.</t>
  </si>
  <si>
    <t>0232</t>
  </si>
  <si>
    <t>R5-150831</t>
  </si>
  <si>
    <t>Addition of CA_4-30 to Annex A.4.6 of TS 36.521-2.</t>
  </si>
  <si>
    <t>0233</t>
  </si>
  <si>
    <t>R5-150832</t>
  </si>
  <si>
    <t>Addition of CA_5-30 to Annex A.4.6 of TS 36.521-2.</t>
  </si>
  <si>
    <t>0234</t>
  </si>
  <si>
    <t>R5-150858</t>
  </si>
  <si>
    <t>Update of applicability statements  for CoMP - TCs being split</t>
  </si>
  <si>
    <t>0235</t>
  </si>
  <si>
    <t>R5-150872</t>
  </si>
  <si>
    <t>Addition of applicability for 3DL CA test cases</t>
  </si>
  <si>
    <t>0236</t>
  </si>
  <si>
    <t>R5-150876</t>
  </si>
  <si>
    <t>Addition of applicability for CA_39C in TS36.521-2</t>
  </si>
  <si>
    <t>0238</t>
  </si>
  <si>
    <t>R5-150882</t>
  </si>
  <si>
    <t>Addition of applicability for newly added 20MHz+10MHz RRM test cases</t>
  </si>
  <si>
    <t>0239</t>
  </si>
  <si>
    <t>R5-150883</t>
  </si>
  <si>
    <t>Addition of applicability for newly added RSRP accuracy RRM test cases</t>
  </si>
  <si>
    <t>0240</t>
  </si>
  <si>
    <t>R5-150904</t>
  </si>
  <si>
    <t>Addition of a new table for Supported CA configurations for Inter-band CA (three bands)</t>
  </si>
  <si>
    <t>0241</t>
  </si>
  <si>
    <t>R5-150914</t>
  </si>
  <si>
    <t>Addition of applicability for Multi-Cluster PUSCH with One Uplink Carrier test cases</t>
  </si>
  <si>
    <t>0242</t>
  </si>
  <si>
    <t>R5-150923</t>
  </si>
  <si>
    <t>CA demod test case variants merge in 36.521-2</t>
  </si>
  <si>
    <t>36.521-3</t>
  </si>
  <si>
    <t>1043</t>
  </si>
  <si>
    <t>R5-150213</t>
  </si>
  <si>
    <t>Corrections to multicarrier handover from E-UTRA to UTRA requirements</t>
  </si>
  <si>
    <t>1044</t>
  </si>
  <si>
    <t>R5-150218</t>
  </si>
  <si>
    <t>Test Tolerances for 4.3.1.3 E-UTRAN FDD - UTRAN FDD cell re-selection</t>
  </si>
  <si>
    <t>1045</t>
  </si>
  <si>
    <t>R5-150220</t>
  </si>
  <si>
    <t>Test Tolerance for 4.3.4.3 EUTRA TDD-UTRA TDD cell reselection</t>
  </si>
  <si>
    <t>1046</t>
  </si>
  <si>
    <t>R5-150222</t>
  </si>
  <si>
    <t>Test Tolerances for 8.5.2 E-UTRAN FDD - UTRAN FDD SON ANR cell search reporting</t>
  </si>
  <si>
    <t>1047</t>
  </si>
  <si>
    <t>R5-150224</t>
  </si>
  <si>
    <t>Test Tolerances for 8.7.3 E-UTRAN TDD - UTRAN TDD SON ANR cell search reporting</t>
  </si>
  <si>
    <t>1048</t>
  </si>
  <si>
    <t>R5-150226</t>
  </si>
  <si>
    <t>Test Tolerances for 8.9.1 E-UTRAN FDD - UTRAN TDD event triggered reporting</t>
  </si>
  <si>
    <t>1049</t>
  </si>
  <si>
    <t>R5-150228</t>
  </si>
  <si>
    <t>Test Tolernaces for 8.8.1+8.10.1 E-UTRAN - GSM event triggered reporting</t>
  </si>
  <si>
    <t>1050</t>
  </si>
  <si>
    <t>R5-150230</t>
  </si>
  <si>
    <t>Test Tolerances for 8.8.2+8.10.2 E-UTRAN - GSM event triggered reporting when DRX is used</t>
  </si>
  <si>
    <t>1051</t>
  </si>
  <si>
    <t>R5-150232</t>
  </si>
  <si>
    <t>Uncertainties  to Annex F for RRM test cases</t>
  </si>
  <si>
    <t>1052</t>
  </si>
  <si>
    <t>R5-150242</t>
  </si>
  <si>
    <t>Update Uncertainties for Test case 5.1.5</t>
  </si>
  <si>
    <t>1053</t>
  </si>
  <si>
    <t>R5-150244</t>
  </si>
  <si>
    <t>Update Uncertainties for Test case 5.1.6</t>
  </si>
  <si>
    <t>1054</t>
  </si>
  <si>
    <t>R5-150246</t>
  </si>
  <si>
    <t>Update Uncertainties for Test case 5.2.3, 5.2.6</t>
  </si>
  <si>
    <t>1055</t>
  </si>
  <si>
    <t>R5-150256</t>
  </si>
  <si>
    <t>Introduction of Test Cases for RSRQ Accuracy for TDD-FDD CA</t>
  </si>
  <si>
    <t>1056</t>
  </si>
  <si>
    <t>R5-150306</t>
  </si>
  <si>
    <t>Uncerts and Test Tols for TCs 8.16.11+8.16.12 36.521-3 CR</t>
  </si>
  <si>
    <t>1057</t>
  </si>
  <si>
    <t>R5-150310</t>
  </si>
  <si>
    <t>Uncerts and Test Tols for TCs 8.16.15+8.16.16 36.521-3 CR</t>
  </si>
  <si>
    <t>1058</t>
  </si>
  <si>
    <t>R5-150314</t>
  </si>
  <si>
    <t>Uncerts and Test Tols for TCs 9.1.18.2+9.1.19.2 36.521-3 CR</t>
  </si>
  <si>
    <t>1059</t>
  </si>
  <si>
    <t>R5-150316</t>
  </si>
  <si>
    <t>Uncerts and Test Tols for TCs 9.1.20.1+9.1.21.1 36.521-3 CR</t>
  </si>
  <si>
    <t>R5-150318</t>
  </si>
  <si>
    <t>Uncerts and Test Tols for TCs 9.1.20.2+9.1.21.2 36.521-3 CR</t>
  </si>
  <si>
    <t>R5-150320</t>
  </si>
  <si>
    <t>RRM: Corrections to event triggered tests without measurement gap</t>
  </si>
  <si>
    <t>R5-150324</t>
  </si>
  <si>
    <t>Uncerts and Test Tols for TCs 9.2.23.1+9.2.24.1 36.521-3 CR</t>
  </si>
  <si>
    <t>1063</t>
  </si>
  <si>
    <t>R5-150327</t>
  </si>
  <si>
    <t>Uncerts and Test Tols for TCs 9.2.23.2+9.2.24.2 36.521-3 CR</t>
  </si>
  <si>
    <t>1064</t>
  </si>
  <si>
    <t>R5-150328</t>
  </si>
  <si>
    <t>Correction to RRM TCs 9.1.6.2 and 9.1.7.2</t>
  </si>
  <si>
    <t>1065</t>
  </si>
  <si>
    <t>R5-150361</t>
  </si>
  <si>
    <t>Addition of cell mapping for some test cases</t>
  </si>
  <si>
    <t>1066</t>
  </si>
  <si>
    <t>R5-150381</t>
  </si>
  <si>
    <t>Update of Annex E and F for TCs 9.1.12 and 9.2.11</t>
  </si>
  <si>
    <t>1067</t>
  </si>
  <si>
    <t>R5-150390</t>
  </si>
  <si>
    <t>Correction to test procedure for LTE CA event reporting test case</t>
  </si>
  <si>
    <t>1068</t>
  </si>
  <si>
    <t>R5-150421</t>
  </si>
  <si>
    <t>Correction to message exceptions in eICIC MBSFN ABS</t>
  </si>
  <si>
    <t>1069</t>
  </si>
  <si>
    <t>R5-150423</t>
  </si>
  <si>
    <t>Correction to feICIC common exceptions in AnnexH</t>
  </si>
  <si>
    <t>1070</t>
  </si>
  <si>
    <t>R5-150424</t>
  </si>
  <si>
    <t>Clean up on cl.7 and cl.8 feICIC RRM test cases</t>
  </si>
  <si>
    <t>1071</t>
  </si>
  <si>
    <t>R5-150425</t>
  </si>
  <si>
    <t>Clean up on cl.9 feICIC RRM test cases</t>
  </si>
  <si>
    <t>1072</t>
  </si>
  <si>
    <t>R5-150517</t>
  </si>
  <si>
    <t>Error correction to TDD Absolute RSRQ Accuracy for E-UTRA Carrier Aggregation</t>
  </si>
  <si>
    <t>1073</t>
  </si>
  <si>
    <t>R5-150523</t>
  </si>
  <si>
    <t>Cell configuration mapping for Rel 12 and forward absolute RSRP accuracy RRM cases</t>
  </si>
  <si>
    <t>1074</t>
  </si>
  <si>
    <t>R5-150526</t>
  </si>
  <si>
    <t>Update R8 intra frequency absolute RSRP accuracy requirements</t>
  </si>
  <si>
    <t>1075</t>
  </si>
  <si>
    <t>R5-150527</t>
  </si>
  <si>
    <t>Update R8 inter frequency absolute RSRP accuracy requirements</t>
  </si>
  <si>
    <t>1076</t>
  </si>
  <si>
    <t>R5-150529</t>
  </si>
  <si>
    <t>Update R9 inter frequency absolute RSRP accuracy requirements</t>
  </si>
  <si>
    <t>1077</t>
  </si>
  <si>
    <t>R5-150530</t>
  </si>
  <si>
    <t>Update R10 intra frequency absolute RSRP accuracy requirements</t>
  </si>
  <si>
    <t>1078</t>
  </si>
  <si>
    <t>R5-150531</t>
  </si>
  <si>
    <t>Update TDD RSRP Accuracy requirements for Carrier Aggregation</t>
  </si>
  <si>
    <t>1079</t>
  </si>
  <si>
    <t>R5-150806</t>
  </si>
  <si>
    <t>New TCs: intra frequency absolute RSRP accuracy requirements</t>
  </si>
  <si>
    <t>1080</t>
  </si>
  <si>
    <t>R5-150807</t>
  </si>
  <si>
    <t>New TCs: inter frequency absolute RSRP accuracy requirements</t>
  </si>
  <si>
    <t>1081</t>
  </si>
  <si>
    <t>R5-150808</t>
  </si>
  <si>
    <t>New TCs: RSRP absolute accuracy for E-UTRA CA</t>
  </si>
  <si>
    <t>1082</t>
  </si>
  <si>
    <t>R5-150812</t>
  </si>
  <si>
    <t>New TC: E-UTRAN TDD event triggered reporting under deactivated SCell in non-DRX for 20MHz+10MHz</t>
  </si>
  <si>
    <t>1083</t>
  </si>
  <si>
    <t>R5-150813</t>
  </si>
  <si>
    <t>New TC: E-UTRAN TDD event triggered reporting on deactivated SCell with PCell interruption in non-DRX for 20MHz+10MHz bandwidth</t>
  </si>
  <si>
    <t>1084</t>
  </si>
  <si>
    <t>R5-150814</t>
  </si>
  <si>
    <t>New TC: TDD RSRP Accuracy for E-UTRAN Carrier Aggregation for 20MHz + 10MHz</t>
  </si>
  <si>
    <t>1085</t>
  </si>
  <si>
    <t>R5-150815</t>
  </si>
  <si>
    <t>New TC: TDD RSRQ Accuracy for E-UTRAN Carrier Aggregation for 20MHz + 10MHz</t>
  </si>
  <si>
    <t>1086</t>
  </si>
  <si>
    <t>R5-150841</t>
  </si>
  <si>
    <t>Corrections to on time to identify the target UTRA TDD cell for blind redirection</t>
  </si>
  <si>
    <t>1087</t>
  </si>
  <si>
    <t>R5-150842</t>
  </si>
  <si>
    <t>Update of TCs 9.1.12 for FDD RSRP Accuracy for CA 20MHz</t>
  </si>
  <si>
    <t>1088</t>
  </si>
  <si>
    <t>R5-150843</t>
  </si>
  <si>
    <t>Update TCs 9.2.11 for FDD RSRQ Accuracy for CA 20MHz</t>
  </si>
  <si>
    <t>1089</t>
  </si>
  <si>
    <t>R5-150844</t>
  </si>
  <si>
    <t>Correction to eICIC Radio link monitoring test cases</t>
  </si>
  <si>
    <t>1090</t>
  </si>
  <si>
    <t>R5-150845</t>
  </si>
  <si>
    <t>Clean up on cl.7 and cl.9 eICIC RRM test cases</t>
  </si>
  <si>
    <t>1092</t>
  </si>
  <si>
    <t>R5-150847</t>
  </si>
  <si>
    <t>Update R11 RSRP Accuracy for E-UTRA Carrier Aggregation for 10MHz+5MHz</t>
  </si>
  <si>
    <t>1093</t>
  </si>
  <si>
    <t>R5-150852</t>
  </si>
  <si>
    <t>Uncerts and Test Tols for TCs 8.16.13+8.16.14 36.521-3 CR</t>
  </si>
  <si>
    <t>1094</t>
  </si>
  <si>
    <t>R5-150856</t>
  </si>
  <si>
    <t>Uncerts and Test Tols for TCs 8.16.9+8.16.10 36.521-3 CR</t>
  </si>
  <si>
    <t>1095</t>
  </si>
  <si>
    <t>R5-150884</t>
  </si>
  <si>
    <t>Cell configuration mapping for 20MHz +10MHz CA RRM new cases</t>
  </si>
  <si>
    <t>1096</t>
  </si>
  <si>
    <t>R5-150885</t>
  </si>
  <si>
    <t>Editorial correction to 8.14.2 and 8.15.2</t>
  </si>
  <si>
    <t>1097</t>
  </si>
  <si>
    <t>R5-150886</t>
  </si>
  <si>
    <t>Corrections to RRM test cases in clauses 5 and 8</t>
  </si>
  <si>
    <t>1098</t>
  </si>
  <si>
    <t>R5-150887</t>
  </si>
  <si>
    <t>Uncerts and Test Tols for TCs 9.1.18.1+9.1.19.1 36.521-3 CR</t>
  </si>
  <si>
    <t>1099</t>
  </si>
  <si>
    <t>R5-150901</t>
  </si>
  <si>
    <t>CA RRM: Correction to test frequencies and Cell-IDs</t>
  </si>
  <si>
    <t>1100</t>
  </si>
  <si>
    <t>R5-150902</t>
  </si>
  <si>
    <t>Addition of CA capability in RRM tests</t>
  </si>
  <si>
    <t>1101</t>
  </si>
  <si>
    <t>R5-150903</t>
  </si>
  <si>
    <t>feICIC RRM: Corrections to Cell-IDs</t>
  </si>
  <si>
    <t>1102</t>
  </si>
  <si>
    <t>R5-150930</t>
  </si>
  <si>
    <t>RRM: Consideration of unsent measurement reports</t>
  </si>
  <si>
    <t>1103</t>
  </si>
  <si>
    <t>R5-150908</t>
  </si>
  <si>
    <t>Updates of test procedures in activation and deactivation test cases</t>
  </si>
  <si>
    <t>TEI10_test</t>
  </si>
  <si>
    <t>1104</t>
  </si>
  <si>
    <t>R5-150857</t>
  </si>
  <si>
    <t>RRM: Inter-frequency testing for Band 30</t>
  </si>
  <si>
    <t>36.523-1</t>
  </si>
  <si>
    <t>R5-150062</t>
  </si>
  <si>
    <t>Correction of Idle mode test case 6.1.1.2</t>
  </si>
  <si>
    <t>R5-150063</t>
  </si>
  <si>
    <t>Correction of Idle mode test case 6.1.1.9</t>
  </si>
  <si>
    <t>R5-150068</t>
  </si>
  <si>
    <t>Forgotten removal of TC 6.3.12 from TS 36.523-1</t>
  </si>
  <si>
    <t>R5-150089</t>
  </si>
  <si>
    <t>Correction to eMDT test case 8.6.4.5</t>
  </si>
  <si>
    <t>2843</t>
  </si>
  <si>
    <t>R5-150090</t>
  </si>
  <si>
    <t>Correction to eMDT test case 8.6.6.6</t>
  </si>
  <si>
    <t>2844</t>
  </si>
  <si>
    <t>R5-150100</t>
  </si>
  <si>
    <t>Correction to MFBI test case 6.1.2.20</t>
  </si>
  <si>
    <t>R5-150101</t>
  </si>
  <si>
    <t>Correction to test case 6.2.4.3</t>
  </si>
  <si>
    <t>R5-150151</t>
  </si>
  <si>
    <t>Update of Idle mode test case 6.2.3.35</t>
  </si>
  <si>
    <t>R5-150270</t>
  </si>
  <si>
    <t>Correction of EUTRA&lt;&gt;UTRA  bSRVCC Testcase 13.4.3.20</t>
  </si>
  <si>
    <t>R5-150271</t>
  </si>
  <si>
    <t>Correction to GCF WI-082 EUTRA ESM test case 10.4.1</t>
  </si>
  <si>
    <t>R5-150277</t>
  </si>
  <si>
    <t>Correction the parameter in TC 13.4.3.28</t>
  </si>
  <si>
    <t>R5-150321</t>
  </si>
  <si>
    <t>Correction to CA intra band non-contiguous clause 7.1 rel-11 test cases</t>
  </si>
  <si>
    <t>R5-150322</t>
  </si>
  <si>
    <t>Correction to CA intra band non-contiguous clause 7.1 rel-12 test cases</t>
  </si>
  <si>
    <t>R5-150323</t>
  </si>
  <si>
    <t>Correction to CA intra band non-contiguous clause 8.2 rel-11 test cases</t>
  </si>
  <si>
    <t>R5-150329</t>
  </si>
  <si>
    <t>Correction to CA intra band non-contiguous clause 8.2 rel-12 test cases</t>
  </si>
  <si>
    <t>R5-150330</t>
  </si>
  <si>
    <t>Correction to CA intra band non-contiguous clause 8.3 rel-11 test cases</t>
  </si>
  <si>
    <t>R5-150331</t>
  </si>
  <si>
    <t>Correction to CA intra band non-contiguous clause 8.4 rel-11 test cases</t>
  </si>
  <si>
    <t>2856</t>
  </si>
  <si>
    <t>R5-150332</t>
  </si>
  <si>
    <t>Correction to CA intra band non-contiguous clause 8.5 rel-11 test cases</t>
  </si>
  <si>
    <t>2857</t>
  </si>
  <si>
    <t>R5-150339</t>
  </si>
  <si>
    <t>Correction to ESM test case 10.4.2 test case</t>
  </si>
  <si>
    <t>2858</t>
  </si>
  <si>
    <t>R5-150340</t>
  </si>
  <si>
    <t>Correction to IMS Emergency Call test case 11.2.4</t>
  </si>
  <si>
    <t>2859</t>
  </si>
  <si>
    <t>R5-150341</t>
  </si>
  <si>
    <t>Correction to IMS Emergency Call test case 11.2.5</t>
  </si>
  <si>
    <t>2860</t>
  </si>
  <si>
    <t>R5-150342</t>
  </si>
  <si>
    <t>Correction to IMS Emergency Call test case 11.2.8 and 11.2.8a</t>
  </si>
  <si>
    <t>R5-150348</t>
  </si>
  <si>
    <t>Correction to LTE-A Carrier Aggregation test cases 8.2.4.23.x</t>
  </si>
  <si>
    <t>R5-150362</t>
  </si>
  <si>
    <t>Updates to MDT test case 8.6.5.1</t>
  </si>
  <si>
    <t>2863</t>
  </si>
  <si>
    <t>R5-150397</t>
  </si>
  <si>
    <t>Update of SRVCC test case 13.4.3.2</t>
  </si>
  <si>
    <t>2864</t>
  </si>
  <si>
    <t>R5-150398</t>
  </si>
  <si>
    <t>Update of aSRVCC test case 13.4.3.14 and 13.4.3.16</t>
  </si>
  <si>
    <t>R5-150399</t>
  </si>
  <si>
    <t>Update of bSRVCC test case 13.4.3.18</t>
  </si>
  <si>
    <t>R5-150401</t>
  </si>
  <si>
    <t>Update of EMM test case 9.1.5.1</t>
  </si>
  <si>
    <t>R5-150426</t>
  </si>
  <si>
    <t>New TC 13.4.3.31 Inter-system mobility / GERAN CS voice to E-UTRA voice / rSRVCC</t>
  </si>
  <si>
    <t>2868</t>
  </si>
  <si>
    <t>R5-150427</t>
  </si>
  <si>
    <t>New TC 13.4.3.33 Inter-system mobility / GERAN CS voice to E-UTRA voice / alerting / rSRVCC / MO call</t>
  </si>
  <si>
    <t>2869</t>
  </si>
  <si>
    <t>R5-150428</t>
  </si>
  <si>
    <t>New TC 13.4.3.35 Inter-system mobility / GERAN CS voice to E-UTRA voice / alerting / rSRVCC / MT call</t>
  </si>
  <si>
    <t>2870</t>
  </si>
  <si>
    <t>R5-150429</t>
  </si>
  <si>
    <t>New TC 13.4.3.37 Inter-system mobility / GERAN CS voice to E-UTRA voice / rSRVCC / HO cancelled</t>
  </si>
  <si>
    <t>2871</t>
  </si>
  <si>
    <t>R5-150934</t>
  </si>
  <si>
    <t>Correction to IMS Emergency Call test case 11.2.7</t>
  </si>
  <si>
    <t>2872</t>
  </si>
  <si>
    <t>R5-150589</t>
  </si>
  <si>
    <t>Updates to TC 13.4.3.32</t>
  </si>
  <si>
    <t>2873</t>
  </si>
  <si>
    <t>R5-150590</t>
  </si>
  <si>
    <t>Updates to TC 13.4.3.34</t>
  </si>
  <si>
    <t>2874</t>
  </si>
  <si>
    <t>R5-150591</t>
  </si>
  <si>
    <t>Updates to TC 13.4.3.36</t>
  </si>
  <si>
    <t>2875</t>
  </si>
  <si>
    <t>R5-150592</t>
  </si>
  <si>
    <t>Updates to TC 13.4.3.38</t>
  </si>
  <si>
    <t>2876</t>
  </si>
  <si>
    <t>R5-150599</t>
  </si>
  <si>
    <t>Remove of test case 8.2.4.22</t>
  </si>
  <si>
    <t>2877</t>
  </si>
  <si>
    <t>R5-150600</t>
  </si>
  <si>
    <t>Correction to eMBMS-SC test case 17.4.2</t>
  </si>
  <si>
    <t>2878</t>
  </si>
  <si>
    <t>R5-150607</t>
  </si>
  <si>
    <t>Correction to RFT-117 EUTRA MFBI Testcase 6.2.3.35</t>
  </si>
  <si>
    <t>2879</t>
  </si>
  <si>
    <t>R5-150648</t>
  </si>
  <si>
    <t>Correction to EUTRA Idle Mode test cases 6.1.1.8 and 6.1.1.9</t>
  </si>
  <si>
    <t>2880</t>
  </si>
  <si>
    <t>R5-150649</t>
  </si>
  <si>
    <t>Correction to short DRX cycle test case 7.1.6.3</t>
  </si>
  <si>
    <t>2881</t>
  </si>
  <si>
    <t>R5-150650</t>
  </si>
  <si>
    <t>Correction to UL-Comp test case 7.1.10.1</t>
  </si>
  <si>
    <t>2882</t>
  </si>
  <si>
    <t>R5-150651</t>
  </si>
  <si>
    <t>Correction to UL-Comp test case 7.1.10.2</t>
  </si>
  <si>
    <t>2883</t>
  </si>
  <si>
    <t>R5-150652</t>
  </si>
  <si>
    <t>Correction to ePDCCH test case 7.1.3.14</t>
  </si>
  <si>
    <t>2884</t>
  </si>
  <si>
    <t>R5-150653</t>
  </si>
  <si>
    <t>Correction to ePDCCH test case 7.1.3.15</t>
  </si>
  <si>
    <t>2885</t>
  </si>
  <si>
    <t>R5-150654</t>
  </si>
  <si>
    <t>New test case 8.5.4.2 for Network-requested CA Band Combination Capability Signalling</t>
  </si>
  <si>
    <t>2886</t>
  </si>
  <si>
    <t>R5-150655</t>
  </si>
  <si>
    <t>New test case 8.5.4.3 for Network-requested CA Band Combination Capability Signalling</t>
  </si>
  <si>
    <t>2887</t>
  </si>
  <si>
    <t>R5-150656</t>
  </si>
  <si>
    <t>Correction to EUTRA RRC test case 8.5.4.1</t>
  </si>
  <si>
    <t>2888</t>
  </si>
  <si>
    <t>R5-150657</t>
  </si>
  <si>
    <t>Correction to CA test case 8.2.4.16.x</t>
  </si>
  <si>
    <t>2889</t>
  </si>
  <si>
    <t>R5-150658</t>
  </si>
  <si>
    <t>Correction to CA test case 8.2.4.20.x</t>
  </si>
  <si>
    <t>2890</t>
  </si>
  <si>
    <t>R5-150659</t>
  </si>
  <si>
    <t>Update of eICIC test case 8.3.1.20</t>
  </si>
  <si>
    <t>2891</t>
  </si>
  <si>
    <t>R5-150660</t>
  </si>
  <si>
    <t>Correction to eMDT test case 8.6.2.3a</t>
  </si>
  <si>
    <t>2892</t>
  </si>
  <si>
    <t>R5-150661</t>
  </si>
  <si>
    <t>Correction to eMDT test case 8.6.2.10</t>
  </si>
  <si>
    <t>2893</t>
  </si>
  <si>
    <t>R5-150662</t>
  </si>
  <si>
    <t>Correction to eMDT test case 8.6.2.11</t>
  </si>
  <si>
    <t>2894</t>
  </si>
  <si>
    <t>R5-150663</t>
  </si>
  <si>
    <t>Correction to test cases 8.6.4.9 and 8.6.8.2</t>
  </si>
  <si>
    <t>2895</t>
  </si>
  <si>
    <t>R5-150664</t>
  </si>
  <si>
    <t>Correction to test cases 8.6.5.2, 8.6.5.3 and 8.6.6.2</t>
  </si>
  <si>
    <t>2896</t>
  </si>
  <si>
    <t>R5-150666</t>
  </si>
  <si>
    <t>Correction to GCF WI-086 EUTRA EMM test case 9.2.1.2.1b</t>
  </si>
  <si>
    <t>2897</t>
  </si>
  <si>
    <t>R5-150668</t>
  </si>
  <si>
    <t>Correction to aSRVCC test case 13.4.3.28</t>
  </si>
  <si>
    <t>2898</t>
  </si>
  <si>
    <t>R5-150669</t>
  </si>
  <si>
    <t>Correction of Multilayer bSRVCC TC 13.4.3.19</t>
  </si>
  <si>
    <t>2899</t>
  </si>
  <si>
    <t>R5-150670</t>
  </si>
  <si>
    <t>New test case "Inter-system mobility / E-UTRA PS voice to GSM CS voice  / HO cancelled / Notification procedure / SRVCC"</t>
  </si>
  <si>
    <t>2900</t>
  </si>
  <si>
    <t>R5-150671</t>
  </si>
  <si>
    <t>Correction to eMBMS test case 17.3.2</t>
  </si>
  <si>
    <t>2901</t>
  </si>
  <si>
    <t>R5-150673</t>
  </si>
  <si>
    <t>2902</t>
  </si>
  <si>
    <t>R5-150932</t>
  </si>
  <si>
    <t>up of IE 'cs-FallbackIndicator' value in clause 13 xSRVCC handover test cases</t>
  </si>
  <si>
    <t>2903</t>
  </si>
  <si>
    <t>R5-150715</t>
  </si>
  <si>
    <t>Addition of Test case - "Inter-system mobility / UTRA CS voice + PS data to E-UTRA voice + PS data / rSRVCC" to rSRVCC Work Plan</t>
  </si>
  <si>
    <t>2904</t>
  </si>
  <si>
    <t>R5-150718</t>
  </si>
  <si>
    <t>Update of IDLE mode test case 6.2.2.5</t>
  </si>
  <si>
    <t>2905</t>
  </si>
  <si>
    <t>R5-150730</t>
  </si>
  <si>
    <t>Correction to test Case 8.3.1.19</t>
  </si>
  <si>
    <t>2906</t>
  </si>
  <si>
    <t>R5-150732</t>
  </si>
  <si>
    <t>Correction to IMS Emergency Call test case 11.2.3</t>
  </si>
  <si>
    <t>2907</t>
  </si>
  <si>
    <t>R5-150733</t>
  </si>
  <si>
    <t>Correction to IMS Emergency Call test case 11.2.6</t>
  </si>
  <si>
    <t>2908</t>
  </si>
  <si>
    <t>R5-150740</t>
  </si>
  <si>
    <t>Addition of Test Case - Intersystem mobility / UTRA CS voice to E-UTRA voice / rSRVCC / Multiple voice calls with mid-call feature</t>
  </si>
  <si>
    <t>2910</t>
  </si>
  <si>
    <t>R5-150746</t>
  </si>
  <si>
    <t>Correction to EMM test case 9.2.1.1.28a</t>
  </si>
  <si>
    <t>2911</t>
  </si>
  <si>
    <t>R5-150731</t>
  </si>
  <si>
    <t>Update of Test Case 9.1.5.1</t>
  </si>
  <si>
    <t>36.523-2</t>
  </si>
  <si>
    <t>R5-150094</t>
  </si>
  <si>
    <t>Correction to applicability for CA test cases 8.2.4.16.3, 8.2.4.18.3 and 8.2.4.20.3</t>
  </si>
  <si>
    <t>R5-150368</t>
  </si>
  <si>
    <t>Addition of CA_8A-20A to Annex A.4.3.3 of TS 36.523-2</t>
  </si>
  <si>
    <t>0694</t>
  </si>
  <si>
    <t>R5-150375</t>
  </si>
  <si>
    <t>Introduction of SIG applicability for CA band combinations 5+25 and 12+25</t>
  </si>
  <si>
    <t>0695</t>
  </si>
  <si>
    <t>R5-150403</t>
  </si>
  <si>
    <t>Applicability update of IDLE mode test case 6.2.2.5</t>
  </si>
  <si>
    <t>R5-150430</t>
  </si>
  <si>
    <t>Addition of applicability statements for new rSRVCC to GERAN test cases</t>
  </si>
  <si>
    <t>0697</t>
  </si>
  <si>
    <t>R5-150432</t>
  </si>
  <si>
    <t>Addition of CA_1-41 and CA_26-41 in 36.523-2</t>
  </si>
  <si>
    <t>R5-150481</t>
  </si>
  <si>
    <t>Addition of CA_1A-20A to Annex A.4.3.3 of TS 36.523-2</t>
  </si>
  <si>
    <t>0699</t>
  </si>
  <si>
    <t>R5-150490</t>
  </si>
  <si>
    <t>Correction to the applicability of EUTRA to UTRA HSUPA test case 8.4.1.5</t>
  </si>
  <si>
    <t>R5-150539</t>
  </si>
  <si>
    <t>Update of applicability for TC 8.3.4.4 'Inter-RAT SI acquisition / RRC_CONNECTED / UMTS member CSG cell'</t>
  </si>
  <si>
    <t>0701</t>
  </si>
  <si>
    <t>R5-150548</t>
  </si>
  <si>
    <t>Addition of Multiple 2DL Interband CA combinations to 36.523-2 Table A.4.3.3.3-3</t>
  </si>
  <si>
    <t>0702</t>
  </si>
  <si>
    <t>R5-150557</t>
  </si>
  <si>
    <t>Update of FGI definitions in TS 36.523-2</t>
  </si>
  <si>
    <t>0703</t>
  </si>
  <si>
    <t>R5-150581</t>
  </si>
  <si>
    <t>Addition of CA_1-7, CA_23 and CA_23-29 to TS 36.523-2</t>
  </si>
  <si>
    <t>0704</t>
  </si>
  <si>
    <t>R5-150601</t>
  </si>
  <si>
    <t>Remove applicability for test case 8.2.4.22</t>
  </si>
  <si>
    <t>R5-150674</t>
  </si>
  <si>
    <t>Correction to Applicability for eMDT test cases</t>
  </si>
  <si>
    <t>R5-150675</t>
  </si>
  <si>
    <t>Corrections in applicability conditions of Table 4-1a for 1x CS Fallback test cases</t>
  </si>
  <si>
    <t>R5-150676</t>
  </si>
  <si>
    <t>Corrections to applicability statements for MIMO test cases 8.2.4.12 and 12.3.1</t>
  </si>
  <si>
    <t>R5-150677</t>
  </si>
  <si>
    <t>Applicability of new test cases 8.5.4.2 and 8.5.4.3 (Network-requested CA Band Combination Capability Signalling)</t>
  </si>
  <si>
    <t>R5-150678</t>
  </si>
  <si>
    <t>Addition of applicability statements for new test case "Inter-system mobility / E-UTRA PS voice to GSM CS voice  / HO cancelled / Notification procedure / SRVCC"</t>
  </si>
  <si>
    <t>R5-150685</t>
  </si>
  <si>
    <t>Addition of CA_2-30 to Annex A.4.3 of TS 36.523-2.</t>
  </si>
  <si>
    <t>0711</t>
  </si>
  <si>
    <t>R5-150686</t>
  </si>
  <si>
    <t>Addition of CA_4-30 to Annex A.4.3 of TS 36.523-2.</t>
  </si>
  <si>
    <t>0712</t>
  </si>
  <si>
    <t>R5-150687</t>
  </si>
  <si>
    <t>Addition of CA_5-30 to Annex A.4.3 of TS 36.523-2.</t>
  </si>
  <si>
    <t>0713</t>
  </si>
  <si>
    <t>R5-150721</t>
  </si>
  <si>
    <t>Applicability of new test cases 13.4.3.39 and 13.4.3.40</t>
  </si>
  <si>
    <t>0714</t>
  </si>
  <si>
    <t>R5-150744</t>
  </si>
  <si>
    <t>Addition of CA_41-42 to TS 36.523-2</t>
  </si>
  <si>
    <t>2499</t>
  </si>
  <si>
    <t>R5-150123</t>
  </si>
  <si>
    <t>Routine maintenance for TS 36.523-3</t>
  </si>
  <si>
    <t>2500</t>
  </si>
  <si>
    <t>R5-150356</t>
  </si>
  <si>
    <t>rSRVCC Test Model</t>
  </si>
  <si>
    <t>2501</t>
  </si>
  <si>
    <t>R5s140966</t>
  </si>
  <si>
    <t>Correction to GCF WI-177 EUTRA MDT Test cases 8.6.4.5</t>
  </si>
  <si>
    <t>2502</t>
  </si>
  <si>
    <t>R5s141159</t>
  </si>
  <si>
    <t>Correction to test case 9.1.5.1, function fl_TC_9_1_5_1_Body() in NAS_EMMInformation.ttcn</t>
  </si>
  <si>
    <t>2503</t>
  </si>
  <si>
    <t>R5s141198</t>
  </si>
  <si>
    <t>Addition of Rel-11 LTE-A eMDT test case 8.6.4.8</t>
  </si>
  <si>
    <t>2504</t>
  </si>
  <si>
    <t>R5s141200</t>
  </si>
  <si>
    <t>LTE_TDD: Addition of Rel-11 LTE-A eMDT test case 8.6.4.8</t>
  </si>
  <si>
    <t>2505</t>
  </si>
  <si>
    <t>R5s141219</t>
  </si>
  <si>
    <t>Corrrection to function f_GERAN_CreatePhyCombinedCellControlCh</t>
  </si>
  <si>
    <t>2506</t>
  </si>
  <si>
    <t>R5s141228</t>
  </si>
  <si>
    <t>Addition of Rel-11 EUTRA RRC eMDT test case 8.6.2.10</t>
  </si>
  <si>
    <t>2507</t>
  </si>
  <si>
    <t>R5s141230</t>
  </si>
  <si>
    <t>LTE_TDD: Addition of Rel-11 EUTRA RRC eMDT test case 8.6.2.10</t>
  </si>
  <si>
    <t>2508</t>
  </si>
  <si>
    <t>R5s141233</t>
  </si>
  <si>
    <t>Addition of GCF WI-162 EUTRA RRC Carrier Aggregation test case 8.2.4.16.1</t>
  </si>
  <si>
    <t>2509</t>
  </si>
  <si>
    <t>R5s141235</t>
  </si>
  <si>
    <t>Addition of GCF WI-162 LTE-A Carrier Aggregation RRC test case 8.2.4.16.2</t>
  </si>
  <si>
    <t>2510</t>
  </si>
  <si>
    <t>R5s141239</t>
  </si>
  <si>
    <t>LTE_TDD: Addition of GCF WI-191 LTE-A additional special subframe configuration test case 7.1.3.13</t>
  </si>
  <si>
    <t>2511</t>
  </si>
  <si>
    <t>R5s141241</t>
  </si>
  <si>
    <t>Correction to common function f_GetTestcaseAttrib_DlCcchMsgInSeparateMacPdu() for eMDT test cases</t>
  </si>
  <si>
    <t>2512</t>
  </si>
  <si>
    <t>R5s141245</t>
  </si>
  <si>
    <t>Addition of LTE-A Carrier Aggregation test case 8.2.4.23.2</t>
  </si>
  <si>
    <t>2513</t>
  </si>
  <si>
    <t>R5s141247</t>
  </si>
  <si>
    <t>Addition of LTE-A (Rel-11) Carrier Aggregation test case 8.2.2.5.3</t>
  </si>
  <si>
    <t>2514</t>
  </si>
  <si>
    <t>R5s141249</t>
  </si>
  <si>
    <t>Addition of LTE-A (Rel-11) Carrier Aggregation test case 8.2.4.17.3</t>
  </si>
  <si>
    <t>2515</t>
  </si>
  <si>
    <t>R5s141251</t>
  </si>
  <si>
    <t>Addition of LTE-A (Rel-11) Carrier Aggregation test case 8.2.4.21.3</t>
  </si>
  <si>
    <t>2516</t>
  </si>
  <si>
    <t>R5s141253</t>
  </si>
  <si>
    <t>Addition of LTE-A (Rel-11) Carrier Aggregation test case 8.3.1.17.3</t>
  </si>
  <si>
    <t>2517</t>
  </si>
  <si>
    <t>R5s141255</t>
  </si>
  <si>
    <t>Addition of LTE-A (Rel-11) Carrier Aggregation test case 8.3.1.18.3</t>
  </si>
  <si>
    <t>2518</t>
  </si>
  <si>
    <t>R5s141257</t>
  </si>
  <si>
    <t>Addition of LTE-A (Rel-11) Carrier Aggregation test case 8.3.1.22.3</t>
  </si>
  <si>
    <t>2519</t>
  </si>
  <si>
    <t>R5s141259</t>
  </si>
  <si>
    <t>Addition of LTE-A (Rel-11) Carrier Aggregation test case 8.5.1.7.3</t>
  </si>
  <si>
    <t>2520</t>
  </si>
  <si>
    <t>R5s141261</t>
  </si>
  <si>
    <t>Addition of LTE-A (Rel-11) Carrier Aggregation test case 8.2.2.3.3</t>
  </si>
  <si>
    <t>2521</t>
  </si>
  <si>
    <t>R5s141263</t>
  </si>
  <si>
    <t>Addition of LTE-A (Rel-11) Carrier Aggregation test case 8.2.2.4.3</t>
  </si>
  <si>
    <t>2522</t>
  </si>
  <si>
    <t>R5s141265</t>
  </si>
  <si>
    <t>Addition of LTE-A (Rel-11) Carrier Aggregation test case 8.2.4.23.3</t>
  </si>
  <si>
    <t>2523</t>
  </si>
  <si>
    <t>R5s141267</t>
  </si>
  <si>
    <t>LTE_TDD: Addition of GCF WI-156 MFBI Idle Mode test case 6.1.2.21</t>
  </si>
  <si>
    <t>2524</t>
  </si>
  <si>
    <t>R5s141269</t>
  </si>
  <si>
    <t>LTE_TDD: Addition of LTE-A  Enhanced Minimization of Drive Tests (eMDT) Testcase 8.6.11.1</t>
  </si>
  <si>
    <t>2525</t>
  </si>
  <si>
    <t>R5s141271</t>
  </si>
  <si>
    <t>LTE_TDD: Addition of GCF WI-177 EUTRA RRC test Case 8.6.7.1</t>
  </si>
  <si>
    <t>2526</t>
  </si>
  <si>
    <t>R5s141275</t>
  </si>
  <si>
    <t>Addition of LTE-A Carrier Aggregation test case 8.2.4.23.1</t>
  </si>
  <si>
    <t>2527</t>
  </si>
  <si>
    <t>R5s141277</t>
  </si>
  <si>
    <t>LTE_TDD :  Correction to GCF WI-086 EUTRA RRC test case 8.1.3.7</t>
  </si>
  <si>
    <t>2528</t>
  </si>
  <si>
    <t>R5s141278</t>
  </si>
  <si>
    <t>Addition of Rel-11 LTE-A Carrier Aggregation MAC test case 7.1.9.1.3</t>
  </si>
  <si>
    <t>2529</t>
  </si>
  <si>
    <t>R5s141280</t>
  </si>
  <si>
    <t>Addition of Rel-11 LTE-A Carrier Aggregation RRC test case 8.2.4.16.3</t>
  </si>
  <si>
    <t>2530</t>
  </si>
  <si>
    <t>R5s141282</t>
  </si>
  <si>
    <t>Addition of Rel-11 LTE-A Carrier Aggregation test case 8.2.4.18.3</t>
  </si>
  <si>
    <t>2531</t>
  </si>
  <si>
    <t>R5s141284</t>
  </si>
  <si>
    <t>Addition of Rel-11 LTE-A Carrier Aggregation test case 8.2.4.20.3</t>
  </si>
  <si>
    <t>2532</t>
  </si>
  <si>
    <t>R5s141288</t>
  </si>
  <si>
    <t>Addition of LTE-A (Rel-11) CA Handover from UTRAN test case 8.4.2.7.3</t>
  </si>
  <si>
    <t>2533</t>
  </si>
  <si>
    <t>R5s141292</t>
  </si>
  <si>
    <t>Addition of Rel-11 LTE-A eMDT test case 8.6.2.12</t>
  </si>
  <si>
    <t>2534</t>
  </si>
  <si>
    <t>R5s141294</t>
  </si>
  <si>
    <t>LTE_TDD: Addition of Rel-11 LTE-A eMDT test case 8.6.2.12</t>
  </si>
  <si>
    <t>2535</t>
  </si>
  <si>
    <t>R5s141297</t>
  </si>
  <si>
    <t>Addition of Rel-11 LTE-A eMDT test case 8.6.4.9</t>
  </si>
  <si>
    <t>2536</t>
  </si>
  <si>
    <t>R5s141299</t>
  </si>
  <si>
    <t>LTE_TDD: Addition of Rel-11 LTE-A eMDT test case 8.6.4.9</t>
  </si>
  <si>
    <t>2537</t>
  </si>
  <si>
    <t>R5s141301</t>
  </si>
  <si>
    <t>Addition of Rel-11 LTE-A eMDT test case 8.6.6.6</t>
  </si>
  <si>
    <t>2538</t>
  </si>
  <si>
    <t>R5s141303</t>
  </si>
  <si>
    <t>LTE_TDD: Addition of Rel-11 LTE-A eMDT test case 8.6.6.6</t>
  </si>
  <si>
    <t>2539</t>
  </si>
  <si>
    <t>R5s141305</t>
  </si>
  <si>
    <t>Addition of Rel-11 LTE-A eMDT test case 8.6.8.5</t>
  </si>
  <si>
    <t>2540</t>
  </si>
  <si>
    <t>R5s141307</t>
  </si>
  <si>
    <t>Addition of Rel-11 LTE-A eMDT test case 8.6.8.6</t>
  </si>
  <si>
    <t>2541</t>
  </si>
  <si>
    <t>R5s141309</t>
  </si>
  <si>
    <t>LTE_TDD: Addition of Rel-11 LTE-A eMDT test case 8.6.8.6</t>
  </si>
  <si>
    <t>2542</t>
  </si>
  <si>
    <t>R5s141311</t>
  </si>
  <si>
    <t>Addition of Rel-11 LTE-A eMDT test case 8.6.2.11</t>
  </si>
  <si>
    <t>2543</t>
  </si>
  <si>
    <t>R5s141313</t>
  </si>
  <si>
    <t>LTE_TDD: Addition of Rel-11 LTE-A eMDT test case 8.6.2.11</t>
  </si>
  <si>
    <t>2544</t>
  </si>
  <si>
    <t>R5s141317</t>
  </si>
  <si>
    <t>Correction to GCF WI-081 EUTRA RRC test case 8.5.1.4 and WI-082 EMM test case 9.2.3.1.9a</t>
  </si>
  <si>
    <t>2545</t>
  </si>
  <si>
    <t>R5s141319</t>
  </si>
  <si>
    <t>2546</t>
  </si>
  <si>
    <t>R5s141324</t>
  </si>
  <si>
    <t>Correction to function fl_IP_AddrServers_Stop</t>
  </si>
  <si>
    <t>2547</t>
  </si>
  <si>
    <t>R5s141325</t>
  </si>
  <si>
    <t>Correction to Importing of Parameters in UTRAN_RAB_Functions for LTE, POS and IMS test suites</t>
  </si>
  <si>
    <t>2548</t>
  </si>
  <si>
    <t>R5s141327</t>
  </si>
  <si>
    <t>Correction to GCF WI-082 EUTRA ESM Test cases 10.4.1</t>
  </si>
  <si>
    <t>2549</t>
  </si>
  <si>
    <t>R5s141331</t>
  </si>
  <si>
    <t>LTE_TDD : Correction to EUTRA MAC TDD-SSC test cases 7.1.3.12, 7,1,3,12a, 7.1.3.13, 7.1.3.13a</t>
  </si>
  <si>
    <t>2550</t>
  </si>
  <si>
    <t>R5s141332</t>
  </si>
  <si>
    <t>Correction to common function f_GERAN_SwitchPowerOff()</t>
  </si>
  <si>
    <t>2551</t>
  </si>
  <si>
    <t>R5s141334</t>
  </si>
  <si>
    <t>Correction to WI-086 EUTRA Multi-layer test cases 13.1.2, 13.1.2a, 13.1.3, 13.1.15</t>
  </si>
  <si>
    <t>2552</t>
  </si>
  <si>
    <t>R5s141338</t>
  </si>
  <si>
    <t>Correction of LTE-A Carrier Aggregation test cases 8.3.1.18.x</t>
  </si>
  <si>
    <t>2553</t>
  </si>
  <si>
    <t>R5s141339</t>
  </si>
  <si>
    <t>Addition of GCF WI-154 IMS Emergency Call test case 11.2.3</t>
  </si>
  <si>
    <t>2554</t>
  </si>
  <si>
    <t>R5s141345</t>
  </si>
  <si>
    <t>Correction of GCF WI-154 IMS Emergency Call over EPS test case 11.2.1</t>
  </si>
  <si>
    <t>2555</t>
  </si>
  <si>
    <t>R5s141349</t>
  </si>
  <si>
    <t>Correction to f_EUTRA_CA_InitFrequenciesInterBand() function for CA_3A-7A_Rev band combination</t>
  </si>
  <si>
    <t>2556</t>
  </si>
  <si>
    <t>R5s141352</t>
  </si>
  <si>
    <t>Correction of GCF WI-178 LTE-A eMBMS-SC test case 17.4.3</t>
  </si>
  <si>
    <t>2557</t>
  </si>
  <si>
    <t>R5s141354</t>
  </si>
  <si>
    <t>Correction of GCF WI-178 LTE-A eMBMS-SC test case 17.4.7</t>
  </si>
  <si>
    <t>2558</t>
  </si>
  <si>
    <t>R5s141358</t>
  </si>
  <si>
    <t>Correction of GCF WI-178 LTE-A eMBMS-SC test case 17.4.1</t>
  </si>
  <si>
    <t>2559</t>
  </si>
  <si>
    <t>R5s141361</t>
  </si>
  <si>
    <t>Correction to EUTRA multilayer aSRVCC test case 13.4.3.28</t>
  </si>
  <si>
    <t>2560</t>
  </si>
  <si>
    <t>R5s141362</t>
  </si>
  <si>
    <t>Correction to EUTRA bSRVCC testcases 13.4.3.19</t>
  </si>
  <si>
    <t>2561</t>
  </si>
  <si>
    <t>R5s141363</t>
  </si>
  <si>
    <t>Correction to function f_SS_HS_DSCH_PDSCH_Cfg_DPCH_Modify_TDD</t>
  </si>
  <si>
    <t>2562</t>
  </si>
  <si>
    <t>R5s141364</t>
  </si>
  <si>
    <t>Correction of GCF WI-178 LTE-A eMBMS-SC test case 17.4.2</t>
  </si>
  <si>
    <t>2563</t>
  </si>
  <si>
    <t>R5s141365</t>
  </si>
  <si>
    <t>LTE_TDD : Correction to Multilayer  test case 13.4.2.4</t>
  </si>
  <si>
    <t>2564</t>
  </si>
  <si>
    <t>R5s141366</t>
  </si>
  <si>
    <t>Correction of GCF WI-150 MFBI Testcase 6.1.2.20</t>
  </si>
  <si>
    <t>2565</t>
  </si>
  <si>
    <t>R5s141367</t>
  </si>
  <si>
    <t>Correction of QCI value in EPS bearer context no.2</t>
  </si>
  <si>
    <t>2566</t>
  </si>
  <si>
    <t>R5s141368</t>
  </si>
  <si>
    <t>Addition of Rel-8 EUTRA Idle Mode LTE&lt;&gt;GERAN test case 6.2.3.29</t>
  </si>
  <si>
    <t>2567</t>
  </si>
  <si>
    <t>R5s141371</t>
  </si>
  <si>
    <t>Correction to LTE-A CA test cases 8.2.4.16.x, 8.2.4.18.3 and 8.2.4.20.3</t>
  </si>
  <si>
    <t>2568</t>
  </si>
  <si>
    <t>R5s141372</t>
  </si>
  <si>
    <t>Correction to EUTRA&lt;&gt;UTRA bSRVCC testcase 13.4.3.20</t>
  </si>
  <si>
    <t>2569</t>
  </si>
  <si>
    <t>R5s141373</t>
  </si>
  <si>
    <t>Correction to LTE-A CA test case 7.1.9.1.3</t>
  </si>
  <si>
    <t>2570</t>
  </si>
  <si>
    <t>R5s141374</t>
  </si>
  <si>
    <t>Correction to GCF WI-164 eMBMS test case 17.1.3</t>
  </si>
  <si>
    <t>2571</t>
  </si>
  <si>
    <t>R5s141375</t>
  </si>
  <si>
    <t>Addition of GCF WI-103 ESM test case 10.4.2</t>
  </si>
  <si>
    <t>2572</t>
  </si>
  <si>
    <t>R5s141384</t>
  </si>
  <si>
    <t>Correction to LTE-GERAN aSRVCC test cases 13.4.3.26 &amp; 13.4.3.28</t>
  </si>
  <si>
    <t>2573</t>
  </si>
  <si>
    <t>R5s141385</t>
  </si>
  <si>
    <t>LTE_TDD : Addition of GCF WI-172 LTE-GERAN aSRVCC test case 13.4.3.26</t>
  </si>
  <si>
    <t>2574</t>
  </si>
  <si>
    <t>R5s141387</t>
  </si>
  <si>
    <t>LTE_TDD : Addition of GCF WI-172 LTE-GERAN aSRVCC test case 13.4.3.28</t>
  </si>
  <si>
    <t>2575</t>
  </si>
  <si>
    <t>R5s141389</t>
  </si>
  <si>
    <t>Corrections to coordinate XID and IPv6 procedures</t>
  </si>
  <si>
    <t>2576</t>
  </si>
  <si>
    <t>R5s141393</t>
  </si>
  <si>
    <t>Correction to multilayer bSRVCC test case 13.4.3.21</t>
  </si>
  <si>
    <t>2577</t>
  </si>
  <si>
    <t>R5s141394</t>
  </si>
  <si>
    <t>Correction to EUTRA RRC Inter-mode test case 8.2.4.15a</t>
  </si>
  <si>
    <t>2578</t>
  </si>
  <si>
    <t>R5s141395</t>
  </si>
  <si>
    <t>Addition of Rel-11 LTE-A CA MAC test case 7.1.3.11.3</t>
  </si>
  <si>
    <t>2579</t>
  </si>
  <si>
    <t>R5s141397</t>
  </si>
  <si>
    <t>LTE_TDD: Addition of Rel-11 LTE-A eMDT test case 8.6.8.5</t>
  </si>
  <si>
    <t>2580</t>
  </si>
  <si>
    <t>R5s141399</t>
  </si>
  <si>
    <t>Corrections to IMS emergency call test case 11.2.5</t>
  </si>
  <si>
    <t>2581</t>
  </si>
  <si>
    <t>R5s141400</t>
  </si>
  <si>
    <t>Correction to GCF WI-082 SMS over SGs test cases 11.1.3, 11.1.4, 11.1.5, 11.1.6</t>
  </si>
  <si>
    <t>2582</t>
  </si>
  <si>
    <t>R5s150001</t>
  </si>
  <si>
    <t>Updates to multi-PDNs implementation for CDMA2000-related procedures</t>
  </si>
  <si>
    <t>2583</t>
  </si>
  <si>
    <t>R5s150003</t>
  </si>
  <si>
    <t>Addition of Rel-8 EUTRA Idle Mode LTE&lt;&gt;GERAN test case 6.2.3.26</t>
  </si>
  <si>
    <t>2584</t>
  </si>
  <si>
    <t>R5s150005</t>
  </si>
  <si>
    <t>Addition of EMM test case 9.2.1.1.29</t>
  </si>
  <si>
    <t>2585</t>
  </si>
  <si>
    <t>R5s150007</t>
  </si>
  <si>
    <t>LTE_TDD: Addition of LTE-A Carrier Aggregation MAC test case 7.1.9.1.2</t>
  </si>
  <si>
    <t>2586</t>
  </si>
  <si>
    <t>R5s150009</t>
  </si>
  <si>
    <t>Correction to GCF WI-086 EMM test case 9.2.3.3.1</t>
  </si>
  <si>
    <t>2587</t>
  </si>
  <si>
    <t>R5s150010</t>
  </si>
  <si>
    <t>Correction to GCF WI-081 Idle mode test cases 6.1.1.4, 6.1.1.6 and 6.1.1.6a.</t>
  </si>
  <si>
    <t>2588</t>
  </si>
  <si>
    <t>R5s150019</t>
  </si>
  <si>
    <t>Correction to LTE-GERAN test case 6.2.3.1a</t>
  </si>
  <si>
    <t>2589</t>
  </si>
  <si>
    <t>R5s150026</t>
  </si>
  <si>
    <t>Correction of GCF WI-178 LTE-A eMBMS-SC test case 17.4.1, 17.4.1a, 17.4.3, 17.4.3a 17.4.4</t>
  </si>
  <si>
    <t>2590</t>
  </si>
  <si>
    <t>R5s150031</t>
  </si>
  <si>
    <t>Corrections for LTE test case execution with IMS-enabled device</t>
  </si>
  <si>
    <t>2591</t>
  </si>
  <si>
    <t>R5s150034</t>
  </si>
  <si>
    <t>Correction to EUTRA test cases 8.2.4.14a and 8.2.4.15</t>
  </si>
  <si>
    <t>2592</t>
  </si>
  <si>
    <t>R5s150036</t>
  </si>
  <si>
    <t>Corrections for eMDT test case 8.6.2.3a and 8.6.2.10</t>
  </si>
  <si>
    <t>2593</t>
  </si>
  <si>
    <t>R5s150037</t>
  </si>
  <si>
    <t>Correction to LTE-A Carrier Aggregation Enhancement test cases</t>
  </si>
  <si>
    <t>2594</t>
  </si>
  <si>
    <t>R5s150038</t>
  </si>
  <si>
    <t>Implementation of Prose CR R5-145793</t>
  </si>
  <si>
    <t>2595</t>
  </si>
  <si>
    <t>R5s150053</t>
  </si>
  <si>
    <t>Corrections to IMS emergency call test case 11.2.3</t>
  </si>
  <si>
    <t>2596</t>
  </si>
  <si>
    <t>R5s150057</t>
  </si>
  <si>
    <t>Corrections to EUTRA Testcases with IMS enabled UE</t>
  </si>
  <si>
    <t>2597</t>
  </si>
  <si>
    <t>R5s150062</t>
  </si>
  <si>
    <t>Addition of EUTRA DRX Testcase 7.1.6.3</t>
  </si>
  <si>
    <t>2598</t>
  </si>
  <si>
    <t>R5s150066</t>
  </si>
  <si>
    <t>LTE_TDD:Addition of EUTRA DRX Testcase 7.1.6.3</t>
  </si>
  <si>
    <t>2599</t>
  </si>
  <si>
    <t>R5s150070</t>
  </si>
  <si>
    <t>Correction to GCF WI-162 LTE-A CA test cases 7.1.9.1.x</t>
  </si>
  <si>
    <t>2600</t>
  </si>
  <si>
    <t>R5s150071</t>
  </si>
  <si>
    <t>Correction to GCF WI-087 EUTRA EMM test case 9.2.1.2.1b</t>
  </si>
  <si>
    <t>2601</t>
  </si>
  <si>
    <t>R5s150074</t>
  </si>
  <si>
    <t>Correction for IP_PTC for IMS-enabled UEs</t>
  </si>
  <si>
    <t>2602</t>
  </si>
  <si>
    <t>R5s150076</t>
  </si>
  <si>
    <t>Addition of Rel-11 LTE-A eMDT test case 8.6.4.10</t>
  </si>
  <si>
    <t>2603</t>
  </si>
  <si>
    <t>R5s150078</t>
  </si>
  <si>
    <t>LTE_TDD: Addition of Rel-11 LTE-A eMDT test case 8.6.4.10</t>
  </si>
  <si>
    <t>2604</t>
  </si>
  <si>
    <t>R5s150081</t>
  </si>
  <si>
    <t>Correction to GCF WI-159 LTE&lt;&gt; 1xRTT testcase 13.4.4.1</t>
  </si>
  <si>
    <t>2605</t>
  </si>
  <si>
    <t>R5s150082</t>
  </si>
  <si>
    <t>Multi-PDN related correction to EUTRA RRC test case 8.1.2.8</t>
  </si>
  <si>
    <t>2606</t>
  </si>
  <si>
    <t>R5s150089</t>
  </si>
  <si>
    <t>Correction of GCF WI-178 LTE Advanced eMBMS-SC test case 17.4.2 &amp; 17.4.2a</t>
  </si>
  <si>
    <t>2607</t>
  </si>
  <si>
    <t>R5s150090</t>
  </si>
  <si>
    <t>Correction of GCF WI-178 LTE Advanced eMBMS-SC test case 17.4.7</t>
  </si>
  <si>
    <t>2608</t>
  </si>
  <si>
    <t>R5s150092</t>
  </si>
  <si>
    <t>Addition of RFT-117 EUTRA MFBI Testcase 6.2.3.35</t>
  </si>
  <si>
    <t>2609</t>
  </si>
  <si>
    <t>R5s150096</t>
  </si>
  <si>
    <t>LTE_TDD: Addition of LTE-A Carrier Aggregation test case 8.2.2.4.3</t>
  </si>
  <si>
    <t>2610</t>
  </si>
  <si>
    <t>R5s150098</t>
  </si>
  <si>
    <t>LTE_TDD: Addition of LTE-A Carrier Aggregation test case 8.2.2.5.3</t>
  </si>
  <si>
    <t>2611</t>
  </si>
  <si>
    <t>R5s150100</t>
  </si>
  <si>
    <t>LTE_TDD:Addition of LTE-A Carrier Aggregation test case 8.2.4.18.3</t>
  </si>
  <si>
    <t>2612</t>
  </si>
  <si>
    <t>R5s150102</t>
  </si>
  <si>
    <t>LTE_TDD: Addition of LTE-A Carrier Aggregation test case 8.3.1.17.3</t>
  </si>
  <si>
    <t>2613</t>
  </si>
  <si>
    <t>R5s150104</t>
  </si>
  <si>
    <t>LTE_TDD: Addition of LTE-A Carrier Aggregation test case 8.3.1.18.3</t>
  </si>
  <si>
    <t>2614</t>
  </si>
  <si>
    <t>R5s150106</t>
  </si>
  <si>
    <t>LTE_TDD: Addition of LTE-A Carrier Aggregation test case 8.3.1.22.3</t>
  </si>
  <si>
    <t>2615</t>
  </si>
  <si>
    <t>R5s150108</t>
  </si>
  <si>
    <t>LTE_TDD:Addition of LTE-A Carrier Aggregation test case 8.5.1.7.3</t>
  </si>
  <si>
    <t>2616</t>
  </si>
  <si>
    <t>R5s150113</t>
  </si>
  <si>
    <t>LTE_TDD: Addition of LTE-A Carrier Aggregation MAC test case 7.1.9.1.3</t>
  </si>
  <si>
    <t>2617</t>
  </si>
  <si>
    <t>R5s150118</t>
  </si>
  <si>
    <t>Further correction for LTE TC execution with IMS-enabled devices</t>
  </si>
  <si>
    <t>2618</t>
  </si>
  <si>
    <t>R5s150119</t>
  </si>
  <si>
    <t>LTE_TDD: Addition of Rel-11 LTE_CA_enh test case 8.4.2.7.3</t>
  </si>
  <si>
    <t>2619</t>
  </si>
  <si>
    <t>R5s150121</t>
  </si>
  <si>
    <t>Addition of GEA4 and A5/4 ciphering algorithms</t>
  </si>
  <si>
    <t>2620</t>
  </si>
  <si>
    <t>R5s150122</t>
  </si>
  <si>
    <t>Correction of GCF WI-87 EUTRA&lt;&gt;GERAN Testcase 6.2.3.28</t>
  </si>
  <si>
    <t>2621</t>
  </si>
  <si>
    <t>R5s150123</t>
  </si>
  <si>
    <t>Correction of GCF WI-87 EUTRA&lt;&gt;GERAN Testcase 6.2.3.29</t>
  </si>
  <si>
    <t>2622</t>
  </si>
  <si>
    <t>R5s150133</t>
  </si>
  <si>
    <t>LTE_TDD:Addition of GCF WI-172 TD_LTE&lt;&gt;TDSCDMA Testcase 13.4.3.9</t>
  </si>
  <si>
    <t>2623</t>
  </si>
  <si>
    <t>R5s150135</t>
  </si>
  <si>
    <t>LTE_TDD:Addition of GCF WI-172 TD_LTE&lt;&gt;TDSCDMA Testcase 13.4.3.11</t>
  </si>
  <si>
    <t>2624</t>
  </si>
  <si>
    <t>R5s150137</t>
  </si>
  <si>
    <t>LTE_TDD:Addition of GCF WI-172 TD_LTE&lt;&gt;TDSCDMA Testcase 13.4.3.13</t>
  </si>
  <si>
    <t>36.903</t>
  </si>
  <si>
    <t>0152</t>
  </si>
  <si>
    <t>R5-150078</t>
  </si>
  <si>
    <t>Add Test Tolerance Analyses for TS 37.571-1 Test Cases 10.1 and 10.2</t>
  </si>
  <si>
    <t>0153</t>
  </si>
  <si>
    <t>R5-150079</t>
  </si>
  <si>
    <t>Add Test Tolerance Analyses for TS 37.571-1 Test Cases 10.1A and 10.2A</t>
  </si>
  <si>
    <t>0154</t>
  </si>
  <si>
    <t>R5-150080</t>
  </si>
  <si>
    <t>Add Test Tolerance Analyses for TS 37.571-1 Test Cases 10.1B and 10.2B</t>
  </si>
  <si>
    <t>0155</t>
  </si>
  <si>
    <t>R5-150081</t>
  </si>
  <si>
    <t>Add Test Tolerance Analyses for TS 37.571-1 Test Cases 10.1C and 10.2C</t>
  </si>
  <si>
    <t>0156</t>
  </si>
  <si>
    <t>R5-150083</t>
  </si>
  <si>
    <t>Add Test Tolerance Analyses for TS 37.571-1 Test Cases 10.3B and 10.4B</t>
  </si>
  <si>
    <t>0157</t>
  </si>
  <si>
    <t>R5-150084</t>
  </si>
  <si>
    <t>Add Test Tolerance Analyses for TS 37.571-1 Test Cases 10.3C and 10.4C</t>
  </si>
  <si>
    <t>0158</t>
  </si>
  <si>
    <t>R5-150219</t>
  </si>
  <si>
    <t>Update Test Tolerance Analysis for TS 36.521-3 TC 4.3.1.3</t>
  </si>
  <si>
    <t>0159</t>
  </si>
  <si>
    <t>R5-150221</t>
  </si>
  <si>
    <t>Update Test Tolerance Analysis for TS 36.521-3 TC 4.3.4.3</t>
  </si>
  <si>
    <t>0160</t>
  </si>
  <si>
    <t>R5-150223</t>
  </si>
  <si>
    <t>Update Test Tolerance Analysis for TS 36.521-3 TC 8.5.2</t>
  </si>
  <si>
    <t>0161</t>
  </si>
  <si>
    <t>R5-150225</t>
  </si>
  <si>
    <t>Update Test Tolerance Analysis for TS 36.521-3 TC 8.7.3</t>
  </si>
  <si>
    <t>R5-150227</t>
  </si>
  <si>
    <t>Update Test Tolerance Analysis for TS 36.521-3 TC 8.9.1</t>
  </si>
  <si>
    <t>0163</t>
  </si>
  <si>
    <t>R5-150229</t>
  </si>
  <si>
    <t>Update Test Tolerance Analysis for TS 36.521-3 TC 8.8.1+8.10.1</t>
  </si>
  <si>
    <t>0164</t>
  </si>
  <si>
    <t>R5-150231</t>
  </si>
  <si>
    <t>Update Test Tolerance Analysis for TS 36.521-3 TC 8.8.2+8.10.2</t>
  </si>
  <si>
    <t>0165</t>
  </si>
  <si>
    <t>R5-150293</t>
  </si>
  <si>
    <t>Add Test Tolerance analysis for TCs 8.16.9+8.16.10 36.903 CR</t>
  </si>
  <si>
    <t>0166</t>
  </si>
  <si>
    <t>R5-150305</t>
  </si>
  <si>
    <t>Add Test Tolerance analysis for TCs 8.16.11+8.16.12 36.903 CR</t>
  </si>
  <si>
    <t>0167</t>
  </si>
  <si>
    <t>R5-150307</t>
  </si>
  <si>
    <t>Add Test Tolerance analysis for TCs 8.16.13+8.16.14 36.903 CR</t>
  </si>
  <si>
    <t>0168</t>
  </si>
  <si>
    <t>R5-150309</t>
  </si>
  <si>
    <t>Add Test Tolerance analysis for TCs 8.16.15+8.16.16 36.903 CR</t>
  </si>
  <si>
    <t>0169</t>
  </si>
  <si>
    <t>R5-150311</t>
  </si>
  <si>
    <t>Add Test Tolerance analysis for TCs 9.1.18.1+9.1.19.1 36.903 CR</t>
  </si>
  <si>
    <t>0170</t>
  </si>
  <si>
    <t>R5-150313</t>
  </si>
  <si>
    <t>Add Test Tolerance analysis for TCs 9.1.18.2+9.1.19.2 36.903 CR</t>
  </si>
  <si>
    <t>0171</t>
  </si>
  <si>
    <t>R5-150315</t>
  </si>
  <si>
    <t>Add Test Tolerance analysis for TCs 9.1.20.1+9.1.21.1 36.903 CR</t>
  </si>
  <si>
    <t>0172</t>
  </si>
  <si>
    <t>R5-150317</t>
  </si>
  <si>
    <t>Add Test Tolerance analysis for TCs 9.1.20.2+9.1.21.2 36.903 CR</t>
  </si>
  <si>
    <t>0173</t>
  </si>
  <si>
    <t>R5-150319</t>
  </si>
  <si>
    <t>Add Test Tolerance analysis for TCs 9.2.23.1+9.2.24.1 36.903 CR</t>
  </si>
  <si>
    <t>0174</t>
  </si>
  <si>
    <t>R5-150325</t>
  </si>
  <si>
    <t>Add Test Tolerance analysis for TCs 9.2.23.2+9.2.24.2 36.903 CR</t>
  </si>
  <si>
    <t>0175</t>
  </si>
  <si>
    <t>R5-150853</t>
  </si>
  <si>
    <t>Update Test Tolerance analyses for TS 36.521-3 Test case 5.1.5</t>
  </si>
  <si>
    <t>0176</t>
  </si>
  <si>
    <t>R5-150854</t>
  </si>
  <si>
    <t>Update Test Tolerance analyses for TS 36.521-3 Test case 5.1.6</t>
  </si>
  <si>
    <t>0177</t>
  </si>
  <si>
    <t>R5-150855</t>
  </si>
  <si>
    <t>Update Test Tolerance analyses for TS 36.521-3 Test case 5.2.3, 5.2.6</t>
  </si>
  <si>
    <t>36.904</t>
  </si>
  <si>
    <t>0019</t>
  </si>
  <si>
    <t>R5-150217</t>
  </si>
  <si>
    <t>Test Tolerance Analysis for TS 36.521-1 TC 8.3.1.2.1_D_1+8.3.2.2.1_D_1</t>
  </si>
  <si>
    <t>37.571-1</t>
  </si>
  <si>
    <t>0113</t>
  </si>
  <si>
    <t>R5-150051</t>
  </si>
  <si>
    <t>Updates to RSTD values and terminology following changes in RAN 4</t>
  </si>
  <si>
    <t>0114</t>
  </si>
  <si>
    <t>R5-150074</t>
  </si>
  <si>
    <t>Remove incorrect note from CA RSTD accuracy tests</t>
  </si>
  <si>
    <t>0115</t>
  </si>
  <si>
    <t>R5-150082</t>
  </si>
  <si>
    <t>Uncertainties and Test Tolerances for RSTD test cases 10.1, 10.1A, 10.1B, 10.1C, 10.2, 10.2A, 10.2B, and 10.2C</t>
  </si>
  <si>
    <t>0116</t>
  </si>
  <si>
    <t>R5-150085</t>
  </si>
  <si>
    <t>Uncertainties and Test Tolerances for RSTD test cases 10.3B, 10.3C, 10.4B, and 10.4C</t>
  </si>
  <si>
    <t>0117</t>
  </si>
  <si>
    <t>R5-150107</t>
  </si>
  <si>
    <t>Corrections to table headings in CA RSTD tests</t>
  </si>
  <si>
    <t>0118</t>
  </si>
  <si>
    <t>R5-150378</t>
  </si>
  <si>
    <t>Very minor corrections to references for feICIC test cases, 8.1.5 and 8.1.6</t>
  </si>
  <si>
    <t>0119</t>
  </si>
  <si>
    <t>R5-150609</t>
  </si>
  <si>
    <t>Abbrevation Corrections for BDS in 37.571-1</t>
  </si>
  <si>
    <t>0120</t>
  </si>
  <si>
    <t>R5-150833</t>
  </si>
  <si>
    <t>Addition of BDS ICD reference</t>
  </si>
  <si>
    <t>0121</t>
  </si>
  <si>
    <t>R5-150834</t>
  </si>
  <si>
    <t>Corrections to BDS Test Requirements for Minimum Performance tests</t>
  </si>
  <si>
    <t>0122</t>
  </si>
  <si>
    <t>R5-150835</t>
  </si>
  <si>
    <t>The lo Unit Parameter is Incorrect</t>
  </si>
  <si>
    <t>0123</t>
  </si>
  <si>
    <t>R5-150836</t>
  </si>
  <si>
    <t>Inconsistent Text Referenced</t>
  </si>
  <si>
    <t>0124</t>
  </si>
  <si>
    <t>R5-150837</t>
  </si>
  <si>
    <t>Missing Abbreviations in Specification</t>
  </si>
  <si>
    <t>R5-150888</t>
  </si>
  <si>
    <t>New TC: TDD RSTD Measurement Accuracy for Carrier Aggregation for 20MHz+10MHz bandwidth</t>
  </si>
  <si>
    <t>R5-150911</t>
  </si>
  <si>
    <t>New TC: TDD RSTD Measurement Reporting Delay for Carrier Aggregation for 20MHz +10MHz Bandwidth</t>
  </si>
  <si>
    <t>37.571-2</t>
  </si>
  <si>
    <t>0051</t>
  </si>
  <si>
    <t>R5-150741</t>
  </si>
  <si>
    <t>Abbrevation Corrections for BDS in 37.571-2</t>
  </si>
  <si>
    <t>37.571-3</t>
  </si>
  <si>
    <t>0025</t>
  </si>
  <si>
    <t>R5-150075</t>
  </si>
  <si>
    <t>R5-150608</t>
  </si>
  <si>
    <t>Typo in name of parameter pc_BDS_B1I</t>
  </si>
  <si>
    <t>0027</t>
  </si>
  <si>
    <t>R5-150838</t>
  </si>
  <si>
    <t>0028</t>
  </si>
  <si>
    <t>R5-150889</t>
  </si>
  <si>
    <t>Missing Fine Time Assistance Conditions</t>
  </si>
  <si>
    <t>0029</t>
  </si>
  <si>
    <t>R5-150890</t>
  </si>
  <si>
    <t>Applicability for new 20+10MHz RSTD test cases</t>
  </si>
  <si>
    <t>0046</t>
  </si>
  <si>
    <t>R5-150735</t>
  </si>
  <si>
    <t>Addition of BeiDou Test Model</t>
  </si>
  <si>
    <t>10.8.0</t>
  </si>
  <si>
    <t>0047</t>
  </si>
  <si>
    <t>R5s141359</t>
  </si>
  <si>
    <t>Correction of errors in implementation of positioning CRs</t>
  </si>
  <si>
    <t>10.9.0</t>
  </si>
  <si>
    <t>0048</t>
  </si>
  <si>
    <t>R5s150027</t>
  </si>
  <si>
    <t>Addition of GCF WI-166 EUTRA UE Positioning test case 7.3.4.1.4s</t>
  </si>
  <si>
    <t>Add new verified and e-mail agreed TTCN test cases in the TC lists in 37.571-4 (prose), Annex A</t>
  </si>
  <si>
    <t>37.571-5</t>
  </si>
  <si>
    <t>R5-150052</t>
  </si>
  <si>
    <t>Updates to expectedRSTD values following changes in RAN 4</t>
  </si>
  <si>
    <t>0108</t>
  </si>
  <si>
    <t>R5-150106</t>
  </si>
  <si>
    <t>Change Nprs value in tests 10.3B, 10.3C, 10.4B, 10.4C</t>
  </si>
  <si>
    <t>0109</t>
  </si>
  <si>
    <t>R5-150237</t>
  </si>
  <si>
    <t>LBS Perf: Correction to simulated BDS satellites</t>
  </si>
  <si>
    <t>0110</t>
  </si>
  <si>
    <t>R5-150839</t>
  </si>
  <si>
    <t>0111</t>
  </si>
  <si>
    <t>R5-150840</t>
  </si>
  <si>
    <t>Missing OTDOA CA Test Cases</t>
  </si>
  <si>
    <t>0112</t>
  </si>
  <si>
    <t>R5-150891</t>
  </si>
  <si>
    <t>Abbreviation Corrections for BDS in 37.571-5</t>
  </si>
  <si>
    <t>CountOfCR</t>
  </si>
  <si>
    <t>approved
RAN #67 per REL</t>
  </si>
  <si>
    <t>SI stopped</t>
  </si>
  <si>
    <t>LS on 3GPP RAN Study on regulatory aspects for flexible duplex for E-UTRAN (to: ECC PT1, FCC, RRA, National Communications Commission (TW), ARIB, CCSA, Wireless Adviser to the Government of India; cc: -; contact: Telecom Italia)</t>
  </si>
  <si>
    <t>RP-150520</t>
  </si>
  <si>
    <t>DRAFT Letter to ITU in reply to ITU-R WP5D/TEMP/473 = RP-141756 on the schedule for updating Recommendation ITU-R M.1457 to Revision 13 (to: CT; cc: -; contact: Telecom Italia)</t>
  </si>
  <si>
    <t>RP-141756, RP-142247</t>
  </si>
  <si>
    <t>agreed by email after RAN #67; email discussion started on 14.04.15 by ITU-R ad hoc convener via RAN reflector; LTI will be provided to CT for review and from there afterwards to SA for review, finally it has to be approved by PCG on 28.04.15;  note: This is a 2nd reply to RP-141756 (first reply was in RP-142247) and a final reply will be sent from RAN #70 in Dec.15</t>
  </si>
</sst>
</file>

<file path=xl/styles.xml><?xml version="1.0" encoding="utf-8"?>
<styleSheet xmlns="http://schemas.openxmlformats.org/spreadsheetml/2006/main">
  <fonts count="19">
    <font>
      <sz val="10"/>
      <color theme="1"/>
      <name val="Arial"/>
      <family val="2"/>
    </font>
    <font>
      <sz val="10"/>
      <color indexed="8"/>
      <name val="Arial"/>
      <family val="2"/>
    </font>
    <font>
      <sz val="10"/>
      <name val="Arial"/>
      <family val="2"/>
    </font>
    <font>
      <b/>
      <sz val="10"/>
      <name val="Arial"/>
      <family val="2"/>
    </font>
    <font>
      <sz val="10"/>
      <color indexed="8"/>
      <name val="Arial"/>
      <family val="2"/>
    </font>
    <font>
      <sz val="9"/>
      <color indexed="8"/>
      <name val="Arial"/>
      <family val="2"/>
    </font>
    <font>
      <b/>
      <sz val="10"/>
      <color indexed="81"/>
      <name val="Arial"/>
      <family val="2"/>
    </font>
    <font>
      <sz val="12"/>
      <name val="Times New Roman"/>
      <family val="1"/>
    </font>
    <font>
      <sz val="8"/>
      <color indexed="8"/>
      <name val="Arial"/>
      <family val="2"/>
    </font>
    <font>
      <b/>
      <sz val="8"/>
      <color indexed="8"/>
      <name val="Arial"/>
      <family val="2"/>
    </font>
    <font>
      <sz val="8"/>
      <color indexed="8"/>
      <name val="Arial"/>
    </font>
    <font>
      <sz val="10"/>
      <color indexed="8"/>
      <name val="Arial"/>
    </font>
    <font>
      <sz val="11"/>
      <color indexed="8"/>
      <name val="Calibri"/>
      <charset val="186"/>
    </font>
    <font>
      <sz val="9"/>
      <name val="Arial"/>
      <family val="2"/>
    </font>
    <font>
      <b/>
      <sz val="8"/>
      <color indexed="81"/>
      <name val="Tahoma"/>
      <family val="2"/>
    </font>
    <font>
      <b/>
      <sz val="10"/>
      <color indexed="8"/>
      <name val="Arial"/>
      <family val="2"/>
    </font>
    <font>
      <sz val="10"/>
      <color rgb="FF000000"/>
      <name val="Arial"/>
      <family val="2"/>
    </font>
    <font>
      <sz val="10"/>
      <color rgb="FF000000"/>
      <name val="Calibri"/>
      <family val="2"/>
    </font>
    <font>
      <sz val="11"/>
      <color indexed="8"/>
      <name val="Calibri"/>
      <family val="2"/>
    </font>
  </fonts>
  <fills count="14">
    <fill>
      <patternFill patternType="none"/>
    </fill>
    <fill>
      <patternFill patternType="gray125"/>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66FF"/>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CCFFCC"/>
        <bgColor indexed="64"/>
      </patternFill>
    </fill>
    <fill>
      <patternFill patternType="solid">
        <fgColor rgb="FFFFFFCC"/>
        <bgColor indexed="64"/>
      </patternFill>
    </fill>
    <fill>
      <patternFill patternType="solid">
        <fgColor theme="0"/>
        <bgColor indexed="64"/>
      </patternFill>
    </fill>
    <fill>
      <patternFill patternType="solid">
        <fgColor rgb="FFFFCCFF"/>
        <bgColor indexed="64"/>
      </patternFill>
    </fill>
  </fills>
  <borders count="2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22"/>
      </left>
      <right style="thin">
        <color indexed="22"/>
      </right>
      <top/>
      <bottom style="thin">
        <color indexed="22"/>
      </bottom>
      <diagonal/>
    </border>
  </borders>
  <cellStyleXfs count="15">
    <xf numFmtId="0" fontId="0" fillId="0" borderId="0"/>
    <xf numFmtId="0" fontId="2" fillId="0" borderId="0"/>
    <xf numFmtId="0" fontId="2" fillId="0" borderId="0"/>
    <xf numFmtId="0" fontId="1" fillId="0" borderId="0"/>
    <xf numFmtId="0" fontId="2" fillId="0" borderId="0"/>
    <xf numFmtId="0" fontId="4" fillId="0" borderId="0"/>
    <xf numFmtId="0" fontId="4" fillId="0" borderId="0"/>
    <xf numFmtId="0" fontId="1" fillId="0" borderId="0"/>
    <xf numFmtId="0" fontId="1" fillId="0" borderId="0"/>
    <xf numFmtId="0" fontId="1" fillId="0" borderId="0"/>
    <xf numFmtId="0" fontId="1" fillId="0" borderId="0"/>
    <xf numFmtId="0" fontId="11" fillId="0" borderId="0"/>
    <xf numFmtId="0" fontId="1" fillId="0" borderId="0"/>
    <xf numFmtId="0" fontId="2" fillId="0" borderId="0"/>
    <xf numFmtId="0" fontId="1" fillId="0" borderId="0"/>
  </cellStyleXfs>
  <cellXfs count="332">
    <xf numFmtId="0" fontId="0" fillId="0" borderId="0" xfId="0"/>
    <xf numFmtId="0" fontId="3" fillId="0" borderId="2" xfId="1" applyFont="1" applyFill="1" applyBorder="1" applyAlignment="1">
      <alignment horizontal="left" vertical="top" wrapText="1"/>
    </xf>
    <xf numFmtId="49" fontId="3" fillId="0" borderId="2" xfId="1" applyNumberFormat="1" applyFont="1" applyFill="1" applyBorder="1" applyAlignment="1">
      <alignment horizontal="left" vertical="top" wrapText="1"/>
    </xf>
    <xf numFmtId="49" fontId="3" fillId="0" borderId="2" xfId="1" applyNumberFormat="1" applyFont="1" applyFill="1" applyBorder="1" applyAlignment="1">
      <alignment horizontal="left" vertical="top"/>
    </xf>
    <xf numFmtId="49" fontId="2" fillId="0" borderId="2" xfId="1" applyNumberFormat="1" applyFont="1" applyFill="1" applyBorder="1" applyAlignment="1">
      <alignment horizontal="left" vertical="top" wrapText="1"/>
    </xf>
    <xf numFmtId="0" fontId="3" fillId="0" borderId="2" xfId="1" applyNumberFormat="1" applyFont="1" applyFill="1" applyBorder="1" applyAlignment="1">
      <alignment horizontal="left" vertical="top" wrapText="1"/>
    </xf>
    <xf numFmtId="0" fontId="2" fillId="0" borderId="0" xfId="1" applyAlignment="1">
      <alignment horizontal="left" vertical="top" wrapText="1"/>
    </xf>
    <xf numFmtId="0" fontId="2" fillId="0" borderId="0" xfId="1"/>
    <xf numFmtId="0" fontId="2" fillId="0" borderId="3" xfId="1" applyFont="1" applyBorder="1" applyAlignment="1">
      <alignment horizontal="left" vertical="top" wrapText="1"/>
    </xf>
    <xf numFmtId="49" fontId="3" fillId="0" borderId="3" xfId="1" applyNumberFormat="1" applyFont="1" applyBorder="1" applyAlignment="1">
      <alignment horizontal="left" vertical="top" wrapText="1"/>
    </xf>
    <xf numFmtId="49" fontId="2" fillId="0" borderId="3" xfId="1" applyNumberFormat="1" applyFont="1" applyBorder="1" applyAlignment="1">
      <alignment horizontal="left" vertical="top"/>
    </xf>
    <xf numFmtId="0" fontId="3" fillId="0" borderId="3" xfId="1" applyFont="1" applyFill="1" applyBorder="1" applyAlignment="1">
      <alignment horizontal="left" vertical="top" wrapText="1"/>
    </xf>
    <xf numFmtId="49" fontId="2" fillId="0" borderId="3" xfId="1" applyNumberFormat="1" applyFont="1" applyBorder="1" applyAlignment="1">
      <alignment horizontal="left" vertical="top" wrapText="1"/>
    </xf>
    <xf numFmtId="0" fontId="2" fillId="0" borderId="2" xfId="1" applyFont="1" applyBorder="1" applyAlignment="1">
      <alignment horizontal="left" vertical="top" wrapText="1"/>
    </xf>
    <xf numFmtId="0" fontId="2" fillId="0" borderId="3" xfId="1" applyNumberFormat="1" applyFont="1" applyBorder="1" applyAlignment="1">
      <alignment horizontal="left" vertical="top" wrapText="1"/>
    </xf>
    <xf numFmtId="49" fontId="2" fillId="0" borderId="2" xfId="1" applyNumberFormat="1" applyFont="1" applyFill="1" applyBorder="1" applyAlignment="1">
      <alignment horizontal="left" vertical="top"/>
    </xf>
    <xf numFmtId="0" fontId="16" fillId="0" borderId="4" xfId="1" applyFont="1" applyFill="1" applyBorder="1" applyAlignment="1">
      <alignment horizontal="left" vertical="top" wrapText="1"/>
    </xf>
    <xf numFmtId="0" fontId="2" fillId="0" borderId="2" xfId="1" applyFont="1" applyFill="1" applyBorder="1" applyAlignment="1">
      <alignment horizontal="left" vertical="top" wrapText="1"/>
    </xf>
    <xf numFmtId="49" fontId="2" fillId="0" borderId="4"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xf>
    <xf numFmtId="0" fontId="2" fillId="0" borderId="5" xfId="1" applyFont="1" applyFill="1" applyBorder="1" applyAlignment="1">
      <alignment horizontal="left" vertical="top" wrapText="1"/>
    </xf>
    <xf numFmtId="0" fontId="2" fillId="0" borderId="0" xfId="1" applyFill="1" applyAlignment="1">
      <alignment horizontal="left" vertical="top" wrapText="1"/>
    </xf>
    <xf numFmtId="0" fontId="2" fillId="0" borderId="0" xfId="1" applyFill="1"/>
    <xf numFmtId="49" fontId="2" fillId="0" borderId="3" xfId="1" applyNumberFormat="1" applyFont="1" applyFill="1" applyBorder="1" applyAlignment="1">
      <alignment horizontal="left" vertical="top" wrapText="1"/>
    </xf>
    <xf numFmtId="49" fontId="2" fillId="0" borderId="3" xfId="1" applyNumberFormat="1" applyFont="1" applyFill="1" applyBorder="1" applyAlignment="1">
      <alignment horizontal="left" vertical="top"/>
    </xf>
    <xf numFmtId="0" fontId="2" fillId="0" borderId="3" xfId="1" applyFill="1" applyBorder="1" applyAlignment="1">
      <alignment horizontal="left" vertical="top" wrapText="1"/>
    </xf>
    <xf numFmtId="49" fontId="2" fillId="0" borderId="3" xfId="1" applyNumberFormat="1" applyFill="1" applyBorder="1" applyAlignment="1">
      <alignment horizontal="left" vertical="top" wrapText="1"/>
    </xf>
    <xf numFmtId="0" fontId="2" fillId="0" borderId="3" xfId="1" applyFont="1" applyFill="1" applyBorder="1" applyAlignment="1">
      <alignment horizontal="left" vertical="top" wrapText="1"/>
    </xf>
    <xf numFmtId="0" fontId="2" fillId="0" borderId="2" xfId="1" applyFill="1" applyBorder="1" applyAlignment="1">
      <alignment horizontal="left" vertical="top" wrapText="1"/>
    </xf>
    <xf numFmtId="49" fontId="2" fillId="0" borderId="2" xfId="1" applyNumberFormat="1" applyFill="1" applyBorder="1" applyAlignment="1">
      <alignment horizontal="left" vertical="top" wrapText="1"/>
    </xf>
    <xf numFmtId="0" fontId="2" fillId="0" borderId="2" xfId="1" applyNumberFormat="1" applyFont="1" applyFill="1" applyBorder="1" applyAlignment="1">
      <alignment horizontal="left" vertical="top" wrapText="1"/>
    </xf>
    <xf numFmtId="0" fontId="2" fillId="0" borderId="6" xfId="1" applyFont="1" applyFill="1" applyBorder="1" applyAlignment="1">
      <alignment horizontal="left" vertical="top" wrapText="1"/>
    </xf>
    <xf numFmtId="0" fontId="2" fillId="0" borderId="2" xfId="1" applyFont="1" applyFill="1" applyBorder="1" applyAlignment="1">
      <alignment horizontal="left" vertical="top"/>
    </xf>
    <xf numFmtId="0" fontId="2" fillId="0" borderId="5" xfId="1" applyFont="1" applyFill="1" applyBorder="1" applyAlignment="1">
      <alignment horizontal="left" vertical="top"/>
    </xf>
    <xf numFmtId="0" fontId="2" fillId="0" borderId="5" xfId="1" applyFill="1" applyBorder="1" applyAlignment="1">
      <alignment horizontal="left" vertical="top" wrapText="1"/>
    </xf>
    <xf numFmtId="49" fontId="2" fillId="0" borderId="5" xfId="1" applyNumberFormat="1" applyFill="1" applyBorder="1" applyAlignment="1">
      <alignment horizontal="left" vertical="top" wrapText="1"/>
    </xf>
    <xf numFmtId="0" fontId="2" fillId="0" borderId="5" xfId="1" applyNumberFormat="1" applyFont="1" applyFill="1" applyBorder="1" applyAlignment="1">
      <alignment horizontal="left" vertical="top" wrapText="1"/>
    </xf>
    <xf numFmtId="0" fontId="2" fillId="0" borderId="3" xfId="1" applyNumberFormat="1" applyFont="1" applyFill="1" applyBorder="1" applyAlignment="1">
      <alignment horizontal="left" vertical="top" wrapText="1"/>
    </xf>
    <xf numFmtId="0" fontId="16" fillId="0" borderId="3" xfId="1" applyFont="1" applyFill="1" applyBorder="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49" fontId="2" fillId="0" borderId="2" xfId="0" applyNumberFormat="1" applyFont="1" applyFill="1" applyBorder="1" applyAlignment="1">
      <alignment horizontal="left" vertical="top" wrapText="1"/>
    </xf>
    <xf numFmtId="0" fontId="0" fillId="0" borderId="2" xfId="0" applyFill="1" applyBorder="1" applyAlignment="1">
      <alignment horizontal="left" vertical="top" wrapText="1"/>
    </xf>
    <xf numFmtId="0" fontId="16" fillId="0" borderId="2" xfId="2" applyFont="1" applyFill="1" applyBorder="1" applyAlignment="1">
      <alignment horizontal="left" vertical="top" wrapText="1"/>
    </xf>
    <xf numFmtId="0" fontId="2" fillId="0" borderId="2" xfId="2"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Font="1" applyFill="1" applyBorder="1" applyAlignment="1">
      <alignment horizontal="left" vertical="top" wrapText="1"/>
    </xf>
    <xf numFmtId="0" fontId="16" fillId="0" borderId="2" xfId="1" applyFont="1" applyFill="1" applyBorder="1" applyAlignment="1">
      <alignment horizontal="left" vertical="top" wrapText="1"/>
    </xf>
    <xf numFmtId="0" fontId="0" fillId="0" borderId="0" xfId="0" applyFill="1" applyAlignment="1">
      <alignment horizontal="left" vertical="top" wrapText="1"/>
    </xf>
    <xf numFmtId="0" fontId="2" fillId="0" borderId="0" xfId="1" applyFont="1" applyBorder="1" applyAlignment="1">
      <alignment horizontal="left" vertical="top" wrapText="1"/>
    </xf>
    <xf numFmtId="49" fontId="0" fillId="0" borderId="2" xfId="0" applyNumberFormat="1" applyFont="1" applyFill="1" applyBorder="1" applyAlignment="1">
      <alignment horizontal="left" vertical="top" wrapText="1"/>
    </xf>
    <xf numFmtId="49" fontId="2" fillId="0" borderId="7" xfId="1" applyNumberFormat="1" applyFont="1" applyFill="1" applyBorder="1" applyAlignment="1">
      <alignment horizontal="left" vertical="top" wrapText="1"/>
    </xf>
    <xf numFmtId="0" fontId="2" fillId="0" borderId="8" xfId="1" applyFont="1" applyFill="1" applyBorder="1" applyAlignment="1">
      <alignment horizontal="left" vertical="top" wrapText="1"/>
    </xf>
    <xf numFmtId="0" fontId="2" fillId="0" borderId="7" xfId="1" applyFont="1" applyFill="1" applyBorder="1" applyAlignment="1">
      <alignment horizontal="left" vertical="top" wrapText="1"/>
    </xf>
    <xf numFmtId="0" fontId="0" fillId="0" borderId="2" xfId="0" applyFill="1" applyBorder="1" applyAlignment="1">
      <alignment horizontal="left" vertical="top"/>
    </xf>
    <xf numFmtId="49" fontId="2" fillId="0" borderId="8" xfId="1" applyNumberFormat="1" applyFont="1" applyFill="1" applyBorder="1" applyAlignment="1">
      <alignment horizontal="left" vertical="top" wrapText="1"/>
    </xf>
    <xf numFmtId="0" fontId="2" fillId="0" borderId="8" xfId="1" applyNumberFormat="1" applyFont="1" applyFill="1" applyBorder="1" applyAlignment="1">
      <alignment horizontal="left" vertical="top" wrapText="1"/>
    </xf>
    <xf numFmtId="0" fontId="2" fillId="0" borderId="8" xfId="1" applyFill="1" applyBorder="1" applyAlignment="1">
      <alignment horizontal="left" vertical="top" wrapText="1"/>
    </xf>
    <xf numFmtId="0" fontId="2" fillId="0" borderId="4" xfId="1" applyFont="1" applyFill="1" applyBorder="1" applyAlignment="1">
      <alignment horizontal="left" vertical="top" wrapText="1"/>
    </xf>
    <xf numFmtId="0" fontId="2" fillId="0" borderId="8" xfId="1" applyFont="1" applyFill="1" applyBorder="1" applyAlignment="1">
      <alignment horizontal="left" vertical="top"/>
    </xf>
    <xf numFmtId="0" fontId="2" fillId="0" borderId="2" xfId="1" applyFont="1" applyFill="1" applyBorder="1" applyAlignment="1">
      <alignment vertical="top" wrapText="1"/>
    </xf>
    <xf numFmtId="49" fontId="2" fillId="0" borderId="0" xfId="1" applyNumberFormat="1"/>
    <xf numFmtId="0" fontId="2" fillId="0" borderId="0" xfId="1" applyBorder="1"/>
    <xf numFmtId="49" fontId="9" fillId="2" borderId="2" xfId="6" applyNumberFormat="1" applyFont="1" applyFill="1" applyBorder="1" applyAlignment="1">
      <alignment horizontal="left" vertical="top" wrapText="1"/>
    </xf>
    <xf numFmtId="0" fontId="9" fillId="2" borderId="2" xfId="6" applyFont="1" applyFill="1" applyBorder="1" applyAlignment="1">
      <alignment horizontal="left" vertical="top" wrapText="1"/>
    </xf>
    <xf numFmtId="49" fontId="0" fillId="0" borderId="2" xfId="0" applyNumberFormat="1" applyFill="1" applyBorder="1" applyAlignment="1">
      <alignment horizontal="left" vertical="top" wrapText="1"/>
    </xf>
    <xf numFmtId="0" fontId="1" fillId="0" borderId="2" xfId="1" applyFont="1" applyFill="1" applyBorder="1" applyAlignment="1">
      <alignment horizontal="left" vertical="top" wrapText="1"/>
    </xf>
    <xf numFmtId="0" fontId="1" fillId="0" borderId="2" xfId="5" applyFont="1" applyFill="1" applyBorder="1" applyAlignment="1">
      <alignment horizontal="left" vertical="top" wrapText="1"/>
    </xf>
    <xf numFmtId="0" fontId="0" fillId="0" borderId="3" xfId="0" applyFill="1" applyBorder="1" applyAlignment="1">
      <alignment horizontal="left" vertical="top" wrapText="1"/>
    </xf>
    <xf numFmtId="49" fontId="2" fillId="6" borderId="2" xfId="1" applyNumberFormat="1" applyFont="1" applyFill="1" applyBorder="1" applyAlignment="1">
      <alignment horizontal="left" vertical="top" wrapText="1"/>
    </xf>
    <xf numFmtId="0" fontId="2" fillId="0" borderId="3" xfId="1" applyNumberFormat="1" applyFill="1" applyBorder="1" applyAlignment="1">
      <alignment horizontal="left" vertical="top" wrapText="1"/>
    </xf>
    <xf numFmtId="0" fontId="2" fillId="0" borderId="5" xfId="1" applyNumberFormat="1" applyFill="1" applyBorder="1" applyAlignment="1">
      <alignment horizontal="left" vertical="top" wrapText="1"/>
    </xf>
    <xf numFmtId="0" fontId="1" fillId="0" borderId="4" xfId="12" applyFont="1" applyFill="1" applyBorder="1" applyAlignment="1">
      <alignment horizontal="left" vertical="top" wrapText="1"/>
    </xf>
    <xf numFmtId="0" fontId="1" fillId="2" borderId="4" xfId="12" applyFont="1" applyFill="1" applyBorder="1" applyAlignment="1">
      <alignment horizontal="left" vertical="top" wrapText="1"/>
    </xf>
    <xf numFmtId="0" fontId="2" fillId="0" borderId="0" xfId="1" applyFont="1"/>
    <xf numFmtId="0" fontId="13" fillId="0" borderId="0" xfId="1" applyFont="1" applyFill="1" applyAlignment="1">
      <alignment horizontal="left" vertical="top" wrapText="1"/>
    </xf>
    <xf numFmtId="0" fontId="1" fillId="0" borderId="2" xfId="1" applyFont="1" applyFill="1" applyBorder="1" applyAlignment="1">
      <alignment horizontal="center" vertical="top" wrapText="1"/>
    </xf>
    <xf numFmtId="0" fontId="5" fillId="0" borderId="8" xfId="1" applyFont="1" applyFill="1" applyBorder="1" applyAlignment="1">
      <alignment horizontal="center" vertical="top" wrapText="1"/>
    </xf>
    <xf numFmtId="0" fontId="13" fillId="0" borderId="2" xfId="1" applyFont="1" applyFill="1" applyBorder="1" applyAlignment="1">
      <alignment horizontal="center"/>
    </xf>
    <xf numFmtId="0" fontId="13" fillId="0" borderId="2" xfId="1" applyFont="1" applyBorder="1" applyAlignment="1">
      <alignment horizontal="center"/>
    </xf>
    <xf numFmtId="0" fontId="13" fillId="0" borderId="8" xfId="1" applyFont="1" applyFill="1" applyBorder="1" applyAlignment="1">
      <alignment horizontal="right" vertical="top"/>
    </xf>
    <xf numFmtId="0" fontId="2" fillId="0" borderId="0" xfId="1" applyFont="1" applyFill="1" applyBorder="1"/>
    <xf numFmtId="0" fontId="2" fillId="0" borderId="0" xfId="1" applyFont="1" applyFill="1" applyBorder="1" applyAlignment="1">
      <alignment horizontal="center"/>
    </xf>
    <xf numFmtId="0" fontId="12" fillId="0" borderId="0" xfId="11" applyFont="1" applyFill="1" applyBorder="1" applyAlignment="1">
      <alignment wrapText="1"/>
    </xf>
    <xf numFmtId="0" fontId="12" fillId="0" borderId="0" xfId="11" applyFont="1" applyFill="1" applyBorder="1" applyAlignment="1">
      <alignment horizontal="right" wrapText="1"/>
    </xf>
    <xf numFmtId="0" fontId="2" fillId="0" borderId="2" xfId="1" applyBorder="1"/>
    <xf numFmtId="0" fontId="1" fillId="3" borderId="2" xfId="1" applyFont="1" applyFill="1" applyBorder="1" applyAlignment="1">
      <alignment horizontal="center" vertical="top" wrapText="1"/>
    </xf>
    <xf numFmtId="0" fontId="5" fillId="3" borderId="8" xfId="1" applyFont="1" applyFill="1" applyBorder="1" applyAlignment="1">
      <alignment horizontal="center" vertical="top" wrapText="1"/>
    </xf>
    <xf numFmtId="0" fontId="5" fillId="7" borderId="8" xfId="1" applyFont="1" applyFill="1" applyBorder="1" applyAlignment="1">
      <alignment horizontal="center" vertical="top" wrapText="1"/>
    </xf>
    <xf numFmtId="0" fontId="13" fillId="3" borderId="2" xfId="1" applyFont="1" applyFill="1" applyBorder="1" applyAlignment="1">
      <alignment horizontal="center"/>
    </xf>
    <xf numFmtId="0" fontId="13" fillId="3" borderId="8" xfId="1" applyFont="1" applyFill="1" applyBorder="1" applyAlignment="1">
      <alignment horizontal="right" vertical="top"/>
    </xf>
    <xf numFmtId="0" fontId="13" fillId="0" borderId="0" xfId="1" applyFont="1" applyFill="1" applyBorder="1" applyAlignment="1">
      <alignment horizontal="center"/>
    </xf>
    <xf numFmtId="0" fontId="2" fillId="0" borderId="2" xfId="1" applyBorder="1" applyAlignment="1">
      <alignment horizontal="center"/>
    </xf>
    <xf numFmtId="0" fontId="2" fillId="7" borderId="2" xfId="1" applyFill="1" applyBorder="1"/>
    <xf numFmtId="0" fontId="2" fillId="7" borderId="2" xfId="1" applyFill="1" applyBorder="1" applyAlignment="1">
      <alignment horizontal="center"/>
    </xf>
    <xf numFmtId="0" fontId="13" fillId="0" borderId="0" xfId="1" applyFont="1" applyAlignment="1">
      <alignment horizontal="left" vertical="top" wrapText="1"/>
    </xf>
    <xf numFmtId="0" fontId="2" fillId="0" borderId="2" xfId="1" applyFill="1" applyBorder="1"/>
    <xf numFmtId="0" fontId="2" fillId="0" borderId="0" xfId="1" applyFill="1" applyAlignment="1">
      <alignment horizontal="left"/>
    </xf>
    <xf numFmtId="0" fontId="2" fillId="0" borderId="0" xfId="1" applyFill="1" applyAlignment="1">
      <alignment horizontal="left" vertical="top"/>
    </xf>
    <xf numFmtId="0" fontId="1" fillId="0" borderId="8" xfId="1" applyFont="1" applyFill="1" applyBorder="1" applyAlignment="1">
      <alignment horizontal="center" vertical="top" wrapText="1"/>
    </xf>
    <xf numFmtId="0" fontId="5" fillId="0" borderId="8" xfId="1" applyFont="1" applyBorder="1" applyAlignment="1">
      <alignment horizontal="center" vertical="top" wrapText="1"/>
    </xf>
    <xf numFmtId="0" fontId="2" fillId="3" borderId="2" xfId="1" applyFont="1" applyFill="1" applyBorder="1" applyAlignment="1">
      <alignment horizontal="center"/>
    </xf>
    <xf numFmtId="0" fontId="2" fillId="0" borderId="2" xfId="1" applyFont="1" applyFill="1" applyBorder="1" applyAlignment="1">
      <alignment horizontal="center"/>
    </xf>
    <xf numFmtId="0" fontId="13" fillId="0" borderId="2" xfId="1" applyFont="1" applyFill="1" applyBorder="1" applyAlignment="1">
      <alignment horizontal="right" vertical="top"/>
    </xf>
    <xf numFmtId="0" fontId="2" fillId="0" borderId="9" xfId="1" applyFont="1" applyBorder="1" applyAlignment="1">
      <alignment horizontal="center"/>
    </xf>
    <xf numFmtId="0" fontId="2" fillId="0" borderId="0" xfId="1" applyFont="1" applyBorder="1" applyAlignment="1">
      <alignment horizontal="center"/>
    </xf>
    <xf numFmtId="0" fontId="1" fillId="7" borderId="2" xfId="1" applyFont="1" applyFill="1" applyBorder="1" applyAlignment="1">
      <alignment horizontal="center" vertical="top" wrapText="1"/>
    </xf>
    <xf numFmtId="0" fontId="13" fillId="7" borderId="8" xfId="1" applyFont="1" applyFill="1" applyBorder="1" applyAlignment="1">
      <alignment horizontal="right" vertical="top"/>
    </xf>
    <xf numFmtId="0" fontId="1" fillId="7" borderId="8" xfId="1" applyFont="1" applyFill="1" applyBorder="1" applyAlignment="1">
      <alignment horizontal="center" vertical="top" wrapText="1"/>
    </xf>
    <xf numFmtId="0" fontId="1" fillId="0" borderId="2" xfId="1" applyFont="1" applyFill="1" applyBorder="1" applyAlignment="1">
      <alignment vertical="top" wrapText="1"/>
    </xf>
    <xf numFmtId="0" fontId="2" fillId="0" borderId="2" xfId="1" applyFont="1" applyFill="1" applyBorder="1"/>
    <xf numFmtId="0" fontId="2" fillId="0" borderId="0" xfId="1" applyFont="1" applyFill="1"/>
    <xf numFmtId="0" fontId="2" fillId="0" borderId="0" xfId="1" applyAlignment="1">
      <alignment horizontal="left"/>
    </xf>
    <xf numFmtId="0" fontId="2" fillId="0" borderId="2" xfId="1" applyFill="1" applyBorder="1" applyAlignment="1">
      <alignment horizontal="center"/>
    </xf>
    <xf numFmtId="0" fontId="2" fillId="3" borderId="0" xfId="1" applyFill="1"/>
    <xf numFmtId="0" fontId="2" fillId="3" borderId="0" xfId="1" applyFill="1" applyAlignment="1">
      <alignment horizontal="left" vertical="top" wrapText="1"/>
    </xf>
    <xf numFmtId="0" fontId="2" fillId="3" borderId="0" xfId="1" applyFill="1" applyAlignment="1">
      <alignment horizontal="left"/>
    </xf>
    <xf numFmtId="0" fontId="2" fillId="7" borderId="0" xfId="1" applyFill="1" applyAlignment="1">
      <alignment horizontal="left" vertical="top"/>
    </xf>
    <xf numFmtId="0" fontId="2" fillId="7" borderId="0" xfId="1" applyFill="1" applyAlignment="1">
      <alignment horizontal="left" vertical="top" wrapText="1"/>
    </xf>
    <xf numFmtId="0" fontId="1" fillId="0" borderId="0" xfId="10" applyFont="1" applyFill="1" applyBorder="1" applyAlignment="1">
      <alignment wrapText="1"/>
    </xf>
    <xf numFmtId="0" fontId="1" fillId="0" borderId="0" xfId="10" applyFont="1" applyFill="1" applyBorder="1" applyAlignment="1">
      <alignment horizontal="right" wrapText="1"/>
    </xf>
    <xf numFmtId="0" fontId="2" fillId="0" borderId="0" xfId="1" applyFill="1" applyBorder="1"/>
    <xf numFmtId="0" fontId="2" fillId="7" borderId="2" xfId="1" applyFont="1" applyFill="1" applyBorder="1" applyAlignment="1">
      <alignment horizontal="center"/>
    </xf>
    <xf numFmtId="0" fontId="2" fillId="0" borderId="2" xfId="1" applyFont="1" applyBorder="1" applyAlignment="1">
      <alignment horizontal="center"/>
    </xf>
    <xf numFmtId="0" fontId="1" fillId="0" borderId="0" xfId="9" applyFont="1" applyFill="1" applyBorder="1" applyAlignment="1">
      <alignment wrapText="1"/>
    </xf>
    <xf numFmtId="0" fontId="1" fillId="0" borderId="0" xfId="9" applyFont="1" applyFill="1" applyBorder="1" applyAlignment="1">
      <alignment horizontal="right" wrapText="1"/>
    </xf>
    <xf numFmtId="0" fontId="13" fillId="3" borderId="8" xfId="1" applyFont="1" applyFill="1" applyBorder="1" applyAlignment="1">
      <alignment horizontal="center"/>
    </xf>
    <xf numFmtId="0" fontId="1" fillId="0" borderId="6" xfId="1" applyFont="1" applyFill="1" applyBorder="1" applyAlignment="1">
      <alignment horizontal="center" vertical="top" wrapText="1"/>
    </xf>
    <xf numFmtId="0" fontId="13" fillId="0" borderId="8" xfId="1" applyFont="1" applyFill="1" applyBorder="1" applyAlignment="1">
      <alignment horizontal="center"/>
    </xf>
    <xf numFmtId="0" fontId="13" fillId="0" borderId="0" xfId="1" applyFont="1" applyFill="1" applyAlignment="1">
      <alignment horizontal="center"/>
    </xf>
    <xf numFmtId="0" fontId="13" fillId="0" borderId="9" xfId="1" applyFont="1" applyBorder="1" applyAlignment="1">
      <alignment horizontal="center"/>
    </xf>
    <xf numFmtId="0" fontId="13" fillId="0" borderId="0" xfId="1" applyFont="1" applyBorder="1" applyAlignment="1">
      <alignment horizontal="center"/>
    </xf>
    <xf numFmtId="0" fontId="13" fillId="0" borderId="0" xfId="1" applyFont="1" applyAlignment="1">
      <alignment horizontal="center"/>
    </xf>
    <xf numFmtId="0" fontId="1" fillId="0" borderId="0"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Border="1" applyAlignment="1">
      <alignment horizontal="center" vertical="top" wrapText="1"/>
    </xf>
    <xf numFmtId="0" fontId="2" fillId="0" borderId="0" xfId="1" applyFont="1" applyFill="1" applyBorder="1" applyAlignment="1">
      <alignment horizontal="right" vertical="top"/>
    </xf>
    <xf numFmtId="0" fontId="1" fillId="0" borderId="0" xfId="1" applyFont="1" applyFill="1" applyBorder="1" applyAlignment="1">
      <alignment vertical="top" wrapText="1"/>
    </xf>
    <xf numFmtId="0" fontId="1" fillId="0" borderId="0" xfId="7" applyFont="1" applyFill="1" applyBorder="1" applyAlignment="1">
      <alignment wrapText="1"/>
    </xf>
    <xf numFmtId="0" fontId="1" fillId="0" borderId="0" xfId="7" applyFont="1" applyFill="1" applyBorder="1" applyAlignment="1">
      <alignment horizontal="right" wrapText="1"/>
    </xf>
    <xf numFmtId="0" fontId="2" fillId="0" borderId="8" xfId="1" applyFont="1" applyFill="1" applyBorder="1" applyAlignment="1">
      <alignment horizontal="right" vertical="top"/>
    </xf>
    <xf numFmtId="0" fontId="2" fillId="3" borderId="8" xfId="1" applyFont="1" applyFill="1" applyBorder="1" applyAlignment="1">
      <alignment horizontal="right" vertical="top"/>
    </xf>
    <xf numFmtId="0" fontId="2" fillId="0" borderId="2" xfId="1" applyFont="1" applyFill="1" applyBorder="1" applyAlignment="1">
      <alignment horizontal="right" vertical="top"/>
    </xf>
    <xf numFmtId="0" fontId="13" fillId="3" borderId="0" xfId="1" applyFont="1" applyFill="1" applyAlignment="1">
      <alignment horizontal="left" vertical="top" wrapText="1"/>
    </xf>
    <xf numFmtId="0" fontId="1" fillId="0" borderId="0" xfId="8" applyFont="1" applyFill="1" applyBorder="1" applyAlignment="1">
      <alignment wrapText="1"/>
    </xf>
    <xf numFmtId="0" fontId="2" fillId="0" borderId="10" xfId="1" applyFont="1" applyFill="1" applyBorder="1" applyAlignment="1">
      <alignment horizontal="right" vertical="top"/>
    </xf>
    <xf numFmtId="0" fontId="5" fillId="0" borderId="2" xfId="1" applyFont="1" applyBorder="1" applyAlignment="1">
      <alignment horizontal="center" vertical="top" wrapText="1"/>
    </xf>
    <xf numFmtId="0" fontId="5" fillId="3" borderId="2" xfId="1" applyFont="1" applyFill="1" applyBorder="1" applyAlignment="1">
      <alignment horizontal="center" vertical="top" wrapText="1"/>
    </xf>
    <xf numFmtId="0" fontId="13" fillId="3" borderId="0" xfId="1" applyFont="1" applyFill="1" applyBorder="1" applyAlignment="1">
      <alignment horizontal="center"/>
    </xf>
    <xf numFmtId="0" fontId="2" fillId="3" borderId="0" xfId="1" applyFont="1" applyFill="1" applyBorder="1"/>
    <xf numFmtId="0" fontId="2" fillId="3" borderId="0" xfId="1" applyFont="1" applyFill="1" applyBorder="1" applyAlignment="1">
      <alignment horizontal="center"/>
    </xf>
    <xf numFmtId="0" fontId="1" fillId="0" borderId="2" xfId="1" applyFont="1" applyBorder="1" applyAlignment="1">
      <alignment horizontal="center" vertical="top" wrapText="1"/>
    </xf>
    <xf numFmtId="0" fontId="2" fillId="0" borderId="2" xfId="1" applyFont="1" applyBorder="1"/>
    <xf numFmtId="0" fontId="1" fillId="0" borderId="6" xfId="1" applyFont="1" applyFill="1" applyBorder="1" applyAlignment="1">
      <alignment vertical="top" wrapText="1"/>
    </xf>
    <xf numFmtId="0" fontId="2" fillId="0" borderId="6" xfId="1" applyFont="1" applyBorder="1"/>
    <xf numFmtId="0" fontId="2" fillId="3" borderId="2" xfId="1" applyFont="1" applyFill="1" applyBorder="1" applyAlignment="1">
      <alignment horizontal="right" vertical="top"/>
    </xf>
    <xf numFmtId="0" fontId="2" fillId="0" borderId="6" xfId="1" applyFont="1" applyBorder="1" applyAlignment="1">
      <alignment horizontal="right" vertical="top"/>
    </xf>
    <xf numFmtId="0" fontId="2" fillId="0" borderId="6" xfId="1" applyFont="1" applyBorder="1" applyAlignment="1">
      <alignment horizontal="center"/>
    </xf>
    <xf numFmtId="0" fontId="1" fillId="0" borderId="7" xfId="1" applyFont="1" applyBorder="1" applyAlignment="1">
      <alignment horizontal="right" vertical="top"/>
    </xf>
    <xf numFmtId="0" fontId="2" fillId="0" borderId="7" xfId="1" applyFont="1" applyBorder="1" applyAlignment="1">
      <alignment horizontal="right" vertical="top"/>
    </xf>
    <xf numFmtId="0" fontId="2" fillId="0" borderId="7" xfId="1" applyFont="1" applyFill="1" applyBorder="1" applyAlignment="1">
      <alignment horizontal="right" vertical="top"/>
    </xf>
    <xf numFmtId="0" fontId="2" fillId="3" borderId="7" xfId="1" applyFont="1" applyFill="1" applyBorder="1" applyAlignment="1">
      <alignment horizontal="right" vertical="top"/>
    </xf>
    <xf numFmtId="0" fontId="2" fillId="0" borderId="0" xfId="1" applyFont="1" applyBorder="1"/>
    <xf numFmtId="0" fontId="2" fillId="0" borderId="0" xfId="1" applyFont="1" applyBorder="1" applyAlignment="1">
      <alignment horizontal="right" vertical="top"/>
    </xf>
    <xf numFmtId="0" fontId="1" fillId="0" borderId="2" xfId="1" applyFont="1" applyBorder="1" applyAlignment="1">
      <alignment horizontal="right" vertical="top"/>
    </xf>
    <xf numFmtId="0" fontId="1" fillId="0" borderId="2" xfId="1" applyFont="1" applyBorder="1" applyAlignment="1">
      <alignment horizontal="right" vertical="top" wrapText="1"/>
    </xf>
    <xf numFmtId="0" fontId="2" fillId="0" borderId="2" xfId="1" applyFont="1" applyBorder="1" applyAlignment="1">
      <alignment horizontal="right" vertical="top"/>
    </xf>
    <xf numFmtId="0" fontId="1" fillId="3" borderId="2" xfId="1" applyFont="1" applyFill="1" applyBorder="1" applyAlignment="1">
      <alignment horizontal="right" vertical="top" wrapText="1"/>
    </xf>
    <xf numFmtId="0" fontId="1" fillId="3" borderId="4" xfId="1" applyFont="1" applyFill="1" applyBorder="1" applyAlignment="1">
      <alignment horizontal="center" vertical="top" wrapText="1"/>
    </xf>
    <xf numFmtId="0" fontId="2" fillId="3" borderId="4" xfId="1" applyFont="1" applyFill="1" applyBorder="1" applyAlignment="1">
      <alignment horizontal="right" vertical="top"/>
    </xf>
    <xf numFmtId="0" fontId="1" fillId="3" borderId="4" xfId="1" applyFont="1" applyFill="1" applyBorder="1" applyAlignment="1">
      <alignment horizontal="right" vertical="top" wrapText="1"/>
    </xf>
    <xf numFmtId="0" fontId="2" fillId="3" borderId="11" xfId="1" applyFont="1" applyFill="1" applyBorder="1" applyAlignment="1">
      <alignment horizontal="right" vertical="top"/>
    </xf>
    <xf numFmtId="0" fontId="1" fillId="0" borderId="3" xfId="1" applyFont="1" applyFill="1" applyBorder="1" applyAlignment="1">
      <alignment vertical="top" wrapText="1"/>
    </xf>
    <xf numFmtId="0" fontId="2" fillId="0" borderId="3" xfId="1" applyFont="1" applyBorder="1"/>
    <xf numFmtId="0" fontId="2" fillId="0" borderId="3" xfId="1" applyFont="1" applyBorder="1" applyAlignment="1">
      <alignment horizontal="right" vertical="top"/>
    </xf>
    <xf numFmtId="0" fontId="2" fillId="0" borderId="3" xfId="1" applyFont="1" applyBorder="1" applyAlignment="1">
      <alignment horizontal="center"/>
    </xf>
    <xf numFmtId="0" fontId="1" fillId="2" borderId="2" xfId="12" applyFont="1" applyFill="1" applyBorder="1" applyAlignment="1">
      <alignment horizontal="left" vertical="top" wrapText="1"/>
    </xf>
    <xf numFmtId="0" fontId="1" fillId="4" borderId="12" xfId="1" applyFont="1" applyFill="1" applyBorder="1" applyAlignment="1">
      <alignment vertical="top" wrapText="1"/>
    </xf>
    <xf numFmtId="0" fontId="1" fillId="4" borderId="13" xfId="1" applyFont="1" applyFill="1" applyBorder="1" applyAlignment="1">
      <alignment horizontal="center" vertical="top" wrapText="1"/>
    </xf>
    <xf numFmtId="0" fontId="1" fillId="3" borderId="12" xfId="1" applyFont="1" applyFill="1" applyBorder="1" applyAlignment="1">
      <alignment vertical="top" wrapText="1"/>
    </xf>
    <xf numFmtId="0" fontId="1" fillId="3" borderId="13" xfId="1" applyFont="1" applyFill="1" applyBorder="1" applyAlignment="1">
      <alignment horizontal="center" vertical="top" wrapText="1"/>
    </xf>
    <xf numFmtId="0" fontId="1" fillId="0" borderId="2" xfId="1" applyFont="1" applyBorder="1" applyAlignment="1">
      <alignment horizontal="center"/>
    </xf>
    <xf numFmtId="0" fontId="1" fillId="3" borderId="14" xfId="1" applyFont="1" applyFill="1" applyBorder="1" applyAlignment="1">
      <alignment vertical="top" wrapText="1"/>
    </xf>
    <xf numFmtId="0" fontId="1" fillId="3" borderId="15" xfId="1" applyFont="1" applyFill="1" applyBorder="1" applyAlignment="1">
      <alignment horizontal="center" vertical="top" wrapText="1"/>
    </xf>
    <xf numFmtId="0" fontId="1" fillId="3" borderId="2" xfId="1" applyFont="1" applyFill="1" applyBorder="1" applyAlignment="1">
      <alignment vertical="top" wrapText="1"/>
    </xf>
    <xf numFmtId="0" fontId="2" fillId="3" borderId="4" xfId="1" applyFont="1" applyFill="1" applyBorder="1" applyAlignment="1">
      <alignment horizontal="center"/>
    </xf>
    <xf numFmtId="0" fontId="1" fillId="3" borderId="3" xfId="1" applyFont="1" applyFill="1" applyBorder="1" applyAlignment="1">
      <alignment vertical="top" wrapText="1"/>
    </xf>
    <xf numFmtId="0" fontId="1" fillId="3" borderId="3" xfId="1" applyFont="1" applyFill="1" applyBorder="1" applyAlignment="1">
      <alignment horizontal="center" vertical="top" wrapText="1"/>
    </xf>
    <xf numFmtId="0" fontId="13" fillId="0" borderId="0" xfId="1" applyFont="1" applyFill="1" applyBorder="1" applyAlignment="1">
      <alignment horizontal="left" vertical="top" wrapText="1"/>
    </xf>
    <xf numFmtId="0" fontId="1" fillId="3" borderId="16" xfId="1" applyFont="1" applyFill="1" applyBorder="1" applyAlignment="1">
      <alignment horizontal="center" vertical="top" wrapText="1"/>
    </xf>
    <xf numFmtId="0" fontId="1" fillId="4" borderId="2" xfId="1" applyFont="1" applyFill="1" applyBorder="1" applyAlignment="1">
      <alignment vertical="top" wrapText="1"/>
    </xf>
    <xf numFmtId="0" fontId="2" fillId="0" borderId="7" xfId="1" applyFont="1" applyBorder="1" applyAlignment="1">
      <alignment horizontal="center"/>
    </xf>
    <xf numFmtId="0" fontId="1" fillId="0" borderId="12" xfId="1" applyFont="1" applyFill="1" applyBorder="1" applyAlignment="1">
      <alignment vertical="top" wrapText="1"/>
    </xf>
    <xf numFmtId="0" fontId="1" fillId="0" borderId="13" xfId="1" applyFont="1" applyFill="1" applyBorder="1" applyAlignment="1">
      <alignment horizontal="center" vertical="top" wrapText="1"/>
    </xf>
    <xf numFmtId="0" fontId="2" fillId="0" borderId="2" xfId="1" applyBorder="1" applyAlignment="1">
      <alignment horizontal="left" vertical="top" wrapText="1"/>
    </xf>
    <xf numFmtId="0" fontId="8" fillId="4" borderId="12" xfId="1" applyFont="1" applyFill="1" applyBorder="1" applyAlignment="1">
      <alignment vertical="top" wrapText="1"/>
    </xf>
    <xf numFmtId="0" fontId="8" fillId="4" borderId="13" xfId="1" applyFont="1" applyFill="1" applyBorder="1" applyAlignment="1">
      <alignment vertical="top" wrapText="1"/>
    </xf>
    <xf numFmtId="0" fontId="5" fillId="0" borderId="8" xfId="1" applyFont="1" applyBorder="1" applyAlignment="1">
      <alignment horizontal="center" wrapText="1"/>
    </xf>
    <xf numFmtId="0" fontId="2" fillId="0" borderId="8" xfId="1" applyBorder="1"/>
    <xf numFmtId="0" fontId="13" fillId="0" borderId="9" xfId="1" applyFont="1" applyFill="1" applyBorder="1" applyAlignment="1"/>
    <xf numFmtId="0" fontId="2" fillId="0" borderId="8" xfId="1" applyFill="1" applyBorder="1"/>
    <xf numFmtId="0" fontId="2" fillId="0" borderId="9" xfId="1" applyFill="1" applyBorder="1"/>
    <xf numFmtId="0" fontId="8" fillId="3" borderId="12" xfId="1" applyFont="1" applyFill="1" applyBorder="1" applyAlignment="1">
      <alignment vertical="top" wrapText="1"/>
    </xf>
    <xf numFmtId="0" fontId="8" fillId="3" borderId="13" xfId="1" applyFont="1" applyFill="1" applyBorder="1" applyAlignment="1">
      <alignment vertical="top" wrapText="1"/>
    </xf>
    <xf numFmtId="0" fontId="5" fillId="3" borderId="8" xfId="1" applyFont="1" applyFill="1" applyBorder="1" applyAlignment="1">
      <alignment horizontal="center" wrapText="1"/>
    </xf>
    <xf numFmtId="0" fontId="2" fillId="3" borderId="8" xfId="1" applyFill="1" applyBorder="1"/>
    <xf numFmtId="0" fontId="2" fillId="3" borderId="0" xfId="1" applyFill="1" applyAlignment="1"/>
    <xf numFmtId="0" fontId="2" fillId="0" borderId="0" xfId="1" applyFill="1" applyAlignment="1"/>
    <xf numFmtId="0" fontId="5" fillId="3" borderId="2" xfId="1" applyFont="1" applyFill="1" applyBorder="1" applyAlignment="1">
      <alignment horizontal="center"/>
    </xf>
    <xf numFmtId="0" fontId="2" fillId="0" borderId="0" xfId="1" applyAlignment="1"/>
    <xf numFmtId="0" fontId="13" fillId="0" borderId="8" xfId="1" applyFont="1" applyBorder="1" applyAlignment="1">
      <alignment horizontal="center"/>
    </xf>
    <xf numFmtId="0" fontId="2" fillId="0" borderId="3" xfId="1" applyBorder="1"/>
    <xf numFmtId="0" fontId="7" fillId="0" borderId="0" xfId="1" applyFont="1"/>
    <xf numFmtId="0" fontId="5" fillId="2" borderId="2" xfId="12" applyFont="1" applyFill="1" applyBorder="1" applyAlignment="1">
      <alignment horizontal="left" vertical="top" wrapText="1"/>
    </xf>
    <xf numFmtId="0" fontId="13" fillId="0" borderId="2" xfId="1" applyFont="1" applyBorder="1" applyAlignment="1">
      <alignment horizontal="left" vertical="top" wrapText="1"/>
    </xf>
    <xf numFmtId="0" fontId="13" fillId="0" borderId="0" xfId="1" applyFont="1"/>
    <xf numFmtId="0" fontId="13" fillId="0" borderId="2" xfId="1" applyFont="1" applyBorder="1"/>
    <xf numFmtId="0" fontId="5" fillId="4" borderId="12" xfId="4" applyFont="1" applyFill="1" applyBorder="1" applyAlignment="1">
      <alignment horizontal="right" vertical="top" wrapText="1"/>
    </xf>
    <xf numFmtId="0" fontId="13" fillId="0" borderId="8" xfId="1" applyFont="1" applyBorder="1"/>
    <xf numFmtId="0" fontId="13" fillId="0" borderId="9" xfId="1" applyFont="1" applyFill="1" applyBorder="1" applyAlignment="1">
      <alignment horizontal="center"/>
    </xf>
    <xf numFmtId="0" fontId="13" fillId="3" borderId="2" xfId="1" applyFont="1" applyFill="1" applyBorder="1"/>
    <xf numFmtId="0" fontId="5" fillId="3" borderId="12" xfId="4" applyFont="1" applyFill="1" applyBorder="1" applyAlignment="1">
      <alignment horizontal="right" vertical="top" wrapText="1"/>
    </xf>
    <xf numFmtId="0" fontId="13" fillId="3" borderId="8" xfId="1" applyFont="1" applyFill="1" applyBorder="1"/>
    <xf numFmtId="0" fontId="13" fillId="3" borderId="0" xfId="1" applyFont="1" applyFill="1"/>
    <xf numFmtId="0" fontId="13" fillId="0" borderId="9" xfId="1" applyFont="1" applyFill="1" applyBorder="1"/>
    <xf numFmtId="0" fontId="5" fillId="0" borderId="2" xfId="1" applyFont="1" applyBorder="1" applyAlignment="1">
      <alignment horizontal="center"/>
    </xf>
    <xf numFmtId="0" fontId="13" fillId="0" borderId="2" xfId="1" applyFont="1" applyFill="1" applyBorder="1"/>
    <xf numFmtId="0" fontId="13" fillId="0" borderId="0" xfId="1" applyFont="1" applyFill="1" applyBorder="1"/>
    <xf numFmtId="0" fontId="13" fillId="0" borderId="3" xfId="1" applyFont="1" applyBorder="1"/>
    <xf numFmtId="0" fontId="13" fillId="0" borderId="0" xfId="1" applyFont="1" applyBorder="1"/>
    <xf numFmtId="0" fontId="13" fillId="0" borderId="6" xfId="1" applyFont="1" applyFill="1" applyBorder="1"/>
    <xf numFmtId="0" fontId="13" fillId="0" borderId="0" xfId="1" applyFont="1" applyFill="1" applyBorder="1" applyAlignment="1">
      <alignment horizontal="left"/>
    </xf>
    <xf numFmtId="0" fontId="13" fillId="0" borderId="0" xfId="1" applyFont="1" applyFill="1" applyBorder="1" applyAlignment="1"/>
    <xf numFmtId="0" fontId="2" fillId="3" borderId="0" xfId="1" applyFill="1" applyBorder="1" applyAlignment="1"/>
    <xf numFmtId="0" fontId="2" fillId="0" borderId="0" xfId="1" applyBorder="1" applyAlignment="1"/>
    <xf numFmtId="0" fontId="2" fillId="0" borderId="6" xfId="1" applyFill="1" applyBorder="1"/>
    <xf numFmtId="0" fontId="1" fillId="0" borderId="2" xfId="12" applyFont="1" applyFill="1" applyBorder="1" applyAlignment="1">
      <alignment wrapText="1"/>
    </xf>
    <xf numFmtId="0" fontId="1" fillId="0" borderId="2" xfId="12" applyFont="1" applyFill="1" applyBorder="1" applyAlignment="1">
      <alignment horizontal="right" wrapText="1"/>
    </xf>
    <xf numFmtId="0" fontId="1" fillId="5" borderId="2" xfId="12" applyFont="1" applyFill="1" applyBorder="1" applyAlignment="1">
      <alignment wrapText="1"/>
    </xf>
    <xf numFmtId="0" fontId="1" fillId="5" borderId="2" xfId="12" applyFont="1" applyFill="1" applyBorder="1" applyAlignment="1">
      <alignment horizontal="right" wrapText="1"/>
    </xf>
    <xf numFmtId="0" fontId="2" fillId="3" borderId="2" xfId="1" applyFont="1" applyFill="1" applyBorder="1"/>
    <xf numFmtId="0" fontId="1" fillId="5" borderId="2" xfId="12" applyFont="1" applyFill="1" applyBorder="1" applyAlignment="1">
      <alignment horizontal="left" vertical="top" wrapText="1"/>
    </xf>
    <xf numFmtId="49" fontId="2" fillId="0" borderId="0" xfId="1" applyNumberFormat="1" applyAlignment="1">
      <alignment horizontal="left" vertical="top" wrapText="1"/>
    </xf>
    <xf numFmtId="0" fontId="1" fillId="2" borderId="12" xfId="3" applyFont="1" applyFill="1" applyBorder="1" applyAlignment="1">
      <alignment horizontal="left" vertical="top" wrapText="1"/>
    </xf>
    <xf numFmtId="0" fontId="1" fillId="0" borderId="1" xfId="3" applyFont="1" applyFill="1" applyBorder="1" applyAlignment="1">
      <alignment wrapText="1"/>
    </xf>
    <xf numFmtId="0" fontId="1" fillId="0" borderId="1" xfId="3" applyFont="1" applyFill="1" applyBorder="1" applyAlignment="1">
      <alignment horizontal="right" wrapText="1"/>
    </xf>
    <xf numFmtId="0" fontId="0" fillId="0" borderId="8" xfId="0" applyFill="1" applyBorder="1" applyAlignment="1">
      <alignment horizontal="left" vertical="top" wrapText="1"/>
    </xf>
    <xf numFmtId="0" fontId="0" fillId="0" borderId="8" xfId="0" applyNumberFormat="1" applyFill="1" applyBorder="1" applyAlignment="1">
      <alignment horizontal="left" vertical="top" wrapText="1"/>
    </xf>
    <xf numFmtId="49" fontId="2" fillId="0" borderId="8" xfId="0" applyNumberFormat="1" applyFont="1" applyFill="1" applyBorder="1" applyAlignment="1">
      <alignment horizontal="left" vertical="top" wrapText="1"/>
    </xf>
    <xf numFmtId="0" fontId="0" fillId="8" borderId="2" xfId="0" applyFill="1" applyBorder="1" applyAlignment="1">
      <alignment horizontal="left" vertical="top" wrapText="1"/>
    </xf>
    <xf numFmtId="0" fontId="0" fillId="0" borderId="8" xfId="0" applyFont="1" applyFill="1" applyBorder="1" applyAlignment="1">
      <alignment horizontal="left" vertical="top" wrapText="1"/>
    </xf>
    <xf numFmtId="0" fontId="0" fillId="0" borderId="2" xfId="0" applyFont="1" applyBorder="1" applyAlignment="1">
      <alignment horizontal="left" vertical="top" wrapText="1"/>
    </xf>
    <xf numFmtId="0" fontId="0" fillId="0" borderId="2" xfId="0" applyBorder="1" applyAlignment="1">
      <alignment horizontal="left" vertical="top" wrapText="1"/>
    </xf>
    <xf numFmtId="49" fontId="0" fillId="0" borderId="2" xfId="0" applyNumberFormat="1" applyFont="1" applyBorder="1" applyAlignment="1">
      <alignment horizontal="left" vertical="top" wrapText="1"/>
    </xf>
    <xf numFmtId="49" fontId="0" fillId="0" borderId="2" xfId="0" applyNumberFormat="1" applyBorder="1" applyAlignment="1">
      <alignment horizontal="left" vertical="top" wrapText="1"/>
    </xf>
    <xf numFmtId="0" fontId="0" fillId="0" borderId="2" xfId="0" applyBorder="1" applyAlignment="1">
      <alignment horizontal="left" vertical="top"/>
    </xf>
    <xf numFmtId="0" fontId="0" fillId="0" borderId="0" xfId="0" applyAlignment="1">
      <alignment horizontal="left" vertical="top"/>
    </xf>
    <xf numFmtId="0" fontId="0" fillId="0" borderId="2" xfId="0" applyFont="1" applyBorder="1" applyAlignment="1">
      <alignment vertical="top" wrapText="1"/>
    </xf>
    <xf numFmtId="0" fontId="0" fillId="0" borderId="2" xfId="0" applyBorder="1" applyAlignment="1">
      <alignment vertical="top" wrapText="1"/>
    </xf>
    <xf numFmtId="0" fontId="2" fillId="0" borderId="0" xfId="1" applyAlignment="1">
      <alignment horizontal="left" vertical="top"/>
    </xf>
    <xf numFmtId="22" fontId="0" fillId="0" borderId="0" xfId="0" applyNumberFormat="1" applyAlignment="1">
      <alignment horizontal="left" vertical="top"/>
    </xf>
    <xf numFmtId="17" fontId="0" fillId="0" borderId="0" xfId="0" applyNumberFormat="1" applyAlignment="1">
      <alignment horizontal="left" vertical="top"/>
    </xf>
    <xf numFmtId="0" fontId="0" fillId="0" borderId="0" xfId="0" applyNumberFormat="1" applyAlignment="1">
      <alignment horizontal="left" vertical="top"/>
    </xf>
    <xf numFmtId="0" fontId="0" fillId="0" borderId="3" xfId="0" applyFill="1" applyBorder="1" applyAlignment="1">
      <alignment horizontal="left" vertical="top"/>
    </xf>
    <xf numFmtId="0" fontId="0" fillId="0" borderId="3" xfId="0" applyBorder="1" applyAlignment="1">
      <alignment horizontal="left" vertical="top" wrapText="1"/>
    </xf>
    <xf numFmtId="49" fontId="0" fillId="0" borderId="3" xfId="0" applyNumberFormat="1"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5" xfId="0" applyBorder="1" applyAlignment="1">
      <alignment horizontal="left" vertical="top"/>
    </xf>
    <xf numFmtId="0" fontId="0" fillId="0" borderId="5" xfId="0" applyBorder="1" applyAlignment="1">
      <alignment horizontal="left" vertical="top" wrapText="1"/>
    </xf>
    <xf numFmtId="0" fontId="0" fillId="11" borderId="2" xfId="0" applyFill="1" applyBorder="1" applyAlignment="1">
      <alignment horizontal="left" vertical="top" wrapText="1"/>
    </xf>
    <xf numFmtId="0" fontId="0" fillId="11" borderId="2" xfId="0" applyFont="1" applyFill="1" applyBorder="1" applyAlignment="1">
      <alignment horizontal="left" vertical="top" wrapText="1"/>
    </xf>
    <xf numFmtId="49" fontId="2" fillId="0" borderId="2" xfId="1" applyNumberFormat="1" applyBorder="1" applyAlignment="1">
      <alignment horizontal="left" vertical="top" wrapText="1"/>
    </xf>
    <xf numFmtId="49" fontId="0" fillId="0" borderId="0" xfId="0" applyNumberFormat="1" applyAlignment="1">
      <alignment horizontal="left" vertical="top" wrapText="1"/>
    </xf>
    <xf numFmtId="0" fontId="1" fillId="0" borderId="3" xfId="5" applyFont="1" applyFill="1" applyBorder="1" applyAlignment="1">
      <alignment horizontal="left" vertical="top" wrapText="1"/>
    </xf>
    <xf numFmtId="0" fontId="1" fillId="0" borderId="5" xfId="1" applyFont="1" applyFill="1" applyBorder="1" applyAlignment="1">
      <alignment horizontal="left" vertical="top" wrapText="1"/>
    </xf>
    <xf numFmtId="0" fontId="0" fillId="0" borderId="0" xfId="0" applyBorder="1" applyAlignment="1">
      <alignment horizontal="left" vertical="top" wrapText="1"/>
    </xf>
    <xf numFmtId="49" fontId="5" fillId="0" borderId="2" xfId="0" applyNumberFormat="1" applyFont="1" applyFill="1" applyBorder="1" applyAlignment="1">
      <alignment horizontal="left" vertical="top" wrapText="1"/>
    </xf>
    <xf numFmtId="49" fontId="0" fillId="0" borderId="3" xfId="0" applyNumberFormat="1" applyFill="1" applyBorder="1" applyAlignment="1">
      <alignment horizontal="left" vertical="top" wrapText="1"/>
    </xf>
    <xf numFmtId="0" fontId="0" fillId="0" borderId="4" xfId="0" applyFill="1" applyBorder="1" applyAlignment="1">
      <alignment horizontal="left" vertical="top"/>
    </xf>
    <xf numFmtId="0" fontId="0" fillId="0" borderId="4" xfId="0" applyBorder="1" applyAlignment="1">
      <alignment horizontal="left" vertical="top" wrapText="1"/>
    </xf>
    <xf numFmtId="0" fontId="0" fillId="0" borderId="4" xfId="0" applyFill="1" applyBorder="1" applyAlignment="1">
      <alignment horizontal="left" vertical="top" wrapText="1"/>
    </xf>
    <xf numFmtId="49" fontId="2" fillId="0" borderId="4" xfId="0" applyNumberFormat="1" applyFont="1" applyFill="1" applyBorder="1" applyAlignment="1">
      <alignment horizontal="left" vertical="top" wrapText="1"/>
    </xf>
    <xf numFmtId="0" fontId="1" fillId="0" borderId="8" xfId="1" applyFont="1" applyFill="1" applyBorder="1" applyAlignment="1">
      <alignment horizontal="left" vertical="top" wrapText="1"/>
    </xf>
    <xf numFmtId="0" fontId="16" fillId="0" borderId="18" xfId="1" applyFont="1" applyFill="1" applyBorder="1" applyAlignment="1">
      <alignment horizontal="left" vertical="top" wrapText="1"/>
    </xf>
    <xf numFmtId="0" fontId="2" fillId="12" borderId="8" xfId="1" applyFont="1" applyFill="1" applyBorder="1" applyAlignment="1">
      <alignment horizontal="left" vertical="top" wrapText="1"/>
    </xf>
    <xf numFmtId="0" fontId="2" fillId="11" borderId="2" xfId="1" applyFont="1" applyFill="1" applyBorder="1" applyAlignment="1">
      <alignment horizontal="left" vertical="top" wrapText="1"/>
    </xf>
    <xf numFmtId="0" fontId="2" fillId="12" borderId="2" xfId="1" applyFont="1" applyFill="1" applyBorder="1" applyAlignment="1">
      <alignment horizontal="left" vertical="top" wrapText="1"/>
    </xf>
    <xf numFmtId="49" fontId="2" fillId="12" borderId="2" xfId="1" applyNumberFormat="1" applyFont="1" applyFill="1" applyBorder="1" applyAlignment="1">
      <alignment horizontal="left" vertical="top" wrapText="1"/>
    </xf>
    <xf numFmtId="0" fontId="2" fillId="12" borderId="2" xfId="0" applyFont="1" applyFill="1" applyBorder="1" applyAlignment="1">
      <alignment horizontal="left" vertical="top" wrapText="1"/>
    </xf>
    <xf numFmtId="49" fontId="2" fillId="12" borderId="2" xfId="0" applyNumberFormat="1" applyFont="1" applyFill="1" applyBorder="1" applyAlignment="1">
      <alignment horizontal="left" vertical="top" wrapText="1"/>
    </xf>
    <xf numFmtId="49" fontId="2" fillId="0" borderId="2" xfId="0" applyNumberFormat="1" applyFont="1" applyBorder="1" applyAlignment="1">
      <alignment horizontal="left" vertical="top" wrapText="1"/>
    </xf>
    <xf numFmtId="0" fontId="0" fillId="12" borderId="2" xfId="0" applyFill="1" applyBorder="1" applyAlignment="1">
      <alignment horizontal="left" vertical="top" wrapText="1"/>
    </xf>
    <xf numFmtId="0" fontId="2" fillId="0" borderId="2" xfId="0" applyFont="1" applyBorder="1" applyAlignment="1">
      <alignment horizontal="left" vertical="top" wrapText="1"/>
    </xf>
    <xf numFmtId="0" fontId="2" fillId="0" borderId="18" xfId="1" applyNumberFormat="1" applyFont="1" applyFill="1" applyBorder="1" applyAlignment="1">
      <alignment horizontal="left" vertical="top" wrapText="1"/>
    </xf>
    <xf numFmtId="0" fontId="0" fillId="0" borderId="4" xfId="0" applyFont="1" applyBorder="1" applyAlignment="1">
      <alignment horizontal="left" vertical="top" wrapText="1"/>
    </xf>
    <xf numFmtId="0" fontId="16" fillId="0" borderId="2" xfId="0" applyFont="1" applyBorder="1" applyAlignment="1">
      <alignment horizontal="left" vertical="top" wrapText="1"/>
    </xf>
    <xf numFmtId="0" fontId="17" fillId="0" borderId="2" xfId="0" applyFont="1" applyBorder="1" applyAlignment="1">
      <alignment horizontal="left" vertical="top" wrapText="1"/>
    </xf>
    <xf numFmtId="49" fontId="16" fillId="0" borderId="2" xfId="0" applyNumberFormat="1" applyFont="1" applyBorder="1" applyAlignment="1">
      <alignment horizontal="left" vertical="top" wrapText="1"/>
    </xf>
    <xf numFmtId="49" fontId="0" fillId="0" borderId="0" xfId="0" applyNumberFormat="1" applyAlignment="1">
      <alignment horizontal="left" vertical="top"/>
    </xf>
    <xf numFmtId="0" fontId="16" fillId="0" borderId="2" xfId="0" applyFont="1" applyBorder="1" applyAlignment="1">
      <alignment horizontal="left" vertical="top"/>
    </xf>
    <xf numFmtId="0" fontId="0" fillId="0" borderId="0" xfId="0" applyFont="1" applyFill="1" applyBorder="1" applyAlignment="1">
      <alignment horizontal="left" vertical="top" wrapText="1"/>
    </xf>
    <xf numFmtId="49" fontId="2" fillId="0" borderId="6" xfId="1" applyNumberFormat="1" applyFont="1" applyFill="1" applyBorder="1" applyAlignment="1">
      <alignment horizontal="left" vertical="top" wrapText="1"/>
    </xf>
    <xf numFmtId="0" fontId="16" fillId="0" borderId="5" xfId="0" applyFont="1" applyBorder="1" applyAlignment="1">
      <alignment horizontal="left" vertical="top"/>
    </xf>
    <xf numFmtId="49" fontId="2" fillId="0" borderId="5" xfId="0" applyNumberFormat="1" applyFont="1" applyFill="1" applyBorder="1" applyAlignment="1">
      <alignment horizontal="left" vertical="top" wrapText="1"/>
    </xf>
    <xf numFmtId="49" fontId="5" fillId="0" borderId="2" xfId="1" applyNumberFormat="1" applyFont="1" applyFill="1" applyBorder="1" applyAlignment="1">
      <alignment horizontal="left" vertical="top" wrapText="1"/>
    </xf>
    <xf numFmtId="0" fontId="16" fillId="0" borderId="2" xfId="0" applyFont="1" applyFill="1" applyBorder="1" applyAlignment="1">
      <alignment horizontal="left" vertical="top" wrapText="1"/>
    </xf>
    <xf numFmtId="0" fontId="17" fillId="0" borderId="2" xfId="0" applyFont="1" applyFill="1" applyBorder="1" applyAlignment="1">
      <alignment horizontal="left" vertical="top" wrapText="1"/>
    </xf>
    <xf numFmtId="49" fontId="2" fillId="6" borderId="3" xfId="1" applyNumberFormat="1" applyFont="1" applyFill="1" applyBorder="1" applyAlignment="1">
      <alignment horizontal="left" vertical="top" wrapText="1"/>
    </xf>
    <xf numFmtId="49" fontId="2" fillId="0" borderId="19" xfId="1" applyNumberFormat="1" applyFont="1" applyFill="1" applyBorder="1" applyAlignment="1">
      <alignment horizontal="left" vertical="top" wrapText="1"/>
    </xf>
    <xf numFmtId="49" fontId="2" fillId="0" borderId="17" xfId="1" applyNumberFormat="1" applyFont="1" applyFill="1" applyBorder="1" applyAlignment="1">
      <alignment horizontal="left" vertical="top" wrapText="1"/>
    </xf>
    <xf numFmtId="0" fontId="0" fillId="0" borderId="5" xfId="0" applyFill="1" applyBorder="1" applyAlignment="1">
      <alignment horizontal="left" vertical="top"/>
    </xf>
    <xf numFmtId="0" fontId="0" fillId="0" borderId="5" xfId="0" applyFill="1" applyBorder="1" applyAlignment="1">
      <alignment horizontal="left" vertical="top" wrapText="1"/>
    </xf>
    <xf numFmtId="49" fontId="0" fillId="0" borderId="5" xfId="0" applyNumberFormat="1" applyFill="1" applyBorder="1" applyAlignment="1">
      <alignment horizontal="left" vertical="top" wrapText="1"/>
    </xf>
    <xf numFmtId="0" fontId="2" fillId="0" borderId="20" xfId="1" applyNumberFormat="1" applyFont="1" applyFill="1" applyBorder="1" applyAlignment="1">
      <alignment horizontal="left" vertical="top" wrapText="1"/>
    </xf>
    <xf numFmtId="49" fontId="2" fillId="9" borderId="2" xfId="1" applyNumberFormat="1" applyFont="1" applyFill="1" applyBorder="1" applyAlignment="1">
      <alignment horizontal="left" vertical="top" wrapText="1"/>
    </xf>
    <xf numFmtId="49" fontId="2" fillId="10" borderId="2" xfId="1" applyNumberFormat="1" applyFont="1" applyFill="1" applyBorder="1" applyAlignment="1">
      <alignment horizontal="left" vertical="top" wrapText="1"/>
    </xf>
    <xf numFmtId="0" fontId="0" fillId="8" borderId="3" xfId="0" applyFill="1" applyBorder="1" applyAlignment="1">
      <alignment horizontal="left" vertical="top" wrapText="1"/>
    </xf>
    <xf numFmtId="0" fontId="2" fillId="8" borderId="2" xfId="1" applyFill="1" applyBorder="1" applyAlignment="1">
      <alignment horizontal="left" vertical="top" wrapText="1"/>
    </xf>
    <xf numFmtId="0" fontId="2" fillId="13" borderId="2" xfId="1" applyFont="1" applyFill="1" applyBorder="1" applyAlignment="1">
      <alignment horizontal="left" vertical="top" wrapText="1"/>
    </xf>
    <xf numFmtId="0" fontId="0" fillId="0" borderId="4" xfId="0" applyFont="1" applyFill="1" applyBorder="1" applyAlignment="1">
      <alignment horizontal="left" vertical="top" wrapText="1"/>
    </xf>
    <xf numFmtId="0" fontId="0" fillId="9" borderId="2" xfId="0" applyFill="1" applyBorder="1" applyAlignment="1">
      <alignment horizontal="left" vertical="top"/>
    </xf>
    <xf numFmtId="0" fontId="0" fillId="9" borderId="5" xfId="0" applyFill="1" applyBorder="1" applyAlignment="1">
      <alignment horizontal="left" vertical="top"/>
    </xf>
    <xf numFmtId="49" fontId="2" fillId="10" borderId="3" xfId="1" applyNumberFormat="1" applyFont="1" applyFill="1" applyBorder="1" applyAlignment="1">
      <alignment horizontal="left" vertical="top" wrapText="1"/>
    </xf>
    <xf numFmtId="0" fontId="10" fillId="0" borderId="2" xfId="11" applyFont="1" applyFill="1" applyBorder="1" applyAlignment="1">
      <alignment horizontal="left" vertical="top" wrapText="1"/>
    </xf>
    <xf numFmtId="0" fontId="18" fillId="2" borderId="12" xfId="14" applyFont="1" applyFill="1" applyBorder="1" applyAlignment="1">
      <alignment horizontal="center"/>
    </xf>
    <xf numFmtId="0" fontId="18" fillId="0" borderId="1" xfId="14" applyFont="1" applyFill="1" applyBorder="1" applyAlignment="1">
      <alignment wrapText="1"/>
    </xf>
    <xf numFmtId="0" fontId="18" fillId="0" borderId="1" xfId="14" applyFont="1" applyFill="1" applyBorder="1" applyAlignment="1">
      <alignment horizontal="right" wrapText="1"/>
    </xf>
    <xf numFmtId="0" fontId="18" fillId="0" borderId="21" xfId="14" applyFont="1" applyFill="1" applyBorder="1" applyAlignment="1">
      <alignment horizontal="right" wrapText="1"/>
    </xf>
    <xf numFmtId="0" fontId="18" fillId="0" borderId="0" xfId="14" applyFont="1" applyFill="1" applyBorder="1" applyAlignment="1">
      <alignment horizontal="center"/>
    </xf>
    <xf numFmtId="49" fontId="2" fillId="9" borderId="3" xfId="1" applyNumberFormat="1" applyFont="1" applyFill="1" applyBorder="1" applyAlignment="1">
      <alignment horizontal="left" vertical="top" wrapText="1"/>
    </xf>
    <xf numFmtId="49" fontId="2" fillId="9" borderId="5" xfId="1" applyNumberFormat="1" applyFont="1" applyFill="1" applyBorder="1" applyAlignment="1">
      <alignment horizontal="left" vertical="top" wrapText="1"/>
    </xf>
  </cellXfs>
  <cellStyles count="15">
    <cellStyle name="Normal" xfId="0" builtinId="0"/>
    <cellStyle name="Normal 2" xfId="1"/>
    <cellStyle name="Normal 2 2" xfId="2"/>
    <cellStyle name="Normal_CR Statistics" xfId="3"/>
    <cellStyle name="Normal_CR Statistics_1" xfId="4"/>
    <cellStyle name="Normal_List" xfId="5"/>
    <cellStyle name="Normal_Sheet1" xfId="6"/>
    <cellStyle name="Normal_Sheet1 2" xfId="7"/>
    <cellStyle name="Normal_Sheet2" xfId="8"/>
    <cellStyle name="Normal_Sheet3" xfId="9"/>
    <cellStyle name="Normal_Sheet5" xfId="10"/>
    <cellStyle name="Normal_Sheet7" xfId="11"/>
    <cellStyle name="Normal_Sheet8" xfId="14"/>
    <cellStyle name="Normal_Stats" xfId="12"/>
    <cellStyle name="표준 2" xfId="13"/>
  </cellStyles>
  <dxfs count="0"/>
  <tableStyles count="0" defaultTableStyle="TableStyleMedium9" defaultPivotStyle="PivotStyleLight16"/>
  <colors>
    <mruColors>
      <color rgb="FF00FF00"/>
      <color rgb="FFCCFFCC"/>
      <color rgb="FFFFCCFF"/>
      <color rgb="FFFF99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4019E-2"/>
        </c:manualLayout>
      </c:layout>
      <c:spPr>
        <a:noFill/>
        <a:ln w="25400">
          <a:noFill/>
        </a:ln>
      </c:spPr>
    </c:title>
    <c:plotArea>
      <c:layout>
        <c:manualLayout>
          <c:layoutTarget val="inner"/>
          <c:xMode val="edge"/>
          <c:yMode val="edge"/>
          <c:x val="0.10593231297619179"/>
          <c:y val="0.1577287066246057"/>
          <c:w val="0.84533985755001706"/>
          <c:h val="0.69400630914826456"/>
        </c:manualLayout>
      </c:layout>
      <c:barChart>
        <c:barDir val="col"/>
        <c:grouping val="clustered"/>
        <c:ser>
          <c:idx val="0"/>
          <c:order val="0"/>
          <c:tx>
            <c:strRef>
              <c:f>'CR Statistics'!$T$766</c:f>
              <c:strCache>
                <c:ptCount val="1"/>
                <c:pt idx="0">
                  <c:v>RAN1</c:v>
                </c:pt>
              </c:strCache>
            </c:strRef>
          </c:tx>
          <c:spPr>
            <a:solidFill>
              <a:srgbClr val="9999FF"/>
            </a:solidFill>
            <a:ln w="12700">
              <a:solidFill>
                <a:srgbClr val="000000"/>
              </a:solidFill>
              <a:prstDash val="solid"/>
            </a:ln>
          </c:spPr>
          <c:cat>
            <c:strRef>
              <c:f>'CR Statistics'!$S$767:$S$772</c:f>
              <c:strCache>
                <c:ptCount val="6"/>
                <c:pt idx="0">
                  <c:v>REL-4</c:v>
                </c:pt>
                <c:pt idx="1">
                  <c:v>REL-5</c:v>
                </c:pt>
                <c:pt idx="2">
                  <c:v>REL-6</c:v>
                </c:pt>
                <c:pt idx="3">
                  <c:v>REL-7</c:v>
                </c:pt>
                <c:pt idx="4">
                  <c:v>REL-8</c:v>
                </c:pt>
                <c:pt idx="5">
                  <c:v>REL-9</c:v>
                </c:pt>
              </c:strCache>
            </c:strRef>
          </c:cat>
          <c:val>
            <c:numRef>
              <c:f>'CR Statistics'!$T$767:$T$772</c:f>
              <c:numCache>
                <c:formatCode>General</c:formatCode>
                <c:ptCount val="6"/>
                <c:pt idx="0">
                  <c:v>0</c:v>
                </c:pt>
                <c:pt idx="1">
                  <c:v>0</c:v>
                </c:pt>
                <c:pt idx="2">
                  <c:v>0</c:v>
                </c:pt>
                <c:pt idx="3">
                  <c:v>4</c:v>
                </c:pt>
                <c:pt idx="4">
                  <c:v>14</c:v>
                </c:pt>
                <c:pt idx="5">
                  <c:v>28</c:v>
                </c:pt>
              </c:numCache>
            </c:numRef>
          </c:val>
        </c:ser>
        <c:ser>
          <c:idx val="1"/>
          <c:order val="1"/>
          <c:tx>
            <c:strRef>
              <c:f>'CR Statistics'!$U$766</c:f>
              <c:strCache>
                <c:ptCount val="1"/>
                <c:pt idx="0">
                  <c:v>RAN2</c:v>
                </c:pt>
              </c:strCache>
            </c:strRef>
          </c:tx>
          <c:spPr>
            <a:solidFill>
              <a:srgbClr val="993366"/>
            </a:solidFill>
            <a:ln w="12700">
              <a:solidFill>
                <a:srgbClr val="000000"/>
              </a:solidFill>
              <a:prstDash val="solid"/>
            </a:ln>
          </c:spPr>
          <c:cat>
            <c:strRef>
              <c:f>'CR Statistics'!$S$767:$S$772</c:f>
              <c:strCache>
                <c:ptCount val="6"/>
                <c:pt idx="0">
                  <c:v>REL-4</c:v>
                </c:pt>
                <c:pt idx="1">
                  <c:v>REL-5</c:v>
                </c:pt>
                <c:pt idx="2">
                  <c:v>REL-6</c:v>
                </c:pt>
                <c:pt idx="3">
                  <c:v>REL-7</c:v>
                </c:pt>
                <c:pt idx="4">
                  <c:v>REL-8</c:v>
                </c:pt>
                <c:pt idx="5">
                  <c:v>REL-9</c:v>
                </c:pt>
              </c:strCache>
            </c:strRef>
          </c:cat>
          <c:val>
            <c:numRef>
              <c:f>'CR Statistics'!$U$767:$U$772</c:f>
              <c:numCache>
                <c:formatCode>General</c:formatCode>
                <c:ptCount val="6"/>
                <c:pt idx="0">
                  <c:v>1</c:v>
                </c:pt>
                <c:pt idx="1">
                  <c:v>1</c:v>
                </c:pt>
                <c:pt idx="2">
                  <c:v>3</c:v>
                </c:pt>
                <c:pt idx="3">
                  <c:v>16</c:v>
                </c:pt>
                <c:pt idx="4">
                  <c:v>68</c:v>
                </c:pt>
                <c:pt idx="5">
                  <c:v>107</c:v>
                </c:pt>
              </c:numCache>
            </c:numRef>
          </c:val>
        </c:ser>
        <c:ser>
          <c:idx val="2"/>
          <c:order val="2"/>
          <c:tx>
            <c:strRef>
              <c:f>'CR Statistics'!$V$766</c:f>
              <c:strCache>
                <c:ptCount val="1"/>
                <c:pt idx="0">
                  <c:v>RAN3</c:v>
                </c:pt>
              </c:strCache>
            </c:strRef>
          </c:tx>
          <c:spPr>
            <a:solidFill>
              <a:srgbClr val="FFFFCC"/>
            </a:solidFill>
            <a:ln w="12700">
              <a:solidFill>
                <a:srgbClr val="000000"/>
              </a:solidFill>
              <a:prstDash val="solid"/>
            </a:ln>
          </c:spPr>
          <c:cat>
            <c:strRef>
              <c:f>'CR Statistics'!$S$767:$S$772</c:f>
              <c:strCache>
                <c:ptCount val="6"/>
                <c:pt idx="0">
                  <c:v>REL-4</c:v>
                </c:pt>
                <c:pt idx="1">
                  <c:v>REL-5</c:v>
                </c:pt>
                <c:pt idx="2">
                  <c:v>REL-6</c:v>
                </c:pt>
                <c:pt idx="3">
                  <c:v>REL-7</c:v>
                </c:pt>
                <c:pt idx="4">
                  <c:v>REL-8</c:v>
                </c:pt>
                <c:pt idx="5">
                  <c:v>REL-9</c:v>
                </c:pt>
              </c:strCache>
            </c:strRef>
          </c:cat>
          <c:val>
            <c:numRef>
              <c:f>'CR Statistics'!$V$767:$V$772</c:f>
              <c:numCache>
                <c:formatCode>General</c:formatCode>
                <c:ptCount val="6"/>
                <c:pt idx="0">
                  <c:v>0</c:v>
                </c:pt>
                <c:pt idx="1">
                  <c:v>0</c:v>
                </c:pt>
                <c:pt idx="2">
                  <c:v>0</c:v>
                </c:pt>
                <c:pt idx="3">
                  <c:v>2</c:v>
                </c:pt>
                <c:pt idx="4">
                  <c:v>46</c:v>
                </c:pt>
                <c:pt idx="5">
                  <c:v>53</c:v>
                </c:pt>
              </c:numCache>
            </c:numRef>
          </c:val>
        </c:ser>
        <c:ser>
          <c:idx val="3"/>
          <c:order val="3"/>
          <c:tx>
            <c:strRef>
              <c:f>'CR Statistics'!$W$766</c:f>
              <c:strCache>
                <c:ptCount val="1"/>
                <c:pt idx="0">
                  <c:v>RAN4</c:v>
                </c:pt>
              </c:strCache>
            </c:strRef>
          </c:tx>
          <c:spPr>
            <a:solidFill>
              <a:srgbClr val="CCFFFF"/>
            </a:solidFill>
            <a:ln w="12700">
              <a:solidFill>
                <a:srgbClr val="000000"/>
              </a:solidFill>
              <a:prstDash val="solid"/>
            </a:ln>
          </c:spPr>
          <c:cat>
            <c:strRef>
              <c:f>'CR Statistics'!$S$767:$S$772</c:f>
              <c:strCache>
                <c:ptCount val="6"/>
                <c:pt idx="0">
                  <c:v>REL-4</c:v>
                </c:pt>
                <c:pt idx="1">
                  <c:v>REL-5</c:v>
                </c:pt>
                <c:pt idx="2">
                  <c:v>REL-6</c:v>
                </c:pt>
                <c:pt idx="3">
                  <c:v>REL-7</c:v>
                </c:pt>
                <c:pt idx="4">
                  <c:v>REL-8</c:v>
                </c:pt>
                <c:pt idx="5">
                  <c:v>REL-9</c:v>
                </c:pt>
              </c:strCache>
            </c:strRef>
          </c:cat>
          <c:val>
            <c:numRef>
              <c:f>'CR Statistics'!$W$767:$W$772</c:f>
              <c:numCache>
                <c:formatCode>General</c:formatCode>
                <c:ptCount val="6"/>
                <c:pt idx="0">
                  <c:v>0</c:v>
                </c:pt>
                <c:pt idx="1">
                  <c:v>0</c:v>
                </c:pt>
                <c:pt idx="2">
                  <c:v>0</c:v>
                </c:pt>
                <c:pt idx="3">
                  <c:v>6</c:v>
                </c:pt>
                <c:pt idx="4">
                  <c:v>121</c:v>
                </c:pt>
                <c:pt idx="5">
                  <c:v>85</c:v>
                </c:pt>
              </c:numCache>
            </c:numRef>
          </c:val>
        </c:ser>
        <c:ser>
          <c:idx val="4"/>
          <c:order val="4"/>
          <c:tx>
            <c:strRef>
              <c:f>'CR Statistics'!$X$766</c:f>
              <c:strCache>
                <c:ptCount val="1"/>
                <c:pt idx="0">
                  <c:v>RAN5</c:v>
                </c:pt>
              </c:strCache>
            </c:strRef>
          </c:tx>
          <c:spPr>
            <a:solidFill>
              <a:srgbClr val="660066"/>
            </a:solidFill>
            <a:ln w="12700">
              <a:solidFill>
                <a:srgbClr val="000000"/>
              </a:solidFill>
              <a:prstDash val="solid"/>
            </a:ln>
          </c:spPr>
          <c:cat>
            <c:strRef>
              <c:f>'CR Statistics'!$S$767:$S$772</c:f>
              <c:strCache>
                <c:ptCount val="6"/>
                <c:pt idx="0">
                  <c:v>REL-4</c:v>
                </c:pt>
                <c:pt idx="1">
                  <c:v>REL-5</c:v>
                </c:pt>
                <c:pt idx="2">
                  <c:v>REL-6</c:v>
                </c:pt>
                <c:pt idx="3">
                  <c:v>REL-7</c:v>
                </c:pt>
                <c:pt idx="4">
                  <c:v>REL-8</c:v>
                </c:pt>
                <c:pt idx="5">
                  <c:v>REL-9</c:v>
                </c:pt>
              </c:strCache>
            </c:strRef>
          </c:cat>
          <c:val>
            <c:numRef>
              <c:f>'CR Statistics'!$X$767:$X$772</c:f>
              <c:numCache>
                <c:formatCode>General</c:formatCode>
                <c:ptCount val="6"/>
                <c:pt idx="0">
                  <c:v>0</c:v>
                </c:pt>
                <c:pt idx="1">
                  <c:v>0</c:v>
                </c:pt>
                <c:pt idx="2">
                  <c:v>0</c:v>
                </c:pt>
                <c:pt idx="3">
                  <c:v>0</c:v>
                </c:pt>
                <c:pt idx="4">
                  <c:v>535</c:v>
                </c:pt>
                <c:pt idx="5">
                  <c:v>0</c:v>
                </c:pt>
              </c:numCache>
            </c:numRef>
          </c:val>
        </c:ser>
        <c:ser>
          <c:idx val="5"/>
          <c:order val="5"/>
          <c:tx>
            <c:strRef>
              <c:f>'CR Statistics'!$Y$766</c:f>
              <c:strCache>
                <c:ptCount val="1"/>
                <c:pt idx="0">
                  <c:v>RAN - RAN5</c:v>
                </c:pt>
              </c:strCache>
            </c:strRef>
          </c:tx>
          <c:spPr>
            <a:solidFill>
              <a:srgbClr val="FF8080"/>
            </a:solidFill>
            <a:ln w="12700">
              <a:solidFill>
                <a:srgbClr val="000000"/>
              </a:solidFill>
              <a:prstDash val="solid"/>
            </a:ln>
          </c:spPr>
          <c:cat>
            <c:strRef>
              <c:f>'CR Statistics'!$S$767:$S$772</c:f>
              <c:strCache>
                <c:ptCount val="6"/>
                <c:pt idx="0">
                  <c:v>REL-4</c:v>
                </c:pt>
                <c:pt idx="1">
                  <c:v>REL-5</c:v>
                </c:pt>
                <c:pt idx="2">
                  <c:v>REL-6</c:v>
                </c:pt>
                <c:pt idx="3">
                  <c:v>REL-7</c:v>
                </c:pt>
                <c:pt idx="4">
                  <c:v>REL-8</c:v>
                </c:pt>
                <c:pt idx="5">
                  <c:v>REL-9</c:v>
                </c:pt>
              </c:strCache>
            </c:strRef>
          </c:cat>
          <c:val>
            <c:numRef>
              <c:f>'CR Statistics'!$Y$767:$Y$772</c:f>
              <c:numCache>
                <c:formatCode>General</c:formatCode>
                <c:ptCount val="6"/>
                <c:pt idx="0">
                  <c:v>1</c:v>
                </c:pt>
                <c:pt idx="1">
                  <c:v>1</c:v>
                </c:pt>
                <c:pt idx="2">
                  <c:v>3</c:v>
                </c:pt>
                <c:pt idx="3">
                  <c:v>28</c:v>
                </c:pt>
                <c:pt idx="4">
                  <c:v>249</c:v>
                </c:pt>
                <c:pt idx="5">
                  <c:v>273</c:v>
                </c:pt>
              </c:numCache>
            </c:numRef>
          </c:val>
        </c:ser>
        <c:axId val="68380928"/>
        <c:axId val="68407296"/>
      </c:barChart>
      <c:catAx>
        <c:axId val="68380928"/>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8407296"/>
        <c:crosses val="autoZero"/>
        <c:auto val="1"/>
        <c:lblAlgn val="ctr"/>
        <c:lblOffset val="100"/>
        <c:tickLblSkip val="1"/>
        <c:tickMarkSkip val="1"/>
      </c:catAx>
      <c:valAx>
        <c:axId val="6840729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8380928"/>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88058"/>
          <c:w val="0.22669513768406754"/>
          <c:h val="0.4542586750788621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Statistics'!$T$802</c:f>
              <c:strCache>
                <c:ptCount val="1"/>
                <c:pt idx="0">
                  <c:v>RAN #43</c:v>
                </c:pt>
              </c:strCache>
            </c:strRef>
          </c:tx>
          <c:spPr>
            <a:solidFill>
              <a:srgbClr val="9999FF"/>
            </a:solidFill>
            <a:ln w="12700">
              <a:solidFill>
                <a:srgbClr val="000000"/>
              </a:solidFill>
              <a:prstDash val="solid"/>
            </a:ln>
          </c:spPr>
          <c:cat>
            <c:strRef>
              <c:f>'CR Statistics'!$S$803:$S$809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Statistics'!$T$803:$T$809</c:f>
              <c:numCache>
                <c:formatCode>General</c:formatCode>
                <c:ptCount val="7"/>
                <c:pt idx="0">
                  <c:v>3</c:v>
                </c:pt>
                <c:pt idx="1">
                  <c:v>3</c:v>
                </c:pt>
                <c:pt idx="2">
                  <c:v>10</c:v>
                </c:pt>
                <c:pt idx="3">
                  <c:v>51</c:v>
                </c:pt>
                <c:pt idx="4">
                  <c:v>713</c:v>
                </c:pt>
                <c:pt idx="5">
                  <c:v>364</c:v>
                </c:pt>
                <c:pt idx="6">
                  <c:v>1</c:v>
                </c:pt>
              </c:numCache>
            </c:numRef>
          </c:val>
        </c:ser>
        <c:ser>
          <c:idx val="1"/>
          <c:order val="1"/>
          <c:tx>
            <c:strRef>
              <c:f>'CR Statistics'!$U$802</c:f>
              <c:strCache>
                <c:ptCount val="1"/>
                <c:pt idx="0">
                  <c:v>RAN #44</c:v>
                </c:pt>
              </c:strCache>
            </c:strRef>
          </c:tx>
          <c:spPr>
            <a:solidFill>
              <a:srgbClr val="993366"/>
            </a:solidFill>
            <a:ln w="12700">
              <a:solidFill>
                <a:srgbClr val="000000"/>
              </a:solidFill>
              <a:prstDash val="solid"/>
            </a:ln>
          </c:spPr>
          <c:cat>
            <c:strRef>
              <c:f>'CR Statistics'!$S$803:$S$809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Statistics'!$U$803:$U$809</c:f>
              <c:numCache>
                <c:formatCode>General</c:formatCode>
                <c:ptCount val="7"/>
                <c:pt idx="0">
                  <c:v>0</c:v>
                </c:pt>
                <c:pt idx="1">
                  <c:v>3</c:v>
                </c:pt>
                <c:pt idx="2">
                  <c:v>3</c:v>
                </c:pt>
                <c:pt idx="3">
                  <c:v>46</c:v>
                </c:pt>
                <c:pt idx="4">
                  <c:v>352</c:v>
                </c:pt>
                <c:pt idx="5">
                  <c:v>349</c:v>
                </c:pt>
                <c:pt idx="6">
                  <c:v>28</c:v>
                </c:pt>
              </c:numCache>
            </c:numRef>
          </c:val>
        </c:ser>
        <c:ser>
          <c:idx val="2"/>
          <c:order val="2"/>
          <c:tx>
            <c:strRef>
              <c:f>'CR Statistics'!$V$802</c:f>
              <c:strCache>
                <c:ptCount val="1"/>
                <c:pt idx="0">
                  <c:v>RAN #45</c:v>
                </c:pt>
              </c:strCache>
            </c:strRef>
          </c:tx>
          <c:spPr>
            <a:solidFill>
              <a:srgbClr val="FFFFCC"/>
            </a:solidFill>
            <a:ln w="12700">
              <a:solidFill>
                <a:srgbClr val="000000"/>
              </a:solidFill>
              <a:prstDash val="solid"/>
            </a:ln>
          </c:spPr>
          <c:cat>
            <c:strRef>
              <c:f>'CR Statistics'!$S$803:$S$809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Statistics'!$V$803:$V$809</c:f>
              <c:numCache>
                <c:formatCode>General</c:formatCode>
                <c:ptCount val="7"/>
                <c:pt idx="0">
                  <c:v>1</c:v>
                </c:pt>
                <c:pt idx="1">
                  <c:v>1</c:v>
                </c:pt>
                <c:pt idx="2">
                  <c:v>5</c:v>
                </c:pt>
                <c:pt idx="3">
                  <c:v>37</c:v>
                </c:pt>
                <c:pt idx="4">
                  <c:v>266</c:v>
                </c:pt>
                <c:pt idx="5">
                  <c:v>510</c:v>
                </c:pt>
                <c:pt idx="6">
                  <c:v>72</c:v>
                </c:pt>
              </c:numCache>
            </c:numRef>
          </c:val>
        </c:ser>
        <c:ser>
          <c:idx val="3"/>
          <c:order val="3"/>
          <c:tx>
            <c:strRef>
              <c:f>'CR Statistics'!$W$802</c:f>
              <c:strCache>
                <c:ptCount val="1"/>
                <c:pt idx="0">
                  <c:v>RAN #46</c:v>
                </c:pt>
              </c:strCache>
            </c:strRef>
          </c:tx>
          <c:spPr>
            <a:solidFill>
              <a:srgbClr val="FF0000"/>
            </a:solidFill>
            <a:ln w="12700">
              <a:solidFill>
                <a:srgbClr val="000000"/>
              </a:solidFill>
              <a:prstDash val="solid"/>
            </a:ln>
          </c:spPr>
          <c:cat>
            <c:strRef>
              <c:f>'CR Statistics'!$S$803:$S$809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Statistics'!$W$803:$W$809</c:f>
              <c:numCache>
                <c:formatCode>General</c:formatCode>
                <c:ptCount val="7"/>
                <c:pt idx="0">
                  <c:v>1</c:v>
                </c:pt>
                <c:pt idx="1">
                  <c:v>1</c:v>
                </c:pt>
                <c:pt idx="2">
                  <c:v>3</c:v>
                </c:pt>
                <c:pt idx="3">
                  <c:v>28</c:v>
                </c:pt>
                <c:pt idx="4">
                  <c:v>249</c:v>
                </c:pt>
                <c:pt idx="5">
                  <c:v>535</c:v>
                </c:pt>
                <c:pt idx="6">
                  <c:v>273</c:v>
                </c:pt>
              </c:numCache>
            </c:numRef>
          </c:val>
        </c:ser>
        <c:axId val="68433792"/>
        <c:axId val="68435328"/>
      </c:barChart>
      <c:catAx>
        <c:axId val="6843379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8435328"/>
        <c:crosses val="autoZero"/>
        <c:auto val="1"/>
        <c:lblAlgn val="ctr"/>
        <c:lblOffset val="100"/>
        <c:tickLblSkip val="1"/>
        <c:tickMarkSkip val="1"/>
      </c:catAx>
      <c:valAx>
        <c:axId val="6843532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843379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384"/>
          <c:w val="0.12060319093279145"/>
          <c:h val="0.20383743398982049"/>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7312"/>
          <c:y val="3.4700315457414019E-2"/>
        </c:manualLayout>
      </c:layout>
      <c:spPr>
        <a:noFill/>
        <a:ln w="25400">
          <a:noFill/>
        </a:ln>
      </c:spPr>
    </c:title>
    <c:plotArea>
      <c:layout>
        <c:manualLayout>
          <c:layoutTarget val="inner"/>
          <c:xMode val="edge"/>
          <c:yMode val="edge"/>
          <c:x val="9.9576374197622469E-2"/>
          <c:y val="0.17981072555205049"/>
          <c:w val="0.8474585038095287"/>
          <c:h val="0.67507886435332742"/>
        </c:manualLayout>
      </c:layout>
      <c:barChart>
        <c:barDir val="col"/>
        <c:grouping val="clustered"/>
        <c:ser>
          <c:idx val="0"/>
          <c:order val="0"/>
          <c:tx>
            <c:strRef>
              <c:f>'CR Statistics'!$T$732</c:f>
              <c:strCache>
                <c:ptCount val="1"/>
                <c:pt idx="0">
                  <c:v>RAN1</c:v>
                </c:pt>
              </c:strCache>
            </c:strRef>
          </c:tx>
          <c:spPr>
            <a:solidFill>
              <a:srgbClr val="9999FF"/>
            </a:solidFill>
            <a:ln w="12700">
              <a:solidFill>
                <a:srgbClr val="000000"/>
              </a:solidFill>
              <a:prstDash val="solid"/>
            </a:ln>
          </c:spPr>
          <c:cat>
            <c:strRef>
              <c:f>'CR Statistics'!$S$733:$S$739</c:f>
              <c:strCache>
                <c:ptCount val="7"/>
                <c:pt idx="0">
                  <c:v>REL-4</c:v>
                </c:pt>
                <c:pt idx="1">
                  <c:v>REL-5</c:v>
                </c:pt>
                <c:pt idx="2">
                  <c:v>REL-6</c:v>
                </c:pt>
                <c:pt idx="3">
                  <c:v>REL-7</c:v>
                </c:pt>
                <c:pt idx="4">
                  <c:v>REL-8</c:v>
                </c:pt>
                <c:pt idx="5">
                  <c:v>REL-9</c:v>
                </c:pt>
                <c:pt idx="6">
                  <c:v>REL-10</c:v>
                </c:pt>
              </c:strCache>
            </c:strRef>
          </c:cat>
          <c:val>
            <c:numRef>
              <c:f>'CR Statistics'!$T$733:$T$739</c:f>
              <c:numCache>
                <c:formatCode>General</c:formatCode>
                <c:ptCount val="7"/>
                <c:pt idx="0">
                  <c:v>0</c:v>
                </c:pt>
                <c:pt idx="1">
                  <c:v>0</c:v>
                </c:pt>
                <c:pt idx="2">
                  <c:v>0</c:v>
                </c:pt>
                <c:pt idx="3">
                  <c:v>1</c:v>
                </c:pt>
                <c:pt idx="4">
                  <c:v>9</c:v>
                </c:pt>
                <c:pt idx="5">
                  <c:v>20</c:v>
                </c:pt>
                <c:pt idx="6">
                  <c:v>0</c:v>
                </c:pt>
              </c:numCache>
            </c:numRef>
          </c:val>
        </c:ser>
        <c:ser>
          <c:idx val="1"/>
          <c:order val="1"/>
          <c:tx>
            <c:strRef>
              <c:f>'CR Statistics'!$U$732</c:f>
              <c:strCache>
                <c:ptCount val="1"/>
                <c:pt idx="0">
                  <c:v>RAN2</c:v>
                </c:pt>
              </c:strCache>
            </c:strRef>
          </c:tx>
          <c:spPr>
            <a:solidFill>
              <a:srgbClr val="993366"/>
            </a:solidFill>
            <a:ln w="12700">
              <a:solidFill>
                <a:srgbClr val="000000"/>
              </a:solidFill>
              <a:prstDash val="solid"/>
            </a:ln>
          </c:spPr>
          <c:cat>
            <c:strRef>
              <c:f>'CR Statistics'!$S$733:$S$739</c:f>
              <c:strCache>
                <c:ptCount val="7"/>
                <c:pt idx="0">
                  <c:v>REL-4</c:v>
                </c:pt>
                <c:pt idx="1">
                  <c:v>REL-5</c:v>
                </c:pt>
                <c:pt idx="2">
                  <c:v>REL-6</c:v>
                </c:pt>
                <c:pt idx="3">
                  <c:v>REL-7</c:v>
                </c:pt>
                <c:pt idx="4">
                  <c:v>REL-8</c:v>
                </c:pt>
                <c:pt idx="5">
                  <c:v>REL-9</c:v>
                </c:pt>
                <c:pt idx="6">
                  <c:v>REL-10</c:v>
                </c:pt>
              </c:strCache>
            </c:strRef>
          </c:cat>
          <c:val>
            <c:numRef>
              <c:f>'CR Statistics'!$U$733:$U$739</c:f>
              <c:numCache>
                <c:formatCode>General</c:formatCode>
                <c:ptCount val="7"/>
                <c:pt idx="0">
                  <c:v>1</c:v>
                </c:pt>
                <c:pt idx="1">
                  <c:v>1</c:v>
                </c:pt>
                <c:pt idx="2">
                  <c:v>2</c:v>
                </c:pt>
                <c:pt idx="3">
                  <c:v>6</c:v>
                </c:pt>
                <c:pt idx="4">
                  <c:v>50</c:v>
                </c:pt>
                <c:pt idx="5">
                  <c:v>157</c:v>
                </c:pt>
                <c:pt idx="6">
                  <c:v>2</c:v>
                </c:pt>
              </c:numCache>
            </c:numRef>
          </c:val>
        </c:ser>
        <c:ser>
          <c:idx val="2"/>
          <c:order val="2"/>
          <c:tx>
            <c:strRef>
              <c:f>'CR Statistics'!$V$732</c:f>
              <c:strCache>
                <c:ptCount val="1"/>
                <c:pt idx="0">
                  <c:v>RAN3</c:v>
                </c:pt>
              </c:strCache>
            </c:strRef>
          </c:tx>
          <c:spPr>
            <a:solidFill>
              <a:srgbClr val="FFFFCC"/>
            </a:solidFill>
            <a:ln w="12700">
              <a:solidFill>
                <a:srgbClr val="000000"/>
              </a:solidFill>
              <a:prstDash val="solid"/>
            </a:ln>
          </c:spPr>
          <c:cat>
            <c:strRef>
              <c:f>'CR Statistics'!$S$733:$S$739</c:f>
              <c:strCache>
                <c:ptCount val="7"/>
                <c:pt idx="0">
                  <c:v>REL-4</c:v>
                </c:pt>
                <c:pt idx="1">
                  <c:v>REL-5</c:v>
                </c:pt>
                <c:pt idx="2">
                  <c:v>REL-6</c:v>
                </c:pt>
                <c:pt idx="3">
                  <c:v>REL-7</c:v>
                </c:pt>
                <c:pt idx="4">
                  <c:v>REL-8</c:v>
                </c:pt>
                <c:pt idx="5">
                  <c:v>REL-9</c:v>
                </c:pt>
                <c:pt idx="6">
                  <c:v>REL-10</c:v>
                </c:pt>
              </c:strCache>
            </c:strRef>
          </c:cat>
          <c:val>
            <c:numRef>
              <c:f>'CR Statistics'!$V$733:$V$739</c:f>
              <c:numCache>
                <c:formatCode>General</c:formatCode>
                <c:ptCount val="7"/>
                <c:pt idx="0">
                  <c:v>0</c:v>
                </c:pt>
                <c:pt idx="1">
                  <c:v>0</c:v>
                </c:pt>
                <c:pt idx="2">
                  <c:v>0</c:v>
                </c:pt>
                <c:pt idx="3">
                  <c:v>2</c:v>
                </c:pt>
                <c:pt idx="4">
                  <c:v>45</c:v>
                </c:pt>
                <c:pt idx="5">
                  <c:v>102</c:v>
                </c:pt>
                <c:pt idx="6">
                  <c:v>0</c:v>
                </c:pt>
              </c:numCache>
            </c:numRef>
          </c:val>
        </c:ser>
        <c:ser>
          <c:idx val="3"/>
          <c:order val="3"/>
          <c:tx>
            <c:strRef>
              <c:f>'CR Statistics'!$W$732</c:f>
              <c:strCache>
                <c:ptCount val="1"/>
                <c:pt idx="0">
                  <c:v>RAN4</c:v>
                </c:pt>
              </c:strCache>
            </c:strRef>
          </c:tx>
          <c:spPr>
            <a:solidFill>
              <a:srgbClr val="CCFFFF"/>
            </a:solidFill>
            <a:ln w="12700">
              <a:solidFill>
                <a:srgbClr val="000000"/>
              </a:solidFill>
              <a:prstDash val="solid"/>
            </a:ln>
          </c:spPr>
          <c:cat>
            <c:strRef>
              <c:f>'CR Statistics'!$S$733:$S$739</c:f>
              <c:strCache>
                <c:ptCount val="7"/>
                <c:pt idx="0">
                  <c:v>REL-4</c:v>
                </c:pt>
                <c:pt idx="1">
                  <c:v>REL-5</c:v>
                </c:pt>
                <c:pt idx="2">
                  <c:v>REL-6</c:v>
                </c:pt>
                <c:pt idx="3">
                  <c:v>REL-7</c:v>
                </c:pt>
                <c:pt idx="4">
                  <c:v>REL-8</c:v>
                </c:pt>
                <c:pt idx="5">
                  <c:v>REL-9</c:v>
                </c:pt>
                <c:pt idx="6">
                  <c:v>REL-10</c:v>
                </c:pt>
              </c:strCache>
            </c:strRef>
          </c:cat>
          <c:val>
            <c:numRef>
              <c:f>'CR Statistics'!$W$733:$W$739</c:f>
              <c:numCache>
                <c:formatCode>General</c:formatCode>
                <c:ptCount val="7"/>
                <c:pt idx="0">
                  <c:v>0</c:v>
                </c:pt>
                <c:pt idx="1">
                  <c:v>0</c:v>
                </c:pt>
                <c:pt idx="2">
                  <c:v>0</c:v>
                </c:pt>
                <c:pt idx="3">
                  <c:v>14</c:v>
                </c:pt>
                <c:pt idx="4">
                  <c:v>52</c:v>
                </c:pt>
                <c:pt idx="5">
                  <c:v>76</c:v>
                </c:pt>
                <c:pt idx="6">
                  <c:v>0</c:v>
                </c:pt>
              </c:numCache>
            </c:numRef>
          </c:val>
        </c:ser>
        <c:ser>
          <c:idx val="4"/>
          <c:order val="4"/>
          <c:tx>
            <c:strRef>
              <c:f>'CR Statistics'!$X$732</c:f>
              <c:strCache>
                <c:ptCount val="1"/>
                <c:pt idx="0">
                  <c:v>RAN5</c:v>
                </c:pt>
              </c:strCache>
            </c:strRef>
          </c:tx>
          <c:spPr>
            <a:solidFill>
              <a:srgbClr val="660066"/>
            </a:solidFill>
            <a:ln w="12700">
              <a:solidFill>
                <a:srgbClr val="000000"/>
              </a:solidFill>
              <a:prstDash val="solid"/>
            </a:ln>
          </c:spPr>
          <c:cat>
            <c:strRef>
              <c:f>'CR Statistics'!$S$733:$S$739</c:f>
              <c:strCache>
                <c:ptCount val="7"/>
                <c:pt idx="0">
                  <c:v>REL-4</c:v>
                </c:pt>
                <c:pt idx="1">
                  <c:v>REL-5</c:v>
                </c:pt>
                <c:pt idx="2">
                  <c:v>REL-6</c:v>
                </c:pt>
                <c:pt idx="3">
                  <c:v>REL-7</c:v>
                </c:pt>
                <c:pt idx="4">
                  <c:v>REL-8</c:v>
                </c:pt>
                <c:pt idx="5">
                  <c:v>REL-9</c:v>
                </c:pt>
                <c:pt idx="6">
                  <c:v>REL-10</c:v>
                </c:pt>
              </c:strCache>
            </c:strRef>
          </c:cat>
          <c:val>
            <c:numRef>
              <c:f>'CR Statistics'!$X$733:$X$739</c:f>
              <c:numCache>
                <c:formatCode>General</c:formatCode>
                <c:ptCount val="7"/>
                <c:pt idx="0">
                  <c:v>0</c:v>
                </c:pt>
                <c:pt idx="1">
                  <c:v>0</c:v>
                </c:pt>
                <c:pt idx="2">
                  <c:v>0</c:v>
                </c:pt>
                <c:pt idx="3">
                  <c:v>0</c:v>
                </c:pt>
                <c:pt idx="4">
                  <c:v>579</c:v>
                </c:pt>
                <c:pt idx="5">
                  <c:v>0</c:v>
                </c:pt>
                <c:pt idx="6">
                  <c:v>0</c:v>
                </c:pt>
              </c:numCache>
            </c:numRef>
          </c:val>
        </c:ser>
        <c:ser>
          <c:idx val="5"/>
          <c:order val="5"/>
          <c:tx>
            <c:strRef>
              <c:f>'CR Statistics'!$Y$732</c:f>
              <c:strCache>
                <c:ptCount val="1"/>
                <c:pt idx="0">
                  <c:v>RAN without RAN5</c:v>
                </c:pt>
              </c:strCache>
            </c:strRef>
          </c:tx>
          <c:spPr>
            <a:solidFill>
              <a:srgbClr val="FF8080"/>
            </a:solidFill>
            <a:ln w="12700">
              <a:solidFill>
                <a:srgbClr val="000000"/>
              </a:solidFill>
              <a:prstDash val="solid"/>
            </a:ln>
          </c:spPr>
          <c:cat>
            <c:strRef>
              <c:f>'CR Statistics'!$S$733:$S$739</c:f>
              <c:strCache>
                <c:ptCount val="7"/>
                <c:pt idx="0">
                  <c:v>REL-4</c:v>
                </c:pt>
                <c:pt idx="1">
                  <c:v>REL-5</c:v>
                </c:pt>
                <c:pt idx="2">
                  <c:v>REL-6</c:v>
                </c:pt>
                <c:pt idx="3">
                  <c:v>REL-7</c:v>
                </c:pt>
                <c:pt idx="4">
                  <c:v>REL-8</c:v>
                </c:pt>
                <c:pt idx="5">
                  <c:v>REL-9</c:v>
                </c:pt>
                <c:pt idx="6">
                  <c:v>REL-10</c:v>
                </c:pt>
              </c:strCache>
            </c:strRef>
          </c:cat>
          <c:val>
            <c:numRef>
              <c:f>'CR Statistics'!$Y$733:$Y$739</c:f>
              <c:numCache>
                <c:formatCode>General</c:formatCode>
                <c:ptCount val="7"/>
                <c:pt idx="0">
                  <c:v>1</c:v>
                </c:pt>
                <c:pt idx="1">
                  <c:v>1</c:v>
                </c:pt>
                <c:pt idx="2">
                  <c:v>2</c:v>
                </c:pt>
                <c:pt idx="3">
                  <c:v>23</c:v>
                </c:pt>
                <c:pt idx="4">
                  <c:v>156</c:v>
                </c:pt>
                <c:pt idx="5">
                  <c:v>355</c:v>
                </c:pt>
                <c:pt idx="6">
                  <c:v>2</c:v>
                </c:pt>
              </c:numCache>
            </c:numRef>
          </c:val>
        </c:ser>
        <c:axId val="68582400"/>
        <c:axId val="68604672"/>
      </c:barChart>
      <c:catAx>
        <c:axId val="68582400"/>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8604672"/>
        <c:crosses val="autoZero"/>
        <c:auto val="1"/>
        <c:lblAlgn val="ctr"/>
        <c:lblOffset val="100"/>
        <c:tickLblSkip val="1"/>
        <c:tickMarkSkip val="1"/>
      </c:catAx>
      <c:valAx>
        <c:axId val="6860467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8582400"/>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79527"/>
          <c:h val="0.45425867507887407"/>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5125"/>
          <c:w val="0.85092266495672531"/>
          <c:h val="0.55875430613550703"/>
        </c:manualLayout>
      </c:layout>
      <c:barChart>
        <c:barDir val="col"/>
        <c:grouping val="clustered"/>
        <c:ser>
          <c:idx val="0"/>
          <c:order val="0"/>
          <c:tx>
            <c:strRef>
              <c:f>'CR Statistics'!$AM$724</c:f>
              <c:strCache>
                <c:ptCount val="1"/>
                <c:pt idx="0">
                  <c:v>RAN #43</c:v>
                </c:pt>
              </c:strCache>
            </c:strRef>
          </c:tx>
          <c:spPr>
            <a:solidFill>
              <a:srgbClr val="9999FF"/>
            </a:solidFill>
            <a:ln w="12700">
              <a:solidFill>
                <a:srgbClr val="000000"/>
              </a:solidFill>
              <a:prstDash val="solid"/>
            </a:ln>
          </c:spPr>
          <c:cat>
            <c:strRef>
              <c:f>'CR Statistics'!$AL$725:$AL$732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Statistics'!$AM$725:$AM$732</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Statistics'!$AN$724</c:f>
              <c:strCache>
                <c:ptCount val="1"/>
                <c:pt idx="0">
                  <c:v>RAN #44</c:v>
                </c:pt>
              </c:strCache>
            </c:strRef>
          </c:tx>
          <c:spPr>
            <a:solidFill>
              <a:srgbClr val="993366"/>
            </a:solidFill>
            <a:ln w="12700">
              <a:solidFill>
                <a:srgbClr val="000000"/>
              </a:solidFill>
              <a:prstDash val="solid"/>
            </a:ln>
          </c:spPr>
          <c:cat>
            <c:strRef>
              <c:f>'CR Statistics'!$AL$725:$AL$732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Statistics'!$AN$725:$AN$732</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Statistics'!$AO$724</c:f>
              <c:strCache>
                <c:ptCount val="1"/>
                <c:pt idx="0">
                  <c:v>RAN #45</c:v>
                </c:pt>
              </c:strCache>
            </c:strRef>
          </c:tx>
          <c:spPr>
            <a:solidFill>
              <a:srgbClr val="FFFFCC"/>
            </a:solidFill>
            <a:ln w="12700">
              <a:solidFill>
                <a:srgbClr val="000000"/>
              </a:solidFill>
              <a:prstDash val="solid"/>
            </a:ln>
          </c:spPr>
          <c:cat>
            <c:strRef>
              <c:f>'CR Statistics'!$AL$725:$AL$732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Statistics'!$AO$725:$AO$732</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Statistics'!$AP$724</c:f>
              <c:strCache>
                <c:ptCount val="1"/>
                <c:pt idx="0">
                  <c:v>RAN #46</c:v>
                </c:pt>
              </c:strCache>
            </c:strRef>
          </c:tx>
          <c:spPr>
            <a:solidFill>
              <a:srgbClr val="FF0000"/>
            </a:solidFill>
            <a:ln w="12700">
              <a:solidFill>
                <a:srgbClr val="000000"/>
              </a:solidFill>
              <a:prstDash val="solid"/>
            </a:ln>
          </c:spPr>
          <c:cat>
            <c:strRef>
              <c:f>'CR Statistics'!$AL$725:$AL$732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Statistics'!$AP$725:$AP$732</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Statistics'!$AQ$724</c:f>
              <c:strCache>
                <c:ptCount val="1"/>
                <c:pt idx="0">
                  <c:v>RAN #47</c:v>
                </c:pt>
              </c:strCache>
            </c:strRef>
          </c:tx>
          <c:spPr>
            <a:solidFill>
              <a:srgbClr val="660066"/>
            </a:solidFill>
            <a:ln w="12700">
              <a:solidFill>
                <a:srgbClr val="000000"/>
              </a:solidFill>
              <a:prstDash val="solid"/>
            </a:ln>
          </c:spPr>
          <c:cat>
            <c:strRef>
              <c:f>'CR Statistics'!$AL$725:$AL$732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Statistics'!$AQ$725:$AQ$732</c:f>
              <c:numCache>
                <c:formatCode>General</c:formatCode>
                <c:ptCount val="8"/>
                <c:pt idx="0">
                  <c:v>1</c:v>
                </c:pt>
                <c:pt idx="1">
                  <c:v>1</c:v>
                </c:pt>
                <c:pt idx="2">
                  <c:v>2</c:v>
                </c:pt>
                <c:pt idx="3">
                  <c:v>23</c:v>
                </c:pt>
                <c:pt idx="4">
                  <c:v>156</c:v>
                </c:pt>
                <c:pt idx="5">
                  <c:v>579</c:v>
                </c:pt>
                <c:pt idx="6">
                  <c:v>355</c:v>
                </c:pt>
                <c:pt idx="7">
                  <c:v>2</c:v>
                </c:pt>
              </c:numCache>
            </c:numRef>
          </c:val>
        </c:ser>
        <c:axId val="68496768"/>
        <c:axId val="68510848"/>
      </c:barChart>
      <c:catAx>
        <c:axId val="6849676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8510848"/>
        <c:crosses val="autoZero"/>
        <c:auto val="1"/>
        <c:lblAlgn val="ctr"/>
        <c:lblOffset val="100"/>
        <c:tickLblSkip val="1"/>
        <c:tickMarkSkip val="1"/>
      </c:catAx>
      <c:valAx>
        <c:axId val="6851084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8496768"/>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193"/>
          <c:h val="0.25419714622003914"/>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Statistics'!$AM$755</c:f>
              <c:strCache>
                <c:ptCount val="1"/>
                <c:pt idx="0">
                  <c:v>RAN #43</c:v>
                </c:pt>
              </c:strCache>
            </c:strRef>
          </c:tx>
          <c:spPr>
            <a:solidFill>
              <a:srgbClr val="9999FF"/>
            </a:solidFill>
            <a:ln w="12700">
              <a:solidFill>
                <a:srgbClr val="000000"/>
              </a:solidFill>
              <a:prstDash val="solid"/>
            </a:ln>
          </c:spPr>
          <c:cat>
            <c:strRef>
              <c:f>'CR Statistics'!$AL$756:$AL$762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Statistics'!$AM$756:$AM$762</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Statistics'!$AN$755</c:f>
              <c:strCache>
                <c:ptCount val="1"/>
                <c:pt idx="0">
                  <c:v>RAN #44</c:v>
                </c:pt>
              </c:strCache>
            </c:strRef>
          </c:tx>
          <c:spPr>
            <a:solidFill>
              <a:srgbClr val="993366"/>
            </a:solidFill>
            <a:ln w="12700">
              <a:solidFill>
                <a:srgbClr val="000000"/>
              </a:solidFill>
              <a:prstDash val="solid"/>
            </a:ln>
          </c:spPr>
          <c:cat>
            <c:strRef>
              <c:f>'CR Statistics'!$AL$756:$AL$762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Statistics'!$AN$756:$AN$762</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Statistics'!$AO$755</c:f>
              <c:strCache>
                <c:ptCount val="1"/>
                <c:pt idx="0">
                  <c:v>RAN #45</c:v>
                </c:pt>
              </c:strCache>
            </c:strRef>
          </c:tx>
          <c:spPr>
            <a:solidFill>
              <a:srgbClr val="FFFFCC"/>
            </a:solidFill>
            <a:ln w="12700">
              <a:solidFill>
                <a:srgbClr val="000000"/>
              </a:solidFill>
              <a:prstDash val="solid"/>
            </a:ln>
          </c:spPr>
          <c:cat>
            <c:strRef>
              <c:f>'CR Statistics'!$AL$756:$AL$762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Statistics'!$AO$756:$AO$762</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Statistics'!$AP$755</c:f>
              <c:strCache>
                <c:ptCount val="1"/>
                <c:pt idx="0">
                  <c:v>RAN #46</c:v>
                </c:pt>
              </c:strCache>
            </c:strRef>
          </c:tx>
          <c:spPr>
            <a:solidFill>
              <a:srgbClr val="FF0000"/>
            </a:solidFill>
            <a:ln w="12700">
              <a:solidFill>
                <a:srgbClr val="000000"/>
              </a:solidFill>
              <a:prstDash val="solid"/>
            </a:ln>
          </c:spPr>
          <c:cat>
            <c:strRef>
              <c:f>'CR Statistics'!$AL$756:$AL$762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Statistics'!$AP$756:$AP$762</c:f>
              <c:numCache>
                <c:formatCode>General</c:formatCode>
                <c:ptCount val="7"/>
                <c:pt idx="0">
                  <c:v>1</c:v>
                </c:pt>
                <c:pt idx="1">
                  <c:v>1</c:v>
                </c:pt>
                <c:pt idx="2">
                  <c:v>3</c:v>
                </c:pt>
                <c:pt idx="3">
                  <c:v>28</c:v>
                </c:pt>
                <c:pt idx="4">
                  <c:v>249</c:v>
                </c:pt>
                <c:pt idx="5">
                  <c:v>535</c:v>
                </c:pt>
                <c:pt idx="6">
                  <c:v>273</c:v>
                </c:pt>
              </c:numCache>
            </c:numRef>
          </c:val>
        </c:ser>
        <c:axId val="74911104"/>
        <c:axId val="74925184"/>
      </c:barChart>
      <c:catAx>
        <c:axId val="7491110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4925184"/>
        <c:crosses val="autoZero"/>
        <c:auto val="1"/>
        <c:lblAlgn val="ctr"/>
        <c:lblOffset val="100"/>
        <c:tickLblSkip val="1"/>
        <c:tickMarkSkip val="1"/>
      </c:catAx>
      <c:valAx>
        <c:axId val="7492518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4911104"/>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384"/>
          <c:w val="0.12060319093279145"/>
          <c:h val="0.2038374339898204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7312"/>
          <c:y val="3.4700315457414019E-2"/>
        </c:manualLayout>
      </c:layout>
      <c:spPr>
        <a:noFill/>
        <a:ln w="25400">
          <a:noFill/>
        </a:ln>
      </c:spPr>
    </c:title>
    <c:plotArea>
      <c:layout>
        <c:manualLayout>
          <c:layoutTarget val="inner"/>
          <c:xMode val="edge"/>
          <c:yMode val="edge"/>
          <c:x val="0.10593231297619179"/>
          <c:y val="0.20820189274448186"/>
          <c:w val="0.83474662625239615"/>
          <c:h val="0.63722397476340764"/>
        </c:manualLayout>
      </c:layout>
      <c:barChart>
        <c:barDir val="col"/>
        <c:grouping val="clustered"/>
        <c:ser>
          <c:idx val="0"/>
          <c:order val="0"/>
          <c:tx>
            <c:strRef>
              <c:f>'CR Statistics'!$T$700</c:f>
              <c:strCache>
                <c:ptCount val="1"/>
                <c:pt idx="0">
                  <c:v>RAN1</c:v>
                </c:pt>
              </c:strCache>
            </c:strRef>
          </c:tx>
          <c:spPr>
            <a:solidFill>
              <a:srgbClr val="00FF00"/>
            </a:solidFill>
            <a:ln w="12700">
              <a:solidFill>
                <a:srgbClr val="000000"/>
              </a:solidFill>
              <a:prstDash val="solid"/>
            </a:ln>
          </c:spPr>
          <c:cat>
            <c:strRef>
              <c:f>'CR Statistics'!$S$701:$S$704</c:f>
              <c:strCache>
                <c:ptCount val="4"/>
                <c:pt idx="0">
                  <c:v>REL-7</c:v>
                </c:pt>
                <c:pt idx="1">
                  <c:v>REL-8</c:v>
                </c:pt>
                <c:pt idx="2">
                  <c:v>REL-9</c:v>
                </c:pt>
                <c:pt idx="3">
                  <c:v>REL-10</c:v>
                </c:pt>
              </c:strCache>
            </c:strRef>
          </c:cat>
          <c:val>
            <c:numRef>
              <c:f>'CR Statistics'!$T$701:$T$704</c:f>
              <c:numCache>
                <c:formatCode>General</c:formatCode>
                <c:ptCount val="4"/>
                <c:pt idx="0">
                  <c:v>1</c:v>
                </c:pt>
                <c:pt idx="1">
                  <c:v>4</c:v>
                </c:pt>
                <c:pt idx="2">
                  <c:v>6</c:v>
                </c:pt>
                <c:pt idx="3">
                  <c:v>0</c:v>
                </c:pt>
              </c:numCache>
            </c:numRef>
          </c:val>
        </c:ser>
        <c:ser>
          <c:idx val="1"/>
          <c:order val="1"/>
          <c:tx>
            <c:strRef>
              <c:f>'CR Statistics'!$U$700</c:f>
              <c:strCache>
                <c:ptCount val="1"/>
                <c:pt idx="0">
                  <c:v>RAN2</c:v>
                </c:pt>
              </c:strCache>
            </c:strRef>
          </c:tx>
          <c:spPr>
            <a:solidFill>
              <a:srgbClr val="FF0000"/>
            </a:solidFill>
            <a:ln w="12700">
              <a:solidFill>
                <a:srgbClr val="000000"/>
              </a:solidFill>
              <a:prstDash val="solid"/>
            </a:ln>
          </c:spPr>
          <c:cat>
            <c:strRef>
              <c:f>'CR Statistics'!$S$701:$S$704</c:f>
              <c:strCache>
                <c:ptCount val="4"/>
                <c:pt idx="0">
                  <c:v>REL-7</c:v>
                </c:pt>
                <c:pt idx="1">
                  <c:v>REL-8</c:v>
                </c:pt>
                <c:pt idx="2">
                  <c:v>REL-9</c:v>
                </c:pt>
                <c:pt idx="3">
                  <c:v>REL-10</c:v>
                </c:pt>
              </c:strCache>
            </c:strRef>
          </c:cat>
          <c:val>
            <c:numRef>
              <c:f>'CR Statistics'!$U$701:$U$704</c:f>
              <c:numCache>
                <c:formatCode>General</c:formatCode>
                <c:ptCount val="4"/>
                <c:pt idx="0">
                  <c:v>7</c:v>
                </c:pt>
                <c:pt idx="1">
                  <c:v>33</c:v>
                </c:pt>
                <c:pt idx="2">
                  <c:v>57</c:v>
                </c:pt>
                <c:pt idx="3">
                  <c:v>5</c:v>
                </c:pt>
              </c:numCache>
            </c:numRef>
          </c:val>
        </c:ser>
        <c:ser>
          <c:idx val="2"/>
          <c:order val="2"/>
          <c:tx>
            <c:strRef>
              <c:f>'CR Statistics'!$V$700</c:f>
              <c:strCache>
                <c:ptCount val="1"/>
                <c:pt idx="0">
                  <c:v>RAN3</c:v>
                </c:pt>
              </c:strCache>
            </c:strRef>
          </c:tx>
          <c:spPr>
            <a:solidFill>
              <a:srgbClr val="0000FF"/>
            </a:solidFill>
            <a:ln w="12700">
              <a:solidFill>
                <a:srgbClr val="000000"/>
              </a:solidFill>
              <a:prstDash val="solid"/>
            </a:ln>
          </c:spPr>
          <c:cat>
            <c:strRef>
              <c:f>'CR Statistics'!$S$701:$S$704</c:f>
              <c:strCache>
                <c:ptCount val="4"/>
                <c:pt idx="0">
                  <c:v>REL-7</c:v>
                </c:pt>
                <c:pt idx="1">
                  <c:v>REL-8</c:v>
                </c:pt>
                <c:pt idx="2">
                  <c:v>REL-9</c:v>
                </c:pt>
                <c:pt idx="3">
                  <c:v>REL-10</c:v>
                </c:pt>
              </c:strCache>
            </c:strRef>
          </c:cat>
          <c:val>
            <c:numRef>
              <c:f>'CR Statistics'!$V$701:$V$704</c:f>
              <c:numCache>
                <c:formatCode>General</c:formatCode>
                <c:ptCount val="4"/>
                <c:pt idx="0">
                  <c:v>0</c:v>
                </c:pt>
                <c:pt idx="1">
                  <c:v>13</c:v>
                </c:pt>
                <c:pt idx="2">
                  <c:v>48</c:v>
                </c:pt>
                <c:pt idx="3">
                  <c:v>0</c:v>
                </c:pt>
              </c:numCache>
            </c:numRef>
          </c:val>
        </c:ser>
        <c:ser>
          <c:idx val="3"/>
          <c:order val="3"/>
          <c:tx>
            <c:strRef>
              <c:f>'CR Statistics'!$W$700</c:f>
              <c:strCache>
                <c:ptCount val="1"/>
                <c:pt idx="0">
                  <c:v>RAN4</c:v>
                </c:pt>
              </c:strCache>
            </c:strRef>
          </c:tx>
          <c:spPr>
            <a:solidFill>
              <a:srgbClr val="FFFF00"/>
            </a:solidFill>
            <a:ln w="12700">
              <a:solidFill>
                <a:srgbClr val="000000"/>
              </a:solidFill>
              <a:prstDash val="solid"/>
            </a:ln>
          </c:spPr>
          <c:cat>
            <c:strRef>
              <c:f>'CR Statistics'!$S$701:$S$704</c:f>
              <c:strCache>
                <c:ptCount val="4"/>
                <c:pt idx="0">
                  <c:v>REL-7</c:v>
                </c:pt>
                <c:pt idx="1">
                  <c:v>REL-8</c:v>
                </c:pt>
                <c:pt idx="2">
                  <c:v>REL-9</c:v>
                </c:pt>
                <c:pt idx="3">
                  <c:v>REL-10</c:v>
                </c:pt>
              </c:strCache>
            </c:strRef>
          </c:cat>
          <c:val>
            <c:numRef>
              <c:f>'CR Statistics'!$W$701:$W$704</c:f>
              <c:numCache>
                <c:formatCode>General</c:formatCode>
                <c:ptCount val="4"/>
                <c:pt idx="0">
                  <c:v>4</c:v>
                </c:pt>
                <c:pt idx="1">
                  <c:v>34</c:v>
                </c:pt>
                <c:pt idx="2">
                  <c:v>50</c:v>
                </c:pt>
                <c:pt idx="3">
                  <c:v>10</c:v>
                </c:pt>
              </c:numCache>
            </c:numRef>
          </c:val>
        </c:ser>
        <c:ser>
          <c:idx val="4"/>
          <c:order val="4"/>
          <c:tx>
            <c:strRef>
              <c:f>'CR Statistics'!$X$700</c:f>
              <c:strCache>
                <c:ptCount val="1"/>
                <c:pt idx="0">
                  <c:v>RAN5</c:v>
                </c:pt>
              </c:strCache>
            </c:strRef>
          </c:tx>
          <c:spPr>
            <a:solidFill>
              <a:srgbClr val="660066"/>
            </a:solidFill>
            <a:ln w="12700">
              <a:solidFill>
                <a:srgbClr val="000000"/>
              </a:solidFill>
              <a:prstDash val="solid"/>
            </a:ln>
          </c:spPr>
          <c:cat>
            <c:strRef>
              <c:f>'CR Statistics'!$S$701:$S$704</c:f>
              <c:strCache>
                <c:ptCount val="4"/>
                <c:pt idx="0">
                  <c:v>REL-7</c:v>
                </c:pt>
                <c:pt idx="1">
                  <c:v>REL-8</c:v>
                </c:pt>
                <c:pt idx="2">
                  <c:v>REL-9</c:v>
                </c:pt>
                <c:pt idx="3">
                  <c:v>REL-10</c:v>
                </c:pt>
              </c:strCache>
            </c:strRef>
          </c:cat>
          <c:val>
            <c:numRef>
              <c:f>'CR Statistics'!$X$701:$X$704</c:f>
              <c:numCache>
                <c:formatCode>General</c:formatCode>
                <c:ptCount val="4"/>
                <c:pt idx="0">
                  <c:v>0</c:v>
                </c:pt>
                <c:pt idx="1">
                  <c:v>91</c:v>
                </c:pt>
                <c:pt idx="2">
                  <c:v>415</c:v>
                </c:pt>
                <c:pt idx="3">
                  <c:v>0</c:v>
                </c:pt>
              </c:numCache>
            </c:numRef>
          </c:val>
        </c:ser>
        <c:ser>
          <c:idx val="5"/>
          <c:order val="5"/>
          <c:tx>
            <c:strRef>
              <c:f>'CR Statistics'!$Y$700</c:f>
              <c:strCache>
                <c:ptCount val="1"/>
                <c:pt idx="0">
                  <c:v>RAN without RAN5</c:v>
                </c:pt>
              </c:strCache>
            </c:strRef>
          </c:tx>
          <c:spPr>
            <a:solidFill>
              <a:srgbClr val="FF00FF"/>
            </a:solidFill>
            <a:ln w="12700">
              <a:solidFill>
                <a:srgbClr val="000000"/>
              </a:solidFill>
              <a:prstDash val="solid"/>
            </a:ln>
          </c:spPr>
          <c:cat>
            <c:strRef>
              <c:f>'CR Statistics'!$S$701:$S$704</c:f>
              <c:strCache>
                <c:ptCount val="4"/>
                <c:pt idx="0">
                  <c:v>REL-7</c:v>
                </c:pt>
                <c:pt idx="1">
                  <c:v>REL-8</c:v>
                </c:pt>
                <c:pt idx="2">
                  <c:v>REL-9</c:v>
                </c:pt>
                <c:pt idx="3">
                  <c:v>REL-10</c:v>
                </c:pt>
              </c:strCache>
            </c:strRef>
          </c:cat>
          <c:val>
            <c:numRef>
              <c:f>'CR Statistics'!$Y$701:$Y$704</c:f>
              <c:numCache>
                <c:formatCode>General</c:formatCode>
                <c:ptCount val="4"/>
                <c:pt idx="0">
                  <c:v>12</c:v>
                </c:pt>
                <c:pt idx="1">
                  <c:v>84</c:v>
                </c:pt>
                <c:pt idx="2">
                  <c:v>161</c:v>
                </c:pt>
                <c:pt idx="3">
                  <c:v>15</c:v>
                </c:pt>
              </c:numCache>
            </c:numRef>
          </c:val>
        </c:ser>
        <c:axId val="75322112"/>
        <c:axId val="75323648"/>
      </c:barChart>
      <c:catAx>
        <c:axId val="75322112"/>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5323648"/>
        <c:crosses val="autoZero"/>
        <c:auto val="1"/>
        <c:lblAlgn val="ctr"/>
        <c:lblOffset val="100"/>
        <c:tickLblSkip val="1"/>
        <c:tickMarkSkip val="1"/>
      </c:catAx>
      <c:valAx>
        <c:axId val="75323648"/>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5322112"/>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79943"/>
          <c:h val="0.45425867507887907"/>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5673"/>
          <c:y val="0.23980871507961227"/>
          <c:w val="0.81574672801953785"/>
          <c:h val="0.41726716423852539"/>
        </c:manualLayout>
      </c:layout>
      <c:barChart>
        <c:barDir val="col"/>
        <c:grouping val="clustered"/>
        <c:ser>
          <c:idx val="0"/>
          <c:order val="0"/>
          <c:tx>
            <c:strRef>
              <c:f>'CR Statistics'!$AM$698</c:f>
              <c:strCache>
                <c:ptCount val="1"/>
                <c:pt idx="0">
                  <c:v>RAN #43</c:v>
                </c:pt>
              </c:strCache>
            </c:strRef>
          </c:tx>
          <c:spPr>
            <a:solidFill>
              <a:srgbClr val="9999FF"/>
            </a:solidFill>
            <a:ln w="12700">
              <a:solidFill>
                <a:srgbClr val="000000"/>
              </a:solidFill>
              <a:prstDash val="solid"/>
            </a:ln>
          </c:spPr>
          <c:cat>
            <c:strRef>
              <c:f>'CR Statistics'!$AL$699:$AL$707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Statistics'!$AM$699:$AM$707</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Statistics'!$AN$698</c:f>
              <c:strCache>
                <c:ptCount val="1"/>
                <c:pt idx="0">
                  <c:v>RAN #44</c:v>
                </c:pt>
              </c:strCache>
            </c:strRef>
          </c:tx>
          <c:spPr>
            <a:solidFill>
              <a:srgbClr val="FF00FF"/>
            </a:solidFill>
            <a:ln w="12700">
              <a:solidFill>
                <a:srgbClr val="000000"/>
              </a:solidFill>
              <a:prstDash val="solid"/>
            </a:ln>
          </c:spPr>
          <c:cat>
            <c:strRef>
              <c:f>'CR Statistics'!$AL$699:$AL$707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Statistics'!$AN$699:$AN$707</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Statistics'!$AO$698</c:f>
              <c:strCache>
                <c:ptCount val="1"/>
                <c:pt idx="0">
                  <c:v>RAN #45</c:v>
                </c:pt>
              </c:strCache>
            </c:strRef>
          </c:tx>
          <c:spPr>
            <a:solidFill>
              <a:srgbClr val="FFFF00"/>
            </a:solidFill>
            <a:ln w="12700">
              <a:solidFill>
                <a:srgbClr val="000000"/>
              </a:solidFill>
              <a:prstDash val="solid"/>
            </a:ln>
          </c:spPr>
          <c:cat>
            <c:strRef>
              <c:f>'CR Statistics'!$AL$699:$AL$707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Statistics'!$AO$699:$AO$707</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Statistics'!$AP$698</c:f>
              <c:strCache>
                <c:ptCount val="1"/>
                <c:pt idx="0">
                  <c:v>RAN #46</c:v>
                </c:pt>
              </c:strCache>
            </c:strRef>
          </c:tx>
          <c:spPr>
            <a:solidFill>
              <a:srgbClr val="FF0000"/>
            </a:solidFill>
            <a:ln w="12700">
              <a:solidFill>
                <a:srgbClr val="000000"/>
              </a:solidFill>
              <a:prstDash val="solid"/>
            </a:ln>
          </c:spPr>
          <c:cat>
            <c:strRef>
              <c:f>'CR Statistics'!$AL$699:$AL$707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Statistics'!$AP$699:$AP$707</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Statistics'!$AQ$698</c:f>
              <c:strCache>
                <c:ptCount val="1"/>
                <c:pt idx="0">
                  <c:v>RAN #47</c:v>
                </c:pt>
              </c:strCache>
            </c:strRef>
          </c:tx>
          <c:spPr>
            <a:solidFill>
              <a:srgbClr val="00FF00"/>
            </a:solidFill>
            <a:ln w="12700">
              <a:solidFill>
                <a:srgbClr val="000000"/>
              </a:solidFill>
              <a:prstDash val="solid"/>
            </a:ln>
          </c:spPr>
          <c:cat>
            <c:strRef>
              <c:f>'CR Statistics'!$AL$699:$AL$707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Statistics'!$AQ$699:$AQ$707</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Statistics'!$AR$698</c:f>
              <c:strCache>
                <c:ptCount val="1"/>
                <c:pt idx="0">
                  <c:v>RAN #48</c:v>
                </c:pt>
              </c:strCache>
            </c:strRef>
          </c:tx>
          <c:spPr>
            <a:solidFill>
              <a:srgbClr val="800080"/>
            </a:solidFill>
            <a:ln w="12700">
              <a:solidFill>
                <a:srgbClr val="000000"/>
              </a:solidFill>
              <a:prstDash val="solid"/>
            </a:ln>
          </c:spPr>
          <c:cat>
            <c:strRef>
              <c:f>'CR Statistics'!$AL$699:$AL$707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Statistics'!$AR$699:$AR$707</c:f>
              <c:numCache>
                <c:formatCode>General</c:formatCode>
                <c:ptCount val="9"/>
                <c:pt idx="0">
                  <c:v>0</c:v>
                </c:pt>
                <c:pt idx="1">
                  <c:v>0</c:v>
                </c:pt>
                <c:pt idx="2">
                  <c:v>0</c:v>
                </c:pt>
                <c:pt idx="3">
                  <c:v>12</c:v>
                </c:pt>
                <c:pt idx="4">
                  <c:v>84</c:v>
                </c:pt>
                <c:pt idx="5">
                  <c:v>91</c:v>
                </c:pt>
                <c:pt idx="6">
                  <c:v>161</c:v>
                </c:pt>
                <c:pt idx="7">
                  <c:v>415</c:v>
                </c:pt>
                <c:pt idx="8">
                  <c:v>15</c:v>
                </c:pt>
              </c:numCache>
            </c:numRef>
          </c:val>
        </c:ser>
        <c:axId val="74979200"/>
        <c:axId val="74980736"/>
      </c:barChart>
      <c:catAx>
        <c:axId val="74979200"/>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74980736"/>
        <c:crosses val="autoZero"/>
        <c:auto val="1"/>
        <c:lblAlgn val="ctr"/>
        <c:lblOffset val="100"/>
        <c:tickLblSkip val="1"/>
        <c:tickMarkSkip val="1"/>
      </c:catAx>
      <c:valAx>
        <c:axId val="7498073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4979200"/>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7312"/>
          <c:y val="3.4700315457414019E-2"/>
        </c:manualLayout>
      </c:layout>
      <c:spPr>
        <a:noFill/>
        <a:ln w="25400">
          <a:noFill/>
        </a:ln>
      </c:spPr>
    </c:title>
    <c:plotArea>
      <c:layout>
        <c:manualLayout>
          <c:layoutTarget val="inner"/>
          <c:xMode val="edge"/>
          <c:yMode val="edge"/>
          <c:x val="0.11652554427381281"/>
          <c:y val="0.25552050473186338"/>
          <c:w val="0.81567880991667163"/>
          <c:h val="0.57728706624605652"/>
        </c:manualLayout>
      </c:layout>
      <c:barChart>
        <c:barDir val="col"/>
        <c:grouping val="clustered"/>
        <c:ser>
          <c:idx val="0"/>
          <c:order val="0"/>
          <c:tx>
            <c:strRef>
              <c:f>'CR Statistics'!$T$673</c:f>
              <c:strCache>
                <c:ptCount val="1"/>
                <c:pt idx="0">
                  <c:v>RAN1</c:v>
                </c:pt>
              </c:strCache>
            </c:strRef>
          </c:tx>
          <c:spPr>
            <a:solidFill>
              <a:srgbClr val="00FF00"/>
            </a:solidFill>
            <a:ln w="12700">
              <a:solidFill>
                <a:srgbClr val="000000"/>
              </a:solidFill>
              <a:prstDash val="solid"/>
            </a:ln>
          </c:spPr>
          <c:cat>
            <c:strRef>
              <c:f>'CR Statistics'!$S$674:$S$677</c:f>
              <c:strCache>
                <c:ptCount val="4"/>
                <c:pt idx="0">
                  <c:v>REL-7</c:v>
                </c:pt>
                <c:pt idx="1">
                  <c:v>REL-8</c:v>
                </c:pt>
                <c:pt idx="2">
                  <c:v>REL-9</c:v>
                </c:pt>
                <c:pt idx="3">
                  <c:v>REL-10</c:v>
                </c:pt>
              </c:strCache>
            </c:strRef>
          </c:cat>
          <c:val>
            <c:numRef>
              <c:f>'CR Statistics'!$T$674:$T$677</c:f>
              <c:numCache>
                <c:formatCode>General</c:formatCode>
                <c:ptCount val="4"/>
                <c:pt idx="0">
                  <c:v>4</c:v>
                </c:pt>
                <c:pt idx="1">
                  <c:v>2</c:v>
                </c:pt>
                <c:pt idx="2">
                  <c:v>6</c:v>
                </c:pt>
                <c:pt idx="3">
                  <c:v>4</c:v>
                </c:pt>
              </c:numCache>
            </c:numRef>
          </c:val>
        </c:ser>
        <c:ser>
          <c:idx val="1"/>
          <c:order val="1"/>
          <c:tx>
            <c:strRef>
              <c:f>'CR Statistics'!$U$673</c:f>
              <c:strCache>
                <c:ptCount val="1"/>
                <c:pt idx="0">
                  <c:v>RAN2</c:v>
                </c:pt>
              </c:strCache>
            </c:strRef>
          </c:tx>
          <c:spPr>
            <a:solidFill>
              <a:srgbClr val="FF0000"/>
            </a:solidFill>
            <a:ln w="12700">
              <a:solidFill>
                <a:srgbClr val="000000"/>
              </a:solidFill>
              <a:prstDash val="solid"/>
            </a:ln>
          </c:spPr>
          <c:cat>
            <c:strRef>
              <c:f>'CR Statistics'!$S$674:$S$677</c:f>
              <c:strCache>
                <c:ptCount val="4"/>
                <c:pt idx="0">
                  <c:v>REL-7</c:v>
                </c:pt>
                <c:pt idx="1">
                  <c:v>REL-8</c:v>
                </c:pt>
                <c:pt idx="2">
                  <c:v>REL-9</c:v>
                </c:pt>
                <c:pt idx="3">
                  <c:v>REL-10</c:v>
                </c:pt>
              </c:strCache>
            </c:strRef>
          </c:cat>
          <c:val>
            <c:numRef>
              <c:f>'CR Statistics'!$U$674:$U$677</c:f>
              <c:numCache>
                <c:formatCode>General</c:formatCode>
                <c:ptCount val="4"/>
                <c:pt idx="0">
                  <c:v>10</c:v>
                </c:pt>
                <c:pt idx="1">
                  <c:v>17</c:v>
                </c:pt>
                <c:pt idx="2">
                  <c:v>50</c:v>
                </c:pt>
                <c:pt idx="3">
                  <c:v>19</c:v>
                </c:pt>
              </c:numCache>
            </c:numRef>
          </c:val>
        </c:ser>
        <c:ser>
          <c:idx val="2"/>
          <c:order val="2"/>
          <c:tx>
            <c:strRef>
              <c:f>'CR Statistics'!$V$673</c:f>
              <c:strCache>
                <c:ptCount val="1"/>
                <c:pt idx="0">
                  <c:v>RAN3</c:v>
                </c:pt>
              </c:strCache>
            </c:strRef>
          </c:tx>
          <c:spPr>
            <a:solidFill>
              <a:srgbClr val="0000FF"/>
            </a:solidFill>
            <a:ln w="12700">
              <a:solidFill>
                <a:srgbClr val="000000"/>
              </a:solidFill>
              <a:prstDash val="solid"/>
            </a:ln>
          </c:spPr>
          <c:cat>
            <c:strRef>
              <c:f>'CR Statistics'!$S$674:$S$677</c:f>
              <c:strCache>
                <c:ptCount val="4"/>
                <c:pt idx="0">
                  <c:v>REL-7</c:v>
                </c:pt>
                <c:pt idx="1">
                  <c:v>REL-8</c:v>
                </c:pt>
                <c:pt idx="2">
                  <c:v>REL-9</c:v>
                </c:pt>
                <c:pt idx="3">
                  <c:v>REL-10</c:v>
                </c:pt>
              </c:strCache>
            </c:strRef>
          </c:cat>
          <c:val>
            <c:numRef>
              <c:f>'CR Statistics'!$V$674:$V$677</c:f>
              <c:numCache>
                <c:formatCode>General</c:formatCode>
                <c:ptCount val="4"/>
                <c:pt idx="0">
                  <c:v>0</c:v>
                </c:pt>
                <c:pt idx="1">
                  <c:v>10</c:v>
                </c:pt>
                <c:pt idx="2">
                  <c:v>27</c:v>
                </c:pt>
                <c:pt idx="3">
                  <c:v>7</c:v>
                </c:pt>
              </c:numCache>
            </c:numRef>
          </c:val>
        </c:ser>
        <c:ser>
          <c:idx val="3"/>
          <c:order val="3"/>
          <c:tx>
            <c:strRef>
              <c:f>'CR Statistics'!$W$673</c:f>
              <c:strCache>
                <c:ptCount val="1"/>
                <c:pt idx="0">
                  <c:v>RAN4</c:v>
                </c:pt>
              </c:strCache>
            </c:strRef>
          </c:tx>
          <c:spPr>
            <a:solidFill>
              <a:srgbClr val="FFFF00"/>
            </a:solidFill>
            <a:ln w="12700">
              <a:solidFill>
                <a:srgbClr val="000000"/>
              </a:solidFill>
              <a:prstDash val="solid"/>
            </a:ln>
          </c:spPr>
          <c:cat>
            <c:strRef>
              <c:f>'CR Statistics'!$S$674:$S$677</c:f>
              <c:strCache>
                <c:ptCount val="4"/>
                <c:pt idx="0">
                  <c:v>REL-7</c:v>
                </c:pt>
                <c:pt idx="1">
                  <c:v>REL-8</c:v>
                </c:pt>
                <c:pt idx="2">
                  <c:v>REL-9</c:v>
                </c:pt>
                <c:pt idx="3">
                  <c:v>REL-10</c:v>
                </c:pt>
              </c:strCache>
            </c:strRef>
          </c:cat>
          <c:val>
            <c:numRef>
              <c:f>'CR Statistics'!$W$674:$W$677</c:f>
              <c:numCache>
                <c:formatCode>General</c:formatCode>
                <c:ptCount val="4"/>
                <c:pt idx="0">
                  <c:v>4</c:v>
                </c:pt>
                <c:pt idx="1">
                  <c:v>33</c:v>
                </c:pt>
                <c:pt idx="2">
                  <c:v>62</c:v>
                </c:pt>
                <c:pt idx="3">
                  <c:v>9</c:v>
                </c:pt>
              </c:numCache>
            </c:numRef>
          </c:val>
        </c:ser>
        <c:ser>
          <c:idx val="4"/>
          <c:order val="4"/>
          <c:tx>
            <c:strRef>
              <c:f>'CR Statistics'!$X$673</c:f>
              <c:strCache>
                <c:ptCount val="1"/>
                <c:pt idx="0">
                  <c:v>RAN5</c:v>
                </c:pt>
              </c:strCache>
            </c:strRef>
          </c:tx>
          <c:spPr>
            <a:solidFill>
              <a:srgbClr val="660066"/>
            </a:solidFill>
            <a:ln w="12700">
              <a:solidFill>
                <a:srgbClr val="000000"/>
              </a:solidFill>
              <a:prstDash val="solid"/>
            </a:ln>
          </c:spPr>
          <c:cat>
            <c:strRef>
              <c:f>'CR Statistics'!$S$674:$S$677</c:f>
              <c:strCache>
                <c:ptCount val="4"/>
                <c:pt idx="0">
                  <c:v>REL-7</c:v>
                </c:pt>
                <c:pt idx="1">
                  <c:v>REL-8</c:v>
                </c:pt>
                <c:pt idx="2">
                  <c:v>REL-9</c:v>
                </c:pt>
                <c:pt idx="3">
                  <c:v>REL-10</c:v>
                </c:pt>
              </c:strCache>
            </c:strRef>
          </c:cat>
          <c:val>
            <c:numRef>
              <c:f>'CR Statistics'!$X$674:$X$677</c:f>
              <c:numCache>
                <c:formatCode>General</c:formatCode>
                <c:ptCount val="4"/>
                <c:pt idx="0">
                  <c:v>0</c:v>
                </c:pt>
                <c:pt idx="1">
                  <c:v>181</c:v>
                </c:pt>
                <c:pt idx="2">
                  <c:v>435</c:v>
                </c:pt>
                <c:pt idx="3">
                  <c:v>0</c:v>
                </c:pt>
              </c:numCache>
            </c:numRef>
          </c:val>
        </c:ser>
        <c:ser>
          <c:idx val="5"/>
          <c:order val="5"/>
          <c:tx>
            <c:strRef>
              <c:f>'CR Statistics'!$Y$673</c:f>
              <c:strCache>
                <c:ptCount val="1"/>
                <c:pt idx="0">
                  <c:v>RAN without RAN5</c:v>
                </c:pt>
              </c:strCache>
            </c:strRef>
          </c:tx>
          <c:spPr>
            <a:solidFill>
              <a:srgbClr val="FF00FF"/>
            </a:solidFill>
            <a:ln w="12700">
              <a:solidFill>
                <a:srgbClr val="000000"/>
              </a:solidFill>
              <a:prstDash val="solid"/>
            </a:ln>
          </c:spPr>
          <c:cat>
            <c:strRef>
              <c:f>'CR Statistics'!$S$674:$S$677</c:f>
              <c:strCache>
                <c:ptCount val="4"/>
                <c:pt idx="0">
                  <c:v>REL-7</c:v>
                </c:pt>
                <c:pt idx="1">
                  <c:v>REL-8</c:v>
                </c:pt>
                <c:pt idx="2">
                  <c:v>REL-9</c:v>
                </c:pt>
                <c:pt idx="3">
                  <c:v>REL-10</c:v>
                </c:pt>
              </c:strCache>
            </c:strRef>
          </c:cat>
          <c:val>
            <c:numRef>
              <c:f>'CR Statistics'!$Y$674:$Y$677</c:f>
              <c:numCache>
                <c:formatCode>General</c:formatCode>
                <c:ptCount val="4"/>
                <c:pt idx="0">
                  <c:v>18</c:v>
                </c:pt>
                <c:pt idx="1">
                  <c:v>62</c:v>
                </c:pt>
                <c:pt idx="2">
                  <c:v>145</c:v>
                </c:pt>
                <c:pt idx="3">
                  <c:v>39</c:v>
                </c:pt>
              </c:numCache>
            </c:numRef>
          </c:val>
        </c:ser>
        <c:axId val="75348992"/>
        <c:axId val="75371264"/>
      </c:barChart>
      <c:catAx>
        <c:axId val="75348992"/>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5371264"/>
        <c:crosses val="autoZero"/>
        <c:auto val="1"/>
        <c:lblAlgn val="ctr"/>
        <c:lblOffset val="100"/>
        <c:tickLblSkip val="1"/>
        <c:tickMarkSkip val="1"/>
      </c:catAx>
      <c:valAx>
        <c:axId val="75371264"/>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5348992"/>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79538"/>
          <c:h val="0.45425867507886503"/>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739"/>
          <c:y val="3.117505995203837E-2"/>
        </c:manualLayout>
      </c:layout>
      <c:spPr>
        <a:noFill/>
        <a:ln w="25400">
          <a:noFill/>
        </a:ln>
      </c:spPr>
    </c:title>
    <c:plotArea>
      <c:layout>
        <c:manualLayout>
          <c:layoutTarget val="inner"/>
          <c:xMode val="edge"/>
          <c:yMode val="edge"/>
          <c:x val="8.9120471101516566E-2"/>
          <c:y val="0.18465271061130145"/>
          <c:w val="0.85416763211584035"/>
          <c:h val="0.57074474188948165"/>
        </c:manualLayout>
      </c:layout>
      <c:barChart>
        <c:barDir val="col"/>
        <c:grouping val="clustered"/>
        <c:ser>
          <c:idx val="0"/>
          <c:order val="0"/>
          <c:tx>
            <c:strRef>
              <c:f>'CR Statistics'!$AM$671</c:f>
              <c:strCache>
                <c:ptCount val="1"/>
                <c:pt idx="0">
                  <c:v>RAN #43</c:v>
                </c:pt>
              </c:strCache>
            </c:strRef>
          </c:tx>
          <c:spPr>
            <a:solidFill>
              <a:srgbClr val="9999FF"/>
            </a:solidFill>
            <a:ln w="12700">
              <a:solidFill>
                <a:srgbClr val="000000"/>
              </a:solidFill>
              <a:prstDash val="solid"/>
            </a:ln>
          </c:spPr>
          <c:cat>
            <c:strRef>
              <c:f>'CR Statistics'!$AL$672:$AL$680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Statistics'!$AM$672:$AM$680</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Statistics'!$AN$671</c:f>
              <c:strCache>
                <c:ptCount val="1"/>
                <c:pt idx="0">
                  <c:v>RAN #44</c:v>
                </c:pt>
              </c:strCache>
            </c:strRef>
          </c:tx>
          <c:spPr>
            <a:solidFill>
              <a:srgbClr val="FF00FF"/>
            </a:solidFill>
            <a:ln w="12700">
              <a:solidFill>
                <a:srgbClr val="000000"/>
              </a:solidFill>
              <a:prstDash val="solid"/>
            </a:ln>
          </c:spPr>
          <c:cat>
            <c:strRef>
              <c:f>'CR Statistics'!$AL$672:$AL$680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Statistics'!$AN$672:$AN$680</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Statistics'!$AO$671</c:f>
              <c:strCache>
                <c:ptCount val="1"/>
                <c:pt idx="0">
                  <c:v>RAN #45</c:v>
                </c:pt>
              </c:strCache>
            </c:strRef>
          </c:tx>
          <c:spPr>
            <a:solidFill>
              <a:srgbClr val="FFFF00"/>
            </a:solidFill>
            <a:ln w="12700">
              <a:solidFill>
                <a:srgbClr val="000000"/>
              </a:solidFill>
              <a:prstDash val="solid"/>
            </a:ln>
          </c:spPr>
          <c:cat>
            <c:strRef>
              <c:f>'CR Statistics'!$AL$672:$AL$680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Statistics'!$AO$672:$AO$680</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Statistics'!$AP$671</c:f>
              <c:strCache>
                <c:ptCount val="1"/>
                <c:pt idx="0">
                  <c:v>RAN #46</c:v>
                </c:pt>
              </c:strCache>
            </c:strRef>
          </c:tx>
          <c:spPr>
            <a:solidFill>
              <a:srgbClr val="FF0000"/>
            </a:solidFill>
            <a:ln w="12700">
              <a:solidFill>
                <a:srgbClr val="000000"/>
              </a:solidFill>
              <a:prstDash val="solid"/>
            </a:ln>
          </c:spPr>
          <c:cat>
            <c:strRef>
              <c:f>'CR Statistics'!$AL$672:$AL$680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Statistics'!$AP$672:$AP$680</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Statistics'!$AQ$671</c:f>
              <c:strCache>
                <c:ptCount val="1"/>
                <c:pt idx="0">
                  <c:v>RAN #47</c:v>
                </c:pt>
              </c:strCache>
            </c:strRef>
          </c:tx>
          <c:spPr>
            <a:solidFill>
              <a:srgbClr val="00FF00"/>
            </a:solidFill>
            <a:ln w="12700">
              <a:solidFill>
                <a:srgbClr val="000000"/>
              </a:solidFill>
              <a:prstDash val="solid"/>
            </a:ln>
          </c:spPr>
          <c:cat>
            <c:strRef>
              <c:f>'CR Statistics'!$AL$672:$AL$680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Statistics'!$AQ$672:$AQ$680</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Statistics'!$AR$671</c:f>
              <c:strCache>
                <c:ptCount val="1"/>
                <c:pt idx="0">
                  <c:v>RAN #48</c:v>
                </c:pt>
              </c:strCache>
            </c:strRef>
          </c:tx>
          <c:spPr>
            <a:solidFill>
              <a:srgbClr val="800080"/>
            </a:solidFill>
            <a:ln w="12700">
              <a:solidFill>
                <a:srgbClr val="000000"/>
              </a:solidFill>
              <a:prstDash val="solid"/>
            </a:ln>
          </c:spPr>
          <c:cat>
            <c:strRef>
              <c:f>'CR Statistics'!$AL$672:$AL$680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Statistics'!$AR$672:$AR$680</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Statistics'!$AS$671</c:f>
              <c:strCache>
                <c:ptCount val="1"/>
                <c:pt idx="0">
                  <c:v>RAN #49</c:v>
                </c:pt>
              </c:strCache>
            </c:strRef>
          </c:tx>
          <c:spPr>
            <a:solidFill>
              <a:srgbClr val="0066CC"/>
            </a:solidFill>
            <a:ln w="12700">
              <a:solidFill>
                <a:srgbClr val="000000"/>
              </a:solidFill>
              <a:prstDash val="solid"/>
            </a:ln>
          </c:spPr>
          <c:cat>
            <c:strRef>
              <c:f>'CR Statistics'!$AL$672:$AL$680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Statistics'!$AS$672:$AS$680</c:f>
              <c:numCache>
                <c:formatCode>General</c:formatCode>
                <c:ptCount val="9"/>
                <c:pt idx="0">
                  <c:v>0</c:v>
                </c:pt>
                <c:pt idx="1">
                  <c:v>0</c:v>
                </c:pt>
                <c:pt idx="2">
                  <c:v>0</c:v>
                </c:pt>
                <c:pt idx="3">
                  <c:v>18</c:v>
                </c:pt>
                <c:pt idx="4">
                  <c:v>62</c:v>
                </c:pt>
                <c:pt idx="5">
                  <c:v>181</c:v>
                </c:pt>
                <c:pt idx="6">
                  <c:v>145</c:v>
                </c:pt>
                <c:pt idx="7">
                  <c:v>435</c:v>
                </c:pt>
                <c:pt idx="8">
                  <c:v>39</c:v>
                </c:pt>
              </c:numCache>
            </c:numRef>
          </c:val>
        </c:ser>
        <c:axId val="75453568"/>
        <c:axId val="75455104"/>
      </c:barChart>
      <c:catAx>
        <c:axId val="7545356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455104"/>
        <c:crosses val="autoZero"/>
        <c:auto val="1"/>
        <c:lblAlgn val="ctr"/>
        <c:lblOffset val="100"/>
        <c:tickLblSkip val="1"/>
        <c:tickMarkSkip val="1"/>
      </c:catAx>
      <c:valAx>
        <c:axId val="7545510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453568"/>
        <c:crosses val="autoZero"/>
        <c:crossBetween val="between"/>
      </c:valAx>
      <c:spPr>
        <a:solidFill>
          <a:srgbClr val="C0C0C0"/>
        </a:solidFill>
        <a:ln w="12700">
          <a:solidFill>
            <a:srgbClr val="808080"/>
          </a:solidFill>
          <a:prstDash val="solid"/>
        </a:ln>
      </c:spPr>
    </c:plotArea>
    <c:legend>
      <c:legendPos val="r"/>
      <c:layout>
        <c:manualLayout>
          <c:xMode val="edge"/>
          <c:yMode val="edge"/>
          <c:x val="0.17939839117332951"/>
          <c:y val="0.15107938845774094"/>
          <c:w val="8.3333454845918434E-2"/>
          <c:h val="0.35491682244755174"/>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69613"/>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Statistics'!$T$592</c:f>
              <c:strCache>
                <c:ptCount val="1"/>
                <c:pt idx="0">
                  <c:v>RAN1</c:v>
                </c:pt>
              </c:strCache>
            </c:strRef>
          </c:tx>
          <c:spPr>
            <a:solidFill>
              <a:srgbClr val="00FF00"/>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Statistics'!$T$593:$T$600</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Statistics'!$U$592</c:f>
              <c:strCache>
                <c:ptCount val="1"/>
                <c:pt idx="0">
                  <c:v>RAN2</c:v>
                </c:pt>
              </c:strCache>
            </c:strRef>
          </c:tx>
          <c:spPr>
            <a:solidFill>
              <a:srgbClr val="FF0000"/>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Statistics'!$U$593:$U$600</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Statistics'!$V$592</c:f>
              <c:strCache>
                <c:ptCount val="1"/>
                <c:pt idx="0">
                  <c:v>RAN3</c:v>
                </c:pt>
              </c:strCache>
            </c:strRef>
          </c:tx>
          <c:spPr>
            <a:solidFill>
              <a:srgbClr val="0000FF"/>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Statistics'!$V$593:$V$600</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Statistics'!$W$592</c:f>
              <c:strCache>
                <c:ptCount val="1"/>
                <c:pt idx="0">
                  <c:v>RAN4</c:v>
                </c:pt>
              </c:strCache>
            </c:strRef>
          </c:tx>
          <c:spPr>
            <a:solidFill>
              <a:srgbClr val="FFFF00"/>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Statistics'!$W$593:$W$600</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Statistics'!$X$592</c:f>
              <c:strCache>
                <c:ptCount val="1"/>
                <c:pt idx="0">
                  <c:v>RAN5</c:v>
                </c:pt>
              </c:strCache>
            </c:strRef>
          </c:tx>
          <c:spPr>
            <a:solidFill>
              <a:srgbClr val="660066"/>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Statistics'!$X$593:$X$600</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Statistics'!$Y$592</c:f>
              <c:strCache>
                <c:ptCount val="1"/>
                <c:pt idx="0">
                  <c:v>RAN without RAN5</c:v>
                </c:pt>
              </c:strCache>
            </c:strRef>
          </c:tx>
          <c:spPr>
            <a:solidFill>
              <a:srgbClr val="FF00FF"/>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Statistics'!$Y$593:$Y$600</c:f>
              <c:numCache>
                <c:formatCode>General</c:formatCode>
                <c:ptCount val="8"/>
                <c:pt idx="0">
                  <c:v>1</c:v>
                </c:pt>
                <c:pt idx="1">
                  <c:v>1</c:v>
                </c:pt>
                <c:pt idx="2">
                  <c:v>1</c:v>
                </c:pt>
                <c:pt idx="3">
                  <c:v>4</c:v>
                </c:pt>
                <c:pt idx="4">
                  <c:v>52</c:v>
                </c:pt>
                <c:pt idx="5">
                  <c:v>60</c:v>
                </c:pt>
                <c:pt idx="6">
                  <c:v>409</c:v>
                </c:pt>
                <c:pt idx="7">
                  <c:v>1</c:v>
                </c:pt>
              </c:numCache>
            </c:numRef>
          </c:val>
        </c:ser>
        <c:axId val="75508352"/>
        <c:axId val="75514240"/>
      </c:barChart>
      <c:catAx>
        <c:axId val="7550835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514240"/>
        <c:crosses val="autoZero"/>
        <c:auto val="1"/>
        <c:lblAlgn val="ctr"/>
        <c:lblOffset val="100"/>
        <c:tickLblSkip val="1"/>
        <c:tickMarkSkip val="1"/>
      </c:catAx>
      <c:valAx>
        <c:axId val="75514240"/>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508352"/>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5463"/>
          <c:y val="0.20190850337256241"/>
          <c:w val="0.25541155840368479"/>
          <c:h val="0.37204368808737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5732E-2"/>
        </c:manualLayout>
      </c:layout>
      <c:spPr>
        <a:noFill/>
        <a:ln w="25400">
          <a:noFill/>
        </a:ln>
      </c:spPr>
    </c:title>
    <c:plotArea>
      <c:layout>
        <c:manualLayout>
          <c:layoutTarget val="inner"/>
          <c:xMode val="edge"/>
          <c:yMode val="edge"/>
          <c:x val="0.12711877557143153"/>
          <c:y val="0.13874363284271138"/>
          <c:w val="0.80508557861905261"/>
          <c:h val="0.7486920564719895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75579392"/>
        <c:axId val="75580928"/>
      </c:barChart>
      <c:catAx>
        <c:axId val="75579392"/>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5580928"/>
        <c:crosses val="autoZero"/>
        <c:auto val="1"/>
        <c:lblAlgn val="ctr"/>
        <c:lblOffset val="100"/>
        <c:tickLblSkip val="1"/>
        <c:tickMarkSkip val="1"/>
      </c:catAx>
      <c:valAx>
        <c:axId val="75580928"/>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5579392"/>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79344"/>
          <c:h val="0.37696390045485206"/>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0819"/>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75631232"/>
        <c:axId val="75661696"/>
      </c:barChart>
      <c:catAx>
        <c:axId val="7563123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661696"/>
        <c:crosses val="autoZero"/>
        <c:auto val="1"/>
        <c:lblAlgn val="ctr"/>
        <c:lblOffset val="100"/>
        <c:tickLblSkip val="1"/>
        <c:tickMarkSkip val="1"/>
      </c:catAx>
      <c:valAx>
        <c:axId val="7566169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5631232"/>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10003"/>
          <c:y val="0.22251337342698471"/>
          <c:w val="0.77118723846668158"/>
          <c:h val="0.63350866316860399"/>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75780096"/>
        <c:axId val="75781632"/>
      </c:barChart>
      <c:catAx>
        <c:axId val="75780096"/>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5781632"/>
        <c:crosses val="autoZero"/>
        <c:auto val="1"/>
        <c:lblAlgn val="ctr"/>
        <c:lblOffset val="100"/>
        <c:tickLblSkip val="1"/>
        <c:tickMarkSkip val="1"/>
      </c:catAx>
      <c:valAx>
        <c:axId val="7578163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5780096"/>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1762"/>
          <c:h val="0.3769637687041709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68009"/>
          <c:y val="2.8985507246376812E-2"/>
        </c:manualLayout>
      </c:layout>
      <c:spPr>
        <a:noFill/>
        <a:ln w="25400">
          <a:noFill/>
        </a:ln>
      </c:spPr>
    </c:title>
    <c:plotArea>
      <c:layout>
        <c:manualLayout>
          <c:layoutTarget val="inner"/>
          <c:xMode val="edge"/>
          <c:yMode val="edge"/>
          <c:x val="9.0579816976875047E-2"/>
          <c:y val="0.11180146828389508"/>
          <c:w val="0.8526580104756607"/>
          <c:h val="0.67080880970338574"/>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76171904"/>
        <c:axId val="76181888"/>
      </c:barChart>
      <c:catAx>
        <c:axId val="7617190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181888"/>
        <c:crosses val="autoZero"/>
        <c:auto val="1"/>
        <c:lblAlgn val="ctr"/>
        <c:lblOffset val="100"/>
        <c:tickLblSkip val="1"/>
        <c:tickMarkSkip val="1"/>
      </c:catAx>
      <c:valAx>
        <c:axId val="7618188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171904"/>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4763"/>
          <c:y val="2.9821073558648152E-2"/>
        </c:manualLayout>
      </c:layout>
      <c:spPr>
        <a:noFill/>
        <a:ln w="25400">
          <a:noFill/>
        </a:ln>
      </c:spPr>
    </c:title>
    <c:plotArea>
      <c:layout>
        <c:manualLayout>
          <c:layoutTarget val="inner"/>
          <c:xMode val="edge"/>
          <c:yMode val="edge"/>
          <c:x val="8.3245564433349226E-2"/>
          <c:y val="0.11928429423459259"/>
          <c:w val="0.85985291870395997"/>
          <c:h val="0.66202783300200219"/>
        </c:manualLayout>
      </c:layout>
      <c:barChart>
        <c:barDir val="col"/>
        <c:grouping val="clustered"/>
        <c:ser>
          <c:idx val="0"/>
          <c:order val="0"/>
          <c:tx>
            <c:strRef>
              <c:f>'CR Statistics'!$AM$580</c:f>
              <c:strCache>
                <c:ptCount val="1"/>
                <c:pt idx="0">
                  <c:v>RAN #43</c:v>
                </c:pt>
              </c:strCache>
            </c:strRef>
          </c:tx>
          <c:spPr>
            <a:solidFill>
              <a:srgbClr val="9999FF"/>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Statistics'!$AM$581:$AM$591</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Statistics'!$AN$580</c:f>
              <c:strCache>
                <c:ptCount val="1"/>
                <c:pt idx="0">
                  <c:v>RAN #44</c:v>
                </c:pt>
              </c:strCache>
            </c:strRef>
          </c:tx>
          <c:spPr>
            <a:solidFill>
              <a:srgbClr val="339966"/>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Statistics'!$AN$581:$AN$591</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Statistics'!$AO$580</c:f>
              <c:strCache>
                <c:ptCount val="1"/>
                <c:pt idx="0">
                  <c:v>RAN #45</c:v>
                </c:pt>
              </c:strCache>
            </c:strRef>
          </c:tx>
          <c:spPr>
            <a:solidFill>
              <a:srgbClr val="FFFF00"/>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Statistics'!$AO$581:$AO$591</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Statistics'!$AP$580</c:f>
              <c:strCache>
                <c:ptCount val="1"/>
                <c:pt idx="0">
                  <c:v>RAN #46</c:v>
                </c:pt>
              </c:strCache>
            </c:strRef>
          </c:tx>
          <c:spPr>
            <a:solidFill>
              <a:srgbClr val="FF0000"/>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Statistics'!$AP$581:$AP$591</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Statistics'!$AQ$580</c:f>
              <c:strCache>
                <c:ptCount val="1"/>
                <c:pt idx="0">
                  <c:v>RAN #47</c:v>
                </c:pt>
              </c:strCache>
            </c:strRef>
          </c:tx>
          <c:spPr>
            <a:solidFill>
              <a:srgbClr val="00FF00"/>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Statistics'!$AQ$581:$AQ$591</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Statistics'!$AR$580</c:f>
              <c:strCache>
                <c:ptCount val="1"/>
                <c:pt idx="0">
                  <c:v>RAN #48</c:v>
                </c:pt>
              </c:strCache>
            </c:strRef>
          </c:tx>
          <c:spPr>
            <a:solidFill>
              <a:srgbClr val="800080"/>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Statistics'!$AR$581:$AR$591</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Statistics'!$AS$580</c:f>
              <c:strCache>
                <c:ptCount val="1"/>
                <c:pt idx="0">
                  <c:v>RAN #49</c:v>
                </c:pt>
              </c:strCache>
            </c:strRef>
          </c:tx>
          <c:spPr>
            <a:solidFill>
              <a:srgbClr val="0066CC"/>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Statistics'!$AS$581:$AS$591</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Statistics'!$AT$580</c:f>
              <c:strCache>
                <c:ptCount val="1"/>
                <c:pt idx="0">
                  <c:v>RAN #50</c:v>
                </c:pt>
              </c:strCache>
            </c:strRef>
          </c:tx>
          <c:spPr>
            <a:solidFill>
              <a:srgbClr val="FF9900"/>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Statistics'!$AT$581:$AT$591</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Statistics'!$AU$580</c:f>
              <c:strCache>
                <c:ptCount val="1"/>
                <c:pt idx="0">
                  <c:v>RAN #51</c:v>
                </c:pt>
              </c:strCache>
            </c:strRef>
          </c:tx>
          <c:spPr>
            <a:solidFill>
              <a:srgbClr val="00FFFF"/>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Statistics'!$AU$581:$AU$591</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Statistics'!$AV$580</c:f>
              <c:strCache>
                <c:ptCount val="1"/>
                <c:pt idx="0">
                  <c:v>RAN #52</c:v>
                </c:pt>
              </c:strCache>
            </c:strRef>
          </c:tx>
          <c:spPr>
            <a:solidFill>
              <a:srgbClr val="FF00FF"/>
            </a:solidFill>
            <a:ln w="12700">
              <a:solidFill>
                <a:srgbClr val="000000"/>
              </a:solidFill>
              <a:prstDash val="solid"/>
            </a:ln>
          </c:spPr>
          <c:cat>
            <c:strRef>
              <c:f>'CR Statistics'!$AL$581:$AL$591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Statistics'!$AV$581:$AV$591</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76311552"/>
        <c:axId val="76321536"/>
      </c:barChart>
      <c:catAx>
        <c:axId val="7631155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321536"/>
        <c:crosses val="autoZero"/>
        <c:auto val="1"/>
        <c:lblAlgn val="ctr"/>
        <c:lblOffset val="100"/>
        <c:tickLblSkip val="1"/>
        <c:tickMarkSkip val="1"/>
      </c:catAx>
      <c:valAx>
        <c:axId val="7632153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311552"/>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0104"/>
          <c:w val="0.11485786779175632"/>
          <c:h val="0.592445328031815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45E-2"/>
        </c:manualLayout>
      </c:layout>
      <c:spPr>
        <a:noFill/>
        <a:ln w="25400">
          <a:noFill/>
        </a:ln>
      </c:spPr>
    </c:title>
    <c:plotArea>
      <c:layout>
        <c:manualLayout>
          <c:layoutTarget val="inner"/>
          <c:xMode val="edge"/>
          <c:yMode val="edge"/>
          <c:x val="0.12808661278484987"/>
          <c:y val="0.20037825678817711"/>
          <c:w val="0.79629749634920244"/>
          <c:h val="0.68809137236694784"/>
        </c:manualLayout>
      </c:layout>
      <c:barChart>
        <c:barDir val="col"/>
        <c:grouping val="clustered"/>
        <c:ser>
          <c:idx val="0"/>
          <c:order val="0"/>
          <c:tx>
            <c:strRef>
              <c:f>'CR Statistics'!$T$592</c:f>
              <c:strCache>
                <c:ptCount val="1"/>
                <c:pt idx="0">
                  <c:v>RAN1</c:v>
                </c:pt>
              </c:strCache>
            </c:strRef>
          </c:tx>
          <c:spPr>
            <a:solidFill>
              <a:srgbClr val="00FF00"/>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Statistics'!$T$557:$T$564</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Statistics'!$U$592</c:f>
              <c:strCache>
                <c:ptCount val="1"/>
                <c:pt idx="0">
                  <c:v>RAN2</c:v>
                </c:pt>
              </c:strCache>
            </c:strRef>
          </c:tx>
          <c:spPr>
            <a:solidFill>
              <a:srgbClr val="FF0000"/>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Statistics'!$U$557:$U$564</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Statistics'!$V$592</c:f>
              <c:strCache>
                <c:ptCount val="1"/>
                <c:pt idx="0">
                  <c:v>RAN3</c:v>
                </c:pt>
              </c:strCache>
            </c:strRef>
          </c:tx>
          <c:spPr>
            <a:solidFill>
              <a:srgbClr val="0000FF"/>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Statistics'!$V$557:$V$564</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Statistics'!$W$592</c:f>
              <c:strCache>
                <c:ptCount val="1"/>
                <c:pt idx="0">
                  <c:v>RAN4</c:v>
                </c:pt>
              </c:strCache>
            </c:strRef>
          </c:tx>
          <c:spPr>
            <a:solidFill>
              <a:srgbClr val="FFFF00"/>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Statistics'!$W$557:$W$564</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Statistics'!$X$592</c:f>
              <c:strCache>
                <c:ptCount val="1"/>
                <c:pt idx="0">
                  <c:v>RAN5</c:v>
                </c:pt>
              </c:strCache>
            </c:strRef>
          </c:tx>
          <c:spPr>
            <a:solidFill>
              <a:srgbClr val="660066"/>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Statistics'!$X$557:$X$564</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Statistics'!$Y$592</c:f>
              <c:strCache>
                <c:ptCount val="1"/>
                <c:pt idx="0">
                  <c:v>RAN without RAN5</c:v>
                </c:pt>
              </c:strCache>
            </c:strRef>
          </c:tx>
          <c:spPr>
            <a:solidFill>
              <a:srgbClr val="FF00FF"/>
            </a:solidFill>
            <a:ln w="12700">
              <a:solidFill>
                <a:srgbClr val="000000"/>
              </a:solidFill>
              <a:prstDash val="solid"/>
            </a:ln>
          </c:spPr>
          <c:cat>
            <c:strRef>
              <c:f>'CR Statistics'!$S$593:$S$600</c:f>
              <c:strCache>
                <c:ptCount val="8"/>
                <c:pt idx="0">
                  <c:v>REL-4</c:v>
                </c:pt>
                <c:pt idx="1">
                  <c:v>REL-5</c:v>
                </c:pt>
                <c:pt idx="2">
                  <c:v>REL-6</c:v>
                </c:pt>
                <c:pt idx="3">
                  <c:v>REL-7</c:v>
                </c:pt>
                <c:pt idx="4">
                  <c:v>REL-8</c:v>
                </c:pt>
                <c:pt idx="5">
                  <c:v>REL-9</c:v>
                </c:pt>
                <c:pt idx="6">
                  <c:v>REL-10</c:v>
                </c:pt>
                <c:pt idx="7">
                  <c:v>REL-11</c:v>
                </c:pt>
              </c:strCache>
            </c:strRef>
          </c:cat>
          <c:val>
            <c:numRef>
              <c:f>'CR Statistics'!$Y$557:$Y$564</c:f>
              <c:numCache>
                <c:formatCode>General</c:formatCode>
                <c:ptCount val="8"/>
                <c:pt idx="0">
                  <c:v>2</c:v>
                </c:pt>
                <c:pt idx="1">
                  <c:v>0</c:v>
                </c:pt>
                <c:pt idx="2">
                  <c:v>0</c:v>
                </c:pt>
                <c:pt idx="3">
                  <c:v>1</c:v>
                </c:pt>
                <c:pt idx="4">
                  <c:v>37</c:v>
                </c:pt>
                <c:pt idx="5">
                  <c:v>43</c:v>
                </c:pt>
                <c:pt idx="6">
                  <c:v>233</c:v>
                </c:pt>
                <c:pt idx="7">
                  <c:v>7</c:v>
                </c:pt>
              </c:numCache>
            </c:numRef>
          </c:val>
        </c:ser>
        <c:axId val="76378496"/>
        <c:axId val="76380032"/>
      </c:barChart>
      <c:catAx>
        <c:axId val="7637849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380032"/>
        <c:crosses val="autoZero"/>
        <c:auto val="1"/>
        <c:lblAlgn val="ctr"/>
        <c:lblOffset val="100"/>
        <c:tickLblSkip val="1"/>
        <c:tickMarkSkip val="1"/>
      </c:catAx>
      <c:valAx>
        <c:axId val="763800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378496"/>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811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3339"/>
          <c:y val="2.9038112522686527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Statistics'!$AM$544</c:f>
              <c:strCache>
                <c:ptCount val="1"/>
                <c:pt idx="0">
                  <c:v>RAN #43</c:v>
                </c:pt>
              </c:strCache>
            </c:strRef>
          </c:tx>
          <c:spPr>
            <a:solidFill>
              <a:srgbClr val="9999FF"/>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Statistics'!$AM$545:$AM$555</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Statistics'!$AN$544</c:f>
              <c:strCache>
                <c:ptCount val="1"/>
                <c:pt idx="0">
                  <c:v>RAN #44</c:v>
                </c:pt>
              </c:strCache>
            </c:strRef>
          </c:tx>
          <c:spPr>
            <a:solidFill>
              <a:srgbClr val="339966"/>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Statistics'!$AN$545:$AN$555</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Statistics'!$AO$544</c:f>
              <c:strCache>
                <c:ptCount val="1"/>
                <c:pt idx="0">
                  <c:v>RAN #45</c:v>
                </c:pt>
              </c:strCache>
            </c:strRef>
          </c:tx>
          <c:spPr>
            <a:solidFill>
              <a:srgbClr val="FFFF00"/>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Statistics'!$AO$545:$AO$555</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Statistics'!$AP$544</c:f>
              <c:strCache>
                <c:ptCount val="1"/>
                <c:pt idx="0">
                  <c:v>RAN #46</c:v>
                </c:pt>
              </c:strCache>
            </c:strRef>
          </c:tx>
          <c:spPr>
            <a:solidFill>
              <a:srgbClr val="FF0000"/>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Statistics'!$AP$545:$AP$555</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Statistics'!$AQ$544</c:f>
              <c:strCache>
                <c:ptCount val="1"/>
                <c:pt idx="0">
                  <c:v>RAN #47</c:v>
                </c:pt>
              </c:strCache>
            </c:strRef>
          </c:tx>
          <c:spPr>
            <a:solidFill>
              <a:srgbClr val="00FF00"/>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Statistics'!$AQ$545:$AQ$555</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Statistics'!$AR$544</c:f>
              <c:strCache>
                <c:ptCount val="1"/>
                <c:pt idx="0">
                  <c:v>RAN #48</c:v>
                </c:pt>
              </c:strCache>
            </c:strRef>
          </c:tx>
          <c:spPr>
            <a:solidFill>
              <a:srgbClr val="800080"/>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Statistics'!$AR$545:$AR$555</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Statistics'!$AS$544</c:f>
              <c:strCache>
                <c:ptCount val="1"/>
                <c:pt idx="0">
                  <c:v>RAN #49</c:v>
                </c:pt>
              </c:strCache>
            </c:strRef>
          </c:tx>
          <c:spPr>
            <a:solidFill>
              <a:srgbClr val="0066CC"/>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Statistics'!$AS$545:$AS$555</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Statistics'!$AT$544</c:f>
              <c:strCache>
                <c:ptCount val="1"/>
                <c:pt idx="0">
                  <c:v>RAN #50</c:v>
                </c:pt>
              </c:strCache>
            </c:strRef>
          </c:tx>
          <c:spPr>
            <a:solidFill>
              <a:srgbClr val="FF9900"/>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Statistics'!$AT$545:$AT$555</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Statistics'!$AU$544</c:f>
              <c:strCache>
                <c:ptCount val="1"/>
                <c:pt idx="0">
                  <c:v>RAN #51</c:v>
                </c:pt>
              </c:strCache>
            </c:strRef>
          </c:tx>
          <c:spPr>
            <a:solidFill>
              <a:srgbClr val="00FFFF"/>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Statistics'!$AU$545:$AU$555</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Statistics'!$AV$544</c:f>
              <c:strCache>
                <c:ptCount val="1"/>
                <c:pt idx="0">
                  <c:v>RAN #52</c:v>
                </c:pt>
              </c:strCache>
            </c:strRef>
          </c:tx>
          <c:spPr>
            <a:solidFill>
              <a:srgbClr val="FF00FF"/>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Statistics'!$AV$545:$AV$555</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Statistics'!$AW$544</c:f>
              <c:strCache>
                <c:ptCount val="1"/>
                <c:pt idx="0">
                  <c:v>RAN #53</c:v>
                </c:pt>
              </c:strCache>
            </c:strRef>
          </c:tx>
          <c:spPr>
            <a:solidFill>
              <a:srgbClr val="FF0000"/>
            </a:solidFill>
            <a:ln w="12700">
              <a:solidFill>
                <a:srgbClr val="000000"/>
              </a:solidFill>
              <a:prstDash val="solid"/>
            </a:ln>
          </c:spPr>
          <c:cat>
            <c:strRef>
              <c:f>'CR Statistics'!$AL$545:$AL$555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Statistics'!$AW$545:$AW$555</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76477568"/>
        <c:axId val="76479104"/>
      </c:barChart>
      <c:catAx>
        <c:axId val="76477568"/>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76479104"/>
        <c:crosses val="autoZero"/>
        <c:auto val="1"/>
        <c:lblAlgn val="ctr"/>
        <c:lblOffset val="100"/>
        <c:tickLblSkip val="1"/>
        <c:tickMarkSkip val="1"/>
      </c:catAx>
      <c:valAx>
        <c:axId val="7647910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6477568"/>
        <c:crosses val="autoZero"/>
        <c:crossBetween val="between"/>
      </c:valAx>
      <c:spPr>
        <a:solidFill>
          <a:srgbClr val="C0C0C0"/>
        </a:solidFill>
        <a:ln w="12700">
          <a:solidFill>
            <a:srgbClr val="808080"/>
          </a:solidFill>
          <a:prstDash val="solid"/>
        </a:ln>
      </c:spPr>
    </c:plotArea>
    <c:legend>
      <c:legendPos val="r"/>
      <c:layout>
        <c:manualLayout>
          <c:xMode val="edge"/>
          <c:yMode val="edge"/>
          <c:x val="0.17058845045499549"/>
          <c:y val="8.1669691470054498E-2"/>
          <c:w val="0.10686280034204518"/>
          <c:h val="0.540834845735034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Statistics'!$T$518</c:f>
              <c:strCache>
                <c:ptCount val="1"/>
                <c:pt idx="0">
                  <c:v>RAN1</c:v>
                </c:pt>
              </c:strCache>
            </c:strRef>
          </c:tx>
          <c:spPr>
            <a:solidFill>
              <a:srgbClr val="00FF00"/>
            </a:solidFill>
            <a:ln w="12700">
              <a:solidFill>
                <a:srgbClr val="000000"/>
              </a:solidFill>
              <a:prstDash val="solid"/>
            </a:ln>
          </c:spPr>
          <c:cat>
            <c:strRef>
              <c:f>'CR Statistics'!$S$519:$S$526</c:f>
              <c:strCache>
                <c:ptCount val="8"/>
                <c:pt idx="0">
                  <c:v>REL-4</c:v>
                </c:pt>
                <c:pt idx="1">
                  <c:v>REL-5</c:v>
                </c:pt>
                <c:pt idx="2">
                  <c:v>REL-6</c:v>
                </c:pt>
                <c:pt idx="3">
                  <c:v>REL-7</c:v>
                </c:pt>
                <c:pt idx="4">
                  <c:v>REL-8</c:v>
                </c:pt>
                <c:pt idx="5">
                  <c:v>REL-9</c:v>
                </c:pt>
                <c:pt idx="6">
                  <c:v>REL-10</c:v>
                </c:pt>
                <c:pt idx="7">
                  <c:v>REL-11</c:v>
                </c:pt>
              </c:strCache>
            </c:strRef>
          </c:cat>
          <c:val>
            <c:numRef>
              <c:f>'CR Statistics'!$T$519:$T$526</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Statistics'!$U$518</c:f>
              <c:strCache>
                <c:ptCount val="1"/>
                <c:pt idx="0">
                  <c:v>RAN2</c:v>
                </c:pt>
              </c:strCache>
            </c:strRef>
          </c:tx>
          <c:spPr>
            <a:solidFill>
              <a:srgbClr val="FF0000"/>
            </a:solidFill>
            <a:ln w="12700">
              <a:solidFill>
                <a:srgbClr val="000000"/>
              </a:solidFill>
              <a:prstDash val="solid"/>
            </a:ln>
          </c:spPr>
          <c:cat>
            <c:strRef>
              <c:f>'CR Statistics'!$S$519:$S$526</c:f>
              <c:strCache>
                <c:ptCount val="8"/>
                <c:pt idx="0">
                  <c:v>REL-4</c:v>
                </c:pt>
                <c:pt idx="1">
                  <c:v>REL-5</c:v>
                </c:pt>
                <c:pt idx="2">
                  <c:v>REL-6</c:v>
                </c:pt>
                <c:pt idx="3">
                  <c:v>REL-7</c:v>
                </c:pt>
                <c:pt idx="4">
                  <c:v>REL-8</c:v>
                </c:pt>
                <c:pt idx="5">
                  <c:v>REL-9</c:v>
                </c:pt>
                <c:pt idx="6">
                  <c:v>REL-10</c:v>
                </c:pt>
                <c:pt idx="7">
                  <c:v>REL-11</c:v>
                </c:pt>
              </c:strCache>
            </c:strRef>
          </c:cat>
          <c:val>
            <c:numRef>
              <c:f>'CR Statistics'!$U$519:$U$526</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Statistics'!$V$518</c:f>
              <c:strCache>
                <c:ptCount val="1"/>
                <c:pt idx="0">
                  <c:v>RAN3</c:v>
                </c:pt>
              </c:strCache>
            </c:strRef>
          </c:tx>
          <c:spPr>
            <a:solidFill>
              <a:srgbClr val="0000FF"/>
            </a:solidFill>
            <a:ln w="12700">
              <a:solidFill>
                <a:srgbClr val="000000"/>
              </a:solidFill>
              <a:prstDash val="solid"/>
            </a:ln>
          </c:spPr>
          <c:cat>
            <c:strRef>
              <c:f>'CR Statistics'!$S$519:$S$526</c:f>
              <c:strCache>
                <c:ptCount val="8"/>
                <c:pt idx="0">
                  <c:v>REL-4</c:v>
                </c:pt>
                <c:pt idx="1">
                  <c:v>REL-5</c:v>
                </c:pt>
                <c:pt idx="2">
                  <c:v>REL-6</c:v>
                </c:pt>
                <c:pt idx="3">
                  <c:v>REL-7</c:v>
                </c:pt>
                <c:pt idx="4">
                  <c:v>REL-8</c:v>
                </c:pt>
                <c:pt idx="5">
                  <c:v>REL-9</c:v>
                </c:pt>
                <c:pt idx="6">
                  <c:v>REL-10</c:v>
                </c:pt>
                <c:pt idx="7">
                  <c:v>REL-11</c:v>
                </c:pt>
              </c:strCache>
            </c:strRef>
          </c:cat>
          <c:val>
            <c:numRef>
              <c:f>'CR Statistics'!$V$519:$V$526</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Statistics'!$W$518</c:f>
              <c:strCache>
                <c:ptCount val="1"/>
                <c:pt idx="0">
                  <c:v>RAN4</c:v>
                </c:pt>
              </c:strCache>
            </c:strRef>
          </c:tx>
          <c:spPr>
            <a:solidFill>
              <a:srgbClr val="FFFF00"/>
            </a:solidFill>
            <a:ln w="12700">
              <a:solidFill>
                <a:srgbClr val="000000"/>
              </a:solidFill>
              <a:prstDash val="solid"/>
            </a:ln>
          </c:spPr>
          <c:cat>
            <c:strRef>
              <c:f>'CR Statistics'!$S$519:$S$526</c:f>
              <c:strCache>
                <c:ptCount val="8"/>
                <c:pt idx="0">
                  <c:v>REL-4</c:v>
                </c:pt>
                <c:pt idx="1">
                  <c:v>REL-5</c:v>
                </c:pt>
                <c:pt idx="2">
                  <c:v>REL-6</c:v>
                </c:pt>
                <c:pt idx="3">
                  <c:v>REL-7</c:v>
                </c:pt>
                <c:pt idx="4">
                  <c:v>REL-8</c:v>
                </c:pt>
                <c:pt idx="5">
                  <c:v>REL-9</c:v>
                </c:pt>
                <c:pt idx="6">
                  <c:v>REL-10</c:v>
                </c:pt>
                <c:pt idx="7">
                  <c:v>REL-11</c:v>
                </c:pt>
              </c:strCache>
            </c:strRef>
          </c:cat>
          <c:val>
            <c:numRef>
              <c:f>'CR Statistics'!$W$519:$W$526</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Statistics'!$X$518</c:f>
              <c:strCache>
                <c:ptCount val="1"/>
                <c:pt idx="0">
                  <c:v>RAN5</c:v>
                </c:pt>
              </c:strCache>
            </c:strRef>
          </c:tx>
          <c:spPr>
            <a:solidFill>
              <a:srgbClr val="660066"/>
            </a:solidFill>
            <a:ln w="12700">
              <a:solidFill>
                <a:srgbClr val="000000"/>
              </a:solidFill>
              <a:prstDash val="solid"/>
            </a:ln>
          </c:spPr>
          <c:cat>
            <c:strRef>
              <c:f>'CR Statistics'!$S$519:$S$526</c:f>
              <c:strCache>
                <c:ptCount val="8"/>
                <c:pt idx="0">
                  <c:v>REL-4</c:v>
                </c:pt>
                <c:pt idx="1">
                  <c:v>REL-5</c:v>
                </c:pt>
                <c:pt idx="2">
                  <c:v>REL-6</c:v>
                </c:pt>
                <c:pt idx="3">
                  <c:v>REL-7</c:v>
                </c:pt>
                <c:pt idx="4">
                  <c:v>REL-8</c:v>
                </c:pt>
                <c:pt idx="5">
                  <c:v>REL-9</c:v>
                </c:pt>
                <c:pt idx="6">
                  <c:v>REL-10</c:v>
                </c:pt>
                <c:pt idx="7">
                  <c:v>REL-11</c:v>
                </c:pt>
              </c:strCache>
            </c:strRef>
          </c:cat>
          <c:val>
            <c:numRef>
              <c:f>'CR Statistics'!$X$519:$X$526</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Statistics'!$Y$518</c:f>
              <c:strCache>
                <c:ptCount val="1"/>
                <c:pt idx="0">
                  <c:v>RAN without RAN5</c:v>
                </c:pt>
              </c:strCache>
            </c:strRef>
          </c:tx>
          <c:spPr>
            <a:solidFill>
              <a:srgbClr val="FF00FF"/>
            </a:solidFill>
            <a:ln w="12700">
              <a:solidFill>
                <a:srgbClr val="000000"/>
              </a:solidFill>
              <a:prstDash val="solid"/>
            </a:ln>
          </c:spPr>
          <c:cat>
            <c:strRef>
              <c:f>'CR Statistics'!$S$519:$S$526</c:f>
              <c:strCache>
                <c:ptCount val="8"/>
                <c:pt idx="0">
                  <c:v>REL-4</c:v>
                </c:pt>
                <c:pt idx="1">
                  <c:v>REL-5</c:v>
                </c:pt>
                <c:pt idx="2">
                  <c:v>REL-6</c:v>
                </c:pt>
                <c:pt idx="3">
                  <c:v>REL-7</c:v>
                </c:pt>
                <c:pt idx="4">
                  <c:v>REL-8</c:v>
                </c:pt>
                <c:pt idx="5">
                  <c:v>REL-9</c:v>
                </c:pt>
                <c:pt idx="6">
                  <c:v>REL-10</c:v>
                </c:pt>
                <c:pt idx="7">
                  <c:v>REL-11</c:v>
                </c:pt>
              </c:strCache>
            </c:strRef>
          </c:cat>
          <c:val>
            <c:numRef>
              <c:f>'CR Statistics'!$Y$519:$Y$526</c:f>
              <c:numCache>
                <c:formatCode>General</c:formatCode>
                <c:ptCount val="8"/>
                <c:pt idx="0">
                  <c:v>1</c:v>
                </c:pt>
                <c:pt idx="1">
                  <c:v>0</c:v>
                </c:pt>
                <c:pt idx="2">
                  <c:v>0</c:v>
                </c:pt>
                <c:pt idx="3">
                  <c:v>5</c:v>
                </c:pt>
                <c:pt idx="4">
                  <c:v>17</c:v>
                </c:pt>
                <c:pt idx="5">
                  <c:v>40</c:v>
                </c:pt>
                <c:pt idx="6">
                  <c:v>203</c:v>
                </c:pt>
                <c:pt idx="7">
                  <c:v>40</c:v>
                </c:pt>
              </c:numCache>
            </c:numRef>
          </c:val>
        </c:ser>
        <c:axId val="76269440"/>
        <c:axId val="76270976"/>
      </c:barChart>
      <c:catAx>
        <c:axId val="7626944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270976"/>
        <c:crosses val="autoZero"/>
        <c:auto val="1"/>
        <c:lblAlgn val="ctr"/>
        <c:lblOffset val="100"/>
        <c:tickLblSkip val="1"/>
        <c:tickMarkSkip val="1"/>
      </c:catAx>
      <c:valAx>
        <c:axId val="76270976"/>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2694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498546"/>
          <c:y val="0.15107710406255714"/>
          <c:w val="0.26457430489350431"/>
          <c:h val="0.3258009697940361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1774"/>
          <c:y val="0.1632305144412359"/>
          <c:w val="0.83182357736930645"/>
          <c:h val="0.67697708094575704"/>
        </c:manualLayout>
      </c:layout>
      <c:barChart>
        <c:barDir val="col"/>
        <c:grouping val="clustered"/>
        <c:ser>
          <c:idx val="0"/>
          <c:order val="0"/>
          <c:tx>
            <c:strRef>
              <c:f>'CR Statistics'!$AM$506</c:f>
              <c:strCache>
                <c:ptCount val="1"/>
                <c:pt idx="0">
                  <c:v>RAN #43</c:v>
                </c:pt>
              </c:strCache>
            </c:strRef>
          </c:tx>
          <c:spPr>
            <a:solidFill>
              <a:srgbClr val="9999FF"/>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Statistics'!$AM$507:$AM$518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Statistics'!$AN$506</c:f>
              <c:strCache>
                <c:ptCount val="1"/>
                <c:pt idx="0">
                  <c:v>RAN #44</c:v>
                </c:pt>
              </c:strCache>
            </c:strRef>
          </c:tx>
          <c:spPr>
            <a:solidFill>
              <a:srgbClr val="339966"/>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Statistics'!$AN$507:$AN$518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Statistics'!$AO$506</c:f>
              <c:strCache>
                <c:ptCount val="1"/>
                <c:pt idx="0">
                  <c:v>RAN #45</c:v>
                </c:pt>
              </c:strCache>
            </c:strRef>
          </c:tx>
          <c:spPr>
            <a:solidFill>
              <a:srgbClr val="FFFF00"/>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Statistics'!$AO$507:$AO$518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Statistics'!$AP$506</c:f>
              <c:strCache>
                <c:ptCount val="1"/>
                <c:pt idx="0">
                  <c:v>RAN #46</c:v>
                </c:pt>
              </c:strCache>
            </c:strRef>
          </c:tx>
          <c:spPr>
            <a:solidFill>
              <a:srgbClr val="FF0000"/>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Statistics'!$AP$507:$AP$518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Statistics'!$AQ$506</c:f>
              <c:strCache>
                <c:ptCount val="1"/>
                <c:pt idx="0">
                  <c:v>RAN #47</c:v>
                </c:pt>
              </c:strCache>
            </c:strRef>
          </c:tx>
          <c:spPr>
            <a:solidFill>
              <a:srgbClr val="00FF00"/>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Statistics'!$AQ$507:$AQ$518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Statistics'!$AR$506</c:f>
              <c:strCache>
                <c:ptCount val="1"/>
                <c:pt idx="0">
                  <c:v>RAN #48</c:v>
                </c:pt>
              </c:strCache>
            </c:strRef>
          </c:tx>
          <c:spPr>
            <a:solidFill>
              <a:srgbClr val="800080"/>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Statistics'!$AR$507:$AR$518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Statistics'!$AS$506</c:f>
              <c:strCache>
                <c:ptCount val="1"/>
                <c:pt idx="0">
                  <c:v>RAN #49</c:v>
                </c:pt>
              </c:strCache>
            </c:strRef>
          </c:tx>
          <c:spPr>
            <a:solidFill>
              <a:srgbClr val="0066CC"/>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Statistics'!$AS$507:$AS$518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Statistics'!$AT$506</c:f>
              <c:strCache>
                <c:ptCount val="1"/>
                <c:pt idx="0">
                  <c:v>RAN #50</c:v>
                </c:pt>
              </c:strCache>
            </c:strRef>
          </c:tx>
          <c:spPr>
            <a:solidFill>
              <a:srgbClr val="FF9900"/>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Statistics'!$AT$507:$AT$518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Statistics'!$AU$506</c:f>
              <c:strCache>
                <c:ptCount val="1"/>
                <c:pt idx="0">
                  <c:v>RAN #51</c:v>
                </c:pt>
              </c:strCache>
            </c:strRef>
          </c:tx>
          <c:spPr>
            <a:solidFill>
              <a:srgbClr val="00FFFF"/>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Statistics'!$AU$507:$AU$518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Statistics'!$AV$506</c:f>
              <c:strCache>
                <c:ptCount val="1"/>
                <c:pt idx="0">
                  <c:v>RAN #52</c:v>
                </c:pt>
              </c:strCache>
            </c:strRef>
          </c:tx>
          <c:spPr>
            <a:solidFill>
              <a:srgbClr val="FF00FF"/>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Statistics'!$AV$507:$AV$518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Statistics'!$AW$506</c:f>
              <c:strCache>
                <c:ptCount val="1"/>
                <c:pt idx="0">
                  <c:v>RAN #53</c:v>
                </c:pt>
              </c:strCache>
            </c:strRef>
          </c:tx>
          <c:spPr>
            <a:solidFill>
              <a:srgbClr val="FF0000"/>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Statistics'!$AW$507:$AW$518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Statistics'!$AX$506</c:f>
              <c:strCache>
                <c:ptCount val="1"/>
                <c:pt idx="0">
                  <c:v>RAN #54</c:v>
                </c:pt>
              </c:strCache>
            </c:strRef>
          </c:tx>
          <c:spPr>
            <a:solidFill>
              <a:srgbClr val="00FFFF"/>
            </a:solidFill>
            <a:ln w="12700">
              <a:solidFill>
                <a:srgbClr val="000000"/>
              </a:solidFill>
              <a:prstDash val="solid"/>
            </a:ln>
          </c:spPr>
          <c:cat>
            <c:strRef>
              <c:f>'CR Statistics'!$AL$507:$AL$518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Statistics'!$AX$507:$AX$518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76582912"/>
        <c:axId val="76584448"/>
      </c:barChart>
      <c:catAx>
        <c:axId val="7658291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6584448"/>
        <c:crosses val="autoZero"/>
        <c:auto val="1"/>
        <c:lblAlgn val="ctr"/>
        <c:lblOffset val="100"/>
        <c:tickLblSkip val="1"/>
        <c:tickMarkSkip val="1"/>
      </c:catAx>
      <c:valAx>
        <c:axId val="765844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76582912"/>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29382377927"/>
          <c:y val="0.10652939001181552"/>
          <c:w val="0.10976849632926321"/>
          <c:h val="0.512028393358046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0758E-2"/>
        </c:manualLayout>
      </c:layout>
      <c:spPr>
        <a:noFill/>
        <a:ln w="25400">
          <a:noFill/>
        </a:ln>
      </c:spPr>
    </c:title>
    <c:plotArea>
      <c:layout>
        <c:manualLayout>
          <c:layoutTarget val="inner"/>
          <c:xMode val="edge"/>
          <c:yMode val="edge"/>
          <c:x val="9.4756252316194833E-2"/>
          <c:y val="0.18100390100649483"/>
          <c:w val="0.83716688939548778"/>
          <c:h val="0.66308359774655179"/>
        </c:manualLayout>
      </c:layout>
      <c:barChart>
        <c:barDir val="col"/>
        <c:grouping val="clustered"/>
        <c:ser>
          <c:idx val="0"/>
          <c:order val="0"/>
          <c:tx>
            <c:strRef>
              <c:f>'CR Statistics'!$AM$470</c:f>
              <c:strCache>
                <c:ptCount val="1"/>
                <c:pt idx="0">
                  <c:v>RAN #43</c:v>
                </c:pt>
              </c:strCache>
            </c:strRef>
          </c:tx>
          <c:spPr>
            <a:solidFill>
              <a:srgbClr val="9999FF"/>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Statistics'!$AM$471:$AM$482</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Statistics'!$AN$470</c:f>
              <c:strCache>
                <c:ptCount val="1"/>
                <c:pt idx="0">
                  <c:v>RAN #44</c:v>
                </c:pt>
              </c:strCache>
            </c:strRef>
          </c:tx>
          <c:spPr>
            <a:solidFill>
              <a:srgbClr val="339966"/>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Statistics'!$AN$471:$AN$482</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Statistics'!$AO$470</c:f>
              <c:strCache>
                <c:ptCount val="1"/>
                <c:pt idx="0">
                  <c:v>RAN #45</c:v>
                </c:pt>
              </c:strCache>
            </c:strRef>
          </c:tx>
          <c:spPr>
            <a:solidFill>
              <a:srgbClr val="FFFF00"/>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Statistics'!$AO$471:$AO$482</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Statistics'!$AP$470</c:f>
              <c:strCache>
                <c:ptCount val="1"/>
                <c:pt idx="0">
                  <c:v>RAN #46</c:v>
                </c:pt>
              </c:strCache>
            </c:strRef>
          </c:tx>
          <c:spPr>
            <a:solidFill>
              <a:srgbClr val="FF0000"/>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Statistics'!$AP$471:$AP$482</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Statistics'!$AQ$470</c:f>
              <c:strCache>
                <c:ptCount val="1"/>
                <c:pt idx="0">
                  <c:v>RAN #47</c:v>
                </c:pt>
              </c:strCache>
            </c:strRef>
          </c:tx>
          <c:spPr>
            <a:solidFill>
              <a:srgbClr val="00FF00"/>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Statistics'!$AQ$471:$AQ$482</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Statistics'!$AR$470</c:f>
              <c:strCache>
                <c:ptCount val="1"/>
                <c:pt idx="0">
                  <c:v>RAN #48</c:v>
                </c:pt>
              </c:strCache>
            </c:strRef>
          </c:tx>
          <c:spPr>
            <a:solidFill>
              <a:srgbClr val="800080"/>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Statistics'!$AR$471:$AR$482</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Statistics'!$AS$470</c:f>
              <c:strCache>
                <c:ptCount val="1"/>
                <c:pt idx="0">
                  <c:v>RAN #49</c:v>
                </c:pt>
              </c:strCache>
            </c:strRef>
          </c:tx>
          <c:spPr>
            <a:solidFill>
              <a:srgbClr val="0066CC"/>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Statistics'!$AS$471:$AS$482</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Statistics'!$AT$470</c:f>
              <c:strCache>
                <c:ptCount val="1"/>
                <c:pt idx="0">
                  <c:v>RAN #50</c:v>
                </c:pt>
              </c:strCache>
            </c:strRef>
          </c:tx>
          <c:spPr>
            <a:solidFill>
              <a:srgbClr val="FF9900"/>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Statistics'!$AT$471:$AT$482</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Statistics'!$AU$470</c:f>
              <c:strCache>
                <c:ptCount val="1"/>
                <c:pt idx="0">
                  <c:v>RAN #51</c:v>
                </c:pt>
              </c:strCache>
            </c:strRef>
          </c:tx>
          <c:spPr>
            <a:solidFill>
              <a:srgbClr val="00FFFF"/>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Statistics'!$AU$471:$AU$482</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Statistics'!$AV$470</c:f>
              <c:strCache>
                <c:ptCount val="1"/>
                <c:pt idx="0">
                  <c:v>RAN #52</c:v>
                </c:pt>
              </c:strCache>
            </c:strRef>
          </c:tx>
          <c:spPr>
            <a:solidFill>
              <a:srgbClr val="FF00FF"/>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Statistics'!$AV$471:$AV$482</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Statistics'!$AW$470</c:f>
              <c:strCache>
                <c:ptCount val="1"/>
                <c:pt idx="0">
                  <c:v>RAN #53</c:v>
                </c:pt>
              </c:strCache>
            </c:strRef>
          </c:tx>
          <c:spPr>
            <a:solidFill>
              <a:srgbClr val="FF0000"/>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Statistics'!$AW$471:$AW$482</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Statistics'!$AX$470</c:f>
              <c:strCache>
                <c:ptCount val="1"/>
                <c:pt idx="0">
                  <c:v>RAN #54</c:v>
                </c:pt>
              </c:strCache>
            </c:strRef>
          </c:tx>
          <c:spPr>
            <a:solidFill>
              <a:srgbClr val="00FFFF"/>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Statistics'!$AX$471:$AX$482</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Statistics'!$AY$470</c:f>
              <c:strCache>
                <c:ptCount val="1"/>
                <c:pt idx="0">
                  <c:v>RAN #55</c:v>
                </c:pt>
              </c:strCache>
            </c:strRef>
          </c:tx>
          <c:spPr>
            <a:solidFill>
              <a:srgbClr val="FFFF00"/>
            </a:solidFill>
            <a:ln w="12700">
              <a:solidFill>
                <a:srgbClr val="000000"/>
              </a:solidFill>
              <a:prstDash val="solid"/>
            </a:ln>
          </c:spPr>
          <c:cat>
            <c:strRef>
              <c:f>'CR Statistics'!$AL$471:$AL$482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Statistics'!$AY$471:$AY$482</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76640640"/>
        <c:axId val="76642176"/>
      </c:barChart>
      <c:catAx>
        <c:axId val="76640640"/>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6642176"/>
        <c:crosses val="autoZero"/>
        <c:auto val="1"/>
        <c:lblAlgn val="ctr"/>
        <c:lblOffset val="100"/>
        <c:tickLblSkip val="1"/>
        <c:tickMarkSkip val="1"/>
      </c:catAx>
      <c:valAx>
        <c:axId val="7664217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6640640"/>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4812"/>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Statistics'!$T$482</c:f>
              <c:strCache>
                <c:ptCount val="1"/>
                <c:pt idx="0">
                  <c:v>RAN1</c:v>
                </c:pt>
              </c:strCache>
            </c:strRef>
          </c:tx>
          <c:spPr>
            <a:solidFill>
              <a:srgbClr val="00FF00"/>
            </a:solidFill>
            <a:ln w="12700">
              <a:solidFill>
                <a:srgbClr val="000000"/>
              </a:solidFill>
              <a:prstDash val="solid"/>
            </a:ln>
          </c:spPr>
          <c:cat>
            <c:strRef>
              <c:f>'CR Statistics'!$S$483:$S$490</c:f>
              <c:strCache>
                <c:ptCount val="8"/>
                <c:pt idx="0">
                  <c:v>REL-4</c:v>
                </c:pt>
                <c:pt idx="1">
                  <c:v>REL-5</c:v>
                </c:pt>
                <c:pt idx="2">
                  <c:v>REL-6</c:v>
                </c:pt>
                <c:pt idx="3">
                  <c:v>REL-7</c:v>
                </c:pt>
                <c:pt idx="4">
                  <c:v>REL-8</c:v>
                </c:pt>
                <c:pt idx="5">
                  <c:v>REL-9</c:v>
                </c:pt>
                <c:pt idx="6">
                  <c:v>REL-10</c:v>
                </c:pt>
                <c:pt idx="7">
                  <c:v>REL-11</c:v>
                </c:pt>
              </c:strCache>
            </c:strRef>
          </c:cat>
          <c:val>
            <c:numRef>
              <c:f>'CR Statistics'!$T$483:$T$490</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Statistics'!$U$482</c:f>
              <c:strCache>
                <c:ptCount val="1"/>
                <c:pt idx="0">
                  <c:v>RAN2</c:v>
                </c:pt>
              </c:strCache>
            </c:strRef>
          </c:tx>
          <c:spPr>
            <a:solidFill>
              <a:srgbClr val="FF0000"/>
            </a:solidFill>
            <a:ln w="12700">
              <a:solidFill>
                <a:srgbClr val="000000"/>
              </a:solidFill>
              <a:prstDash val="solid"/>
            </a:ln>
          </c:spPr>
          <c:cat>
            <c:strRef>
              <c:f>'CR Statistics'!$S$483:$S$490</c:f>
              <c:strCache>
                <c:ptCount val="8"/>
                <c:pt idx="0">
                  <c:v>REL-4</c:v>
                </c:pt>
                <c:pt idx="1">
                  <c:v>REL-5</c:v>
                </c:pt>
                <c:pt idx="2">
                  <c:v>REL-6</c:v>
                </c:pt>
                <c:pt idx="3">
                  <c:v>REL-7</c:v>
                </c:pt>
                <c:pt idx="4">
                  <c:v>REL-8</c:v>
                </c:pt>
                <c:pt idx="5">
                  <c:v>REL-9</c:v>
                </c:pt>
                <c:pt idx="6">
                  <c:v>REL-10</c:v>
                </c:pt>
                <c:pt idx="7">
                  <c:v>REL-11</c:v>
                </c:pt>
              </c:strCache>
            </c:strRef>
          </c:cat>
          <c:val>
            <c:numRef>
              <c:f>'CR Statistics'!$U$483:$U$490</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Statistics'!$V$482</c:f>
              <c:strCache>
                <c:ptCount val="1"/>
                <c:pt idx="0">
                  <c:v>RAN3</c:v>
                </c:pt>
              </c:strCache>
            </c:strRef>
          </c:tx>
          <c:spPr>
            <a:solidFill>
              <a:srgbClr val="0000FF"/>
            </a:solidFill>
            <a:ln w="12700">
              <a:solidFill>
                <a:srgbClr val="000000"/>
              </a:solidFill>
              <a:prstDash val="solid"/>
            </a:ln>
          </c:spPr>
          <c:cat>
            <c:strRef>
              <c:f>'CR Statistics'!$S$483:$S$490</c:f>
              <c:strCache>
                <c:ptCount val="8"/>
                <c:pt idx="0">
                  <c:v>REL-4</c:v>
                </c:pt>
                <c:pt idx="1">
                  <c:v>REL-5</c:v>
                </c:pt>
                <c:pt idx="2">
                  <c:v>REL-6</c:v>
                </c:pt>
                <c:pt idx="3">
                  <c:v>REL-7</c:v>
                </c:pt>
                <c:pt idx="4">
                  <c:v>REL-8</c:v>
                </c:pt>
                <c:pt idx="5">
                  <c:v>REL-9</c:v>
                </c:pt>
                <c:pt idx="6">
                  <c:v>REL-10</c:v>
                </c:pt>
                <c:pt idx="7">
                  <c:v>REL-11</c:v>
                </c:pt>
              </c:strCache>
            </c:strRef>
          </c:cat>
          <c:val>
            <c:numRef>
              <c:f>'CR Statistics'!$V$483:$V$490</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Statistics'!$W$482</c:f>
              <c:strCache>
                <c:ptCount val="1"/>
                <c:pt idx="0">
                  <c:v>RAN4</c:v>
                </c:pt>
              </c:strCache>
            </c:strRef>
          </c:tx>
          <c:spPr>
            <a:solidFill>
              <a:srgbClr val="FFFF00"/>
            </a:solidFill>
            <a:ln w="12700">
              <a:solidFill>
                <a:srgbClr val="000000"/>
              </a:solidFill>
              <a:prstDash val="solid"/>
            </a:ln>
          </c:spPr>
          <c:cat>
            <c:strRef>
              <c:f>'CR Statistics'!$S$483:$S$490</c:f>
              <c:strCache>
                <c:ptCount val="8"/>
                <c:pt idx="0">
                  <c:v>REL-4</c:v>
                </c:pt>
                <c:pt idx="1">
                  <c:v>REL-5</c:v>
                </c:pt>
                <c:pt idx="2">
                  <c:v>REL-6</c:v>
                </c:pt>
                <c:pt idx="3">
                  <c:v>REL-7</c:v>
                </c:pt>
                <c:pt idx="4">
                  <c:v>REL-8</c:v>
                </c:pt>
                <c:pt idx="5">
                  <c:v>REL-9</c:v>
                </c:pt>
                <c:pt idx="6">
                  <c:v>REL-10</c:v>
                </c:pt>
                <c:pt idx="7">
                  <c:v>REL-11</c:v>
                </c:pt>
              </c:strCache>
            </c:strRef>
          </c:cat>
          <c:val>
            <c:numRef>
              <c:f>'CR Statistics'!$W$483:$W$490</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Statistics'!$X$482</c:f>
              <c:strCache>
                <c:ptCount val="1"/>
                <c:pt idx="0">
                  <c:v>RAN5</c:v>
                </c:pt>
              </c:strCache>
            </c:strRef>
          </c:tx>
          <c:spPr>
            <a:solidFill>
              <a:srgbClr val="660066"/>
            </a:solidFill>
            <a:ln w="12700">
              <a:solidFill>
                <a:srgbClr val="000000"/>
              </a:solidFill>
              <a:prstDash val="solid"/>
            </a:ln>
          </c:spPr>
          <c:cat>
            <c:strRef>
              <c:f>'CR Statistics'!$S$483:$S$490</c:f>
              <c:strCache>
                <c:ptCount val="8"/>
                <c:pt idx="0">
                  <c:v>REL-4</c:v>
                </c:pt>
                <c:pt idx="1">
                  <c:v>REL-5</c:v>
                </c:pt>
                <c:pt idx="2">
                  <c:v>REL-6</c:v>
                </c:pt>
                <c:pt idx="3">
                  <c:v>REL-7</c:v>
                </c:pt>
                <c:pt idx="4">
                  <c:v>REL-8</c:v>
                </c:pt>
                <c:pt idx="5">
                  <c:v>REL-9</c:v>
                </c:pt>
                <c:pt idx="6">
                  <c:v>REL-10</c:v>
                </c:pt>
                <c:pt idx="7">
                  <c:v>REL-11</c:v>
                </c:pt>
              </c:strCache>
            </c:strRef>
          </c:cat>
          <c:val>
            <c:numRef>
              <c:f>'CR Statistics'!$X$483:$X$490</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Statistics'!$Y$482</c:f>
              <c:strCache>
                <c:ptCount val="1"/>
                <c:pt idx="0">
                  <c:v>RAN without RAN5</c:v>
                </c:pt>
              </c:strCache>
            </c:strRef>
          </c:tx>
          <c:spPr>
            <a:solidFill>
              <a:srgbClr val="FF00FF"/>
            </a:solidFill>
            <a:ln w="12700">
              <a:solidFill>
                <a:srgbClr val="000000"/>
              </a:solidFill>
              <a:prstDash val="solid"/>
            </a:ln>
          </c:spPr>
          <c:cat>
            <c:strRef>
              <c:f>'CR Statistics'!$S$483:$S$490</c:f>
              <c:strCache>
                <c:ptCount val="8"/>
                <c:pt idx="0">
                  <c:v>REL-4</c:v>
                </c:pt>
                <c:pt idx="1">
                  <c:v>REL-5</c:v>
                </c:pt>
                <c:pt idx="2">
                  <c:v>REL-6</c:v>
                </c:pt>
                <c:pt idx="3">
                  <c:v>REL-7</c:v>
                </c:pt>
                <c:pt idx="4">
                  <c:v>REL-8</c:v>
                </c:pt>
                <c:pt idx="5">
                  <c:v>REL-9</c:v>
                </c:pt>
                <c:pt idx="6">
                  <c:v>REL-10</c:v>
                </c:pt>
                <c:pt idx="7">
                  <c:v>REL-11</c:v>
                </c:pt>
              </c:strCache>
            </c:strRef>
          </c:cat>
          <c:val>
            <c:numRef>
              <c:f>'CR Statistics'!$Y$483:$Y$490</c:f>
              <c:numCache>
                <c:formatCode>General</c:formatCode>
                <c:ptCount val="8"/>
                <c:pt idx="0">
                  <c:v>1</c:v>
                </c:pt>
                <c:pt idx="1">
                  <c:v>1</c:v>
                </c:pt>
                <c:pt idx="2">
                  <c:v>1</c:v>
                </c:pt>
                <c:pt idx="3">
                  <c:v>3</c:v>
                </c:pt>
                <c:pt idx="4">
                  <c:v>19</c:v>
                </c:pt>
                <c:pt idx="5">
                  <c:v>31</c:v>
                </c:pt>
                <c:pt idx="6">
                  <c:v>114</c:v>
                </c:pt>
                <c:pt idx="7">
                  <c:v>42</c:v>
                </c:pt>
              </c:numCache>
            </c:numRef>
          </c:val>
        </c:ser>
        <c:axId val="76826496"/>
        <c:axId val="76828032"/>
      </c:barChart>
      <c:catAx>
        <c:axId val="7682649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828032"/>
        <c:crosses val="autoZero"/>
        <c:auto val="1"/>
        <c:lblAlgn val="ctr"/>
        <c:lblOffset val="100"/>
        <c:tickLblSkip val="1"/>
        <c:tickMarkSkip val="1"/>
      </c:catAx>
      <c:valAx>
        <c:axId val="76828032"/>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826496"/>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28976"/>
          <c:w val="0.26183447483266148"/>
          <c:h val="0.3227611940298496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4812"/>
          <c:y val="2.821869488536155E-2"/>
        </c:manualLayout>
      </c:layout>
      <c:spPr>
        <a:noFill/>
        <a:ln w="25400">
          <a:noFill/>
        </a:ln>
      </c:spPr>
    </c:title>
    <c:plotArea>
      <c:layout>
        <c:manualLayout>
          <c:layoutTarget val="inner"/>
          <c:xMode val="edge"/>
          <c:yMode val="edge"/>
          <c:x val="0.10798824368141362"/>
          <c:y val="0.13227536009727794"/>
          <c:w val="0.83432012926460886"/>
          <c:h val="0.76896076003217362"/>
        </c:manualLayout>
      </c:layout>
      <c:barChart>
        <c:barDir val="col"/>
        <c:grouping val="clustered"/>
        <c:ser>
          <c:idx val="0"/>
          <c:order val="0"/>
          <c:tx>
            <c:strRef>
              <c:f>'CR Statistics'!$T$447</c:f>
              <c:strCache>
                <c:ptCount val="1"/>
                <c:pt idx="0">
                  <c:v>RAN1</c:v>
                </c:pt>
              </c:strCache>
            </c:strRef>
          </c:tx>
          <c:spPr>
            <a:solidFill>
              <a:srgbClr val="00FF00"/>
            </a:solidFill>
            <a:ln w="12700">
              <a:solidFill>
                <a:srgbClr val="000000"/>
              </a:solidFill>
              <a:prstDash val="solid"/>
            </a:ln>
          </c:spPr>
          <c:cat>
            <c:strRef>
              <c:f>'CR Statistics'!$S$448:$S$455</c:f>
              <c:strCache>
                <c:ptCount val="8"/>
                <c:pt idx="0">
                  <c:v>REL-4</c:v>
                </c:pt>
                <c:pt idx="1">
                  <c:v>REL-5</c:v>
                </c:pt>
                <c:pt idx="2">
                  <c:v>REL-6</c:v>
                </c:pt>
                <c:pt idx="3">
                  <c:v>REL-7</c:v>
                </c:pt>
                <c:pt idx="4">
                  <c:v>REL-8</c:v>
                </c:pt>
                <c:pt idx="5">
                  <c:v>REL-9</c:v>
                </c:pt>
                <c:pt idx="6">
                  <c:v>REL-10</c:v>
                </c:pt>
                <c:pt idx="7">
                  <c:v>REL-11</c:v>
                </c:pt>
              </c:strCache>
            </c:strRef>
          </c:cat>
          <c:val>
            <c:numRef>
              <c:f>'CR Statistics'!$T$448:$T$455</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Statistics'!$U$447</c:f>
              <c:strCache>
                <c:ptCount val="1"/>
                <c:pt idx="0">
                  <c:v>RAN2</c:v>
                </c:pt>
              </c:strCache>
            </c:strRef>
          </c:tx>
          <c:spPr>
            <a:solidFill>
              <a:srgbClr val="FF0000"/>
            </a:solidFill>
            <a:ln w="12700">
              <a:solidFill>
                <a:srgbClr val="000000"/>
              </a:solidFill>
              <a:prstDash val="solid"/>
            </a:ln>
          </c:spPr>
          <c:cat>
            <c:strRef>
              <c:f>'CR Statistics'!$S$448:$S$455</c:f>
              <c:strCache>
                <c:ptCount val="8"/>
                <c:pt idx="0">
                  <c:v>REL-4</c:v>
                </c:pt>
                <c:pt idx="1">
                  <c:v>REL-5</c:v>
                </c:pt>
                <c:pt idx="2">
                  <c:v>REL-6</c:v>
                </c:pt>
                <c:pt idx="3">
                  <c:v>REL-7</c:v>
                </c:pt>
                <c:pt idx="4">
                  <c:v>REL-8</c:v>
                </c:pt>
                <c:pt idx="5">
                  <c:v>REL-9</c:v>
                </c:pt>
                <c:pt idx="6">
                  <c:v>REL-10</c:v>
                </c:pt>
                <c:pt idx="7">
                  <c:v>REL-11</c:v>
                </c:pt>
              </c:strCache>
            </c:strRef>
          </c:cat>
          <c:val>
            <c:numRef>
              <c:f>'CR Statistics'!$U$448:$U$455</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Statistics'!$V$447</c:f>
              <c:strCache>
                <c:ptCount val="1"/>
                <c:pt idx="0">
                  <c:v>RAN3</c:v>
                </c:pt>
              </c:strCache>
            </c:strRef>
          </c:tx>
          <c:spPr>
            <a:solidFill>
              <a:srgbClr val="0000FF"/>
            </a:solidFill>
            <a:ln w="12700">
              <a:solidFill>
                <a:srgbClr val="000000"/>
              </a:solidFill>
              <a:prstDash val="solid"/>
            </a:ln>
          </c:spPr>
          <c:cat>
            <c:strRef>
              <c:f>'CR Statistics'!$S$448:$S$455</c:f>
              <c:strCache>
                <c:ptCount val="8"/>
                <c:pt idx="0">
                  <c:v>REL-4</c:v>
                </c:pt>
                <c:pt idx="1">
                  <c:v>REL-5</c:v>
                </c:pt>
                <c:pt idx="2">
                  <c:v>REL-6</c:v>
                </c:pt>
                <c:pt idx="3">
                  <c:v>REL-7</c:v>
                </c:pt>
                <c:pt idx="4">
                  <c:v>REL-8</c:v>
                </c:pt>
                <c:pt idx="5">
                  <c:v>REL-9</c:v>
                </c:pt>
                <c:pt idx="6">
                  <c:v>REL-10</c:v>
                </c:pt>
                <c:pt idx="7">
                  <c:v>REL-11</c:v>
                </c:pt>
              </c:strCache>
            </c:strRef>
          </c:cat>
          <c:val>
            <c:numRef>
              <c:f>'CR Statistics'!$V$448:$V$455</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Statistics'!$W$447</c:f>
              <c:strCache>
                <c:ptCount val="1"/>
                <c:pt idx="0">
                  <c:v>RAN4</c:v>
                </c:pt>
              </c:strCache>
            </c:strRef>
          </c:tx>
          <c:spPr>
            <a:solidFill>
              <a:srgbClr val="FFFF00"/>
            </a:solidFill>
            <a:ln w="12700">
              <a:solidFill>
                <a:srgbClr val="000000"/>
              </a:solidFill>
              <a:prstDash val="solid"/>
            </a:ln>
          </c:spPr>
          <c:cat>
            <c:strRef>
              <c:f>'CR Statistics'!$S$448:$S$455</c:f>
              <c:strCache>
                <c:ptCount val="8"/>
                <c:pt idx="0">
                  <c:v>REL-4</c:v>
                </c:pt>
                <c:pt idx="1">
                  <c:v>REL-5</c:v>
                </c:pt>
                <c:pt idx="2">
                  <c:v>REL-6</c:v>
                </c:pt>
                <c:pt idx="3">
                  <c:v>REL-7</c:v>
                </c:pt>
                <c:pt idx="4">
                  <c:v>REL-8</c:v>
                </c:pt>
                <c:pt idx="5">
                  <c:v>REL-9</c:v>
                </c:pt>
                <c:pt idx="6">
                  <c:v>REL-10</c:v>
                </c:pt>
                <c:pt idx="7">
                  <c:v>REL-11</c:v>
                </c:pt>
              </c:strCache>
            </c:strRef>
          </c:cat>
          <c:val>
            <c:numRef>
              <c:f>'CR Statistics'!$W$448:$W$455</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Statistics'!$X$447</c:f>
              <c:strCache>
                <c:ptCount val="1"/>
                <c:pt idx="0">
                  <c:v>RAN5</c:v>
                </c:pt>
              </c:strCache>
            </c:strRef>
          </c:tx>
          <c:spPr>
            <a:solidFill>
              <a:srgbClr val="660066"/>
            </a:solidFill>
            <a:ln w="12700">
              <a:solidFill>
                <a:srgbClr val="000000"/>
              </a:solidFill>
              <a:prstDash val="solid"/>
            </a:ln>
          </c:spPr>
          <c:cat>
            <c:strRef>
              <c:f>'CR Statistics'!$S$448:$S$455</c:f>
              <c:strCache>
                <c:ptCount val="8"/>
                <c:pt idx="0">
                  <c:v>REL-4</c:v>
                </c:pt>
                <c:pt idx="1">
                  <c:v>REL-5</c:v>
                </c:pt>
                <c:pt idx="2">
                  <c:v>REL-6</c:v>
                </c:pt>
                <c:pt idx="3">
                  <c:v>REL-7</c:v>
                </c:pt>
                <c:pt idx="4">
                  <c:v>REL-8</c:v>
                </c:pt>
                <c:pt idx="5">
                  <c:v>REL-9</c:v>
                </c:pt>
                <c:pt idx="6">
                  <c:v>REL-10</c:v>
                </c:pt>
                <c:pt idx="7">
                  <c:v>REL-11</c:v>
                </c:pt>
              </c:strCache>
            </c:strRef>
          </c:cat>
          <c:val>
            <c:numRef>
              <c:f>'CR Statistics'!$X$448:$X$455</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Statistics'!$Y$447</c:f>
              <c:strCache>
                <c:ptCount val="1"/>
                <c:pt idx="0">
                  <c:v>RAN without RAN5</c:v>
                </c:pt>
              </c:strCache>
            </c:strRef>
          </c:tx>
          <c:spPr>
            <a:solidFill>
              <a:srgbClr val="FF00FF"/>
            </a:solidFill>
            <a:ln w="12700">
              <a:solidFill>
                <a:srgbClr val="000000"/>
              </a:solidFill>
              <a:prstDash val="solid"/>
            </a:ln>
          </c:spPr>
          <c:cat>
            <c:strRef>
              <c:f>'CR Statistics'!$S$448:$S$455</c:f>
              <c:strCache>
                <c:ptCount val="8"/>
                <c:pt idx="0">
                  <c:v>REL-4</c:v>
                </c:pt>
                <c:pt idx="1">
                  <c:v>REL-5</c:v>
                </c:pt>
                <c:pt idx="2">
                  <c:v>REL-6</c:v>
                </c:pt>
                <c:pt idx="3">
                  <c:v>REL-7</c:v>
                </c:pt>
                <c:pt idx="4">
                  <c:v>REL-8</c:v>
                </c:pt>
                <c:pt idx="5">
                  <c:v>REL-9</c:v>
                </c:pt>
                <c:pt idx="6">
                  <c:v>REL-10</c:v>
                </c:pt>
                <c:pt idx="7">
                  <c:v>REL-11</c:v>
                </c:pt>
              </c:strCache>
            </c:strRef>
          </c:cat>
          <c:val>
            <c:numRef>
              <c:f>'CR Statistics'!$Y$448:$Y$455</c:f>
              <c:numCache>
                <c:formatCode>General</c:formatCode>
                <c:ptCount val="8"/>
                <c:pt idx="0">
                  <c:v>0</c:v>
                </c:pt>
                <c:pt idx="1">
                  <c:v>0</c:v>
                </c:pt>
                <c:pt idx="2">
                  <c:v>0</c:v>
                </c:pt>
                <c:pt idx="3">
                  <c:v>0</c:v>
                </c:pt>
                <c:pt idx="4">
                  <c:v>37</c:v>
                </c:pt>
                <c:pt idx="5">
                  <c:v>39</c:v>
                </c:pt>
                <c:pt idx="6">
                  <c:v>154</c:v>
                </c:pt>
                <c:pt idx="7">
                  <c:v>161</c:v>
                </c:pt>
              </c:numCache>
            </c:numRef>
          </c:val>
        </c:ser>
        <c:axId val="76749824"/>
        <c:axId val="76772096"/>
      </c:barChart>
      <c:catAx>
        <c:axId val="7674982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772096"/>
        <c:crosses val="autoZero"/>
        <c:auto val="1"/>
        <c:lblAlgn val="ctr"/>
        <c:lblOffset val="100"/>
        <c:tickLblSkip val="1"/>
        <c:tickMarkSkip val="1"/>
      </c:catAx>
      <c:valAx>
        <c:axId val="76772096"/>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674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2769"/>
          <c:w val="0.26183447483265854"/>
          <c:h val="0.3051151939340925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0758E-2"/>
        </c:manualLayout>
      </c:layout>
      <c:spPr>
        <a:noFill/>
        <a:ln w="25400">
          <a:noFill/>
        </a:ln>
      </c:spPr>
    </c:title>
    <c:plotArea>
      <c:layout>
        <c:manualLayout>
          <c:layoutTarget val="inner"/>
          <c:xMode val="edge"/>
          <c:yMode val="edge"/>
          <c:x val="6.4899451553932105E-2"/>
          <c:y val="0.12724036605406824"/>
          <c:w val="0.91224862888482661"/>
          <c:h val="0.72759983968947273"/>
        </c:manualLayout>
      </c:layout>
      <c:barChart>
        <c:barDir val="col"/>
        <c:grouping val="clustered"/>
        <c:ser>
          <c:idx val="0"/>
          <c:order val="0"/>
          <c:tx>
            <c:strRef>
              <c:f>'CR Statistics'!$AM$436</c:f>
              <c:strCache>
                <c:ptCount val="1"/>
                <c:pt idx="0">
                  <c:v>RAN #43</c:v>
                </c:pt>
              </c:strCache>
            </c:strRef>
          </c:tx>
          <c:spPr>
            <a:solidFill>
              <a:srgbClr val="9999FF"/>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Statistics'!$AM$437:$AM$448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Statistics'!$AN$436</c:f>
              <c:strCache>
                <c:ptCount val="1"/>
                <c:pt idx="0">
                  <c:v>RAN #44</c:v>
                </c:pt>
              </c:strCache>
            </c:strRef>
          </c:tx>
          <c:spPr>
            <a:solidFill>
              <a:srgbClr val="339966"/>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Statistics'!$AN$437:$AN$448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Statistics'!$AO$436</c:f>
              <c:strCache>
                <c:ptCount val="1"/>
                <c:pt idx="0">
                  <c:v>RAN #45</c:v>
                </c:pt>
              </c:strCache>
            </c:strRef>
          </c:tx>
          <c:spPr>
            <a:solidFill>
              <a:srgbClr val="FFFF0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Statistics'!$AO$437:$AO$448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Statistics'!$AP$436</c:f>
              <c:strCache>
                <c:ptCount val="1"/>
                <c:pt idx="0">
                  <c:v>RAN #46</c:v>
                </c:pt>
              </c:strCache>
            </c:strRef>
          </c:tx>
          <c:spPr>
            <a:solidFill>
              <a:srgbClr val="FF000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Statistics'!$AP$437:$AP$448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Statistics'!$AQ$436</c:f>
              <c:strCache>
                <c:ptCount val="1"/>
                <c:pt idx="0">
                  <c:v>RAN #47</c:v>
                </c:pt>
              </c:strCache>
            </c:strRef>
          </c:tx>
          <c:spPr>
            <a:solidFill>
              <a:srgbClr val="00FF0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Statistics'!$AQ$437:$AQ$448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Statistics'!$AR$436</c:f>
              <c:strCache>
                <c:ptCount val="1"/>
                <c:pt idx="0">
                  <c:v>RAN #48</c:v>
                </c:pt>
              </c:strCache>
            </c:strRef>
          </c:tx>
          <c:spPr>
            <a:solidFill>
              <a:srgbClr val="80008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Statistics'!$AR$437:$AR$448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Statistics'!$AS$436</c:f>
              <c:strCache>
                <c:ptCount val="1"/>
                <c:pt idx="0">
                  <c:v>RAN #49</c:v>
                </c:pt>
              </c:strCache>
            </c:strRef>
          </c:tx>
          <c:spPr>
            <a:solidFill>
              <a:srgbClr val="0066CC"/>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Statistics'!$AS$437:$AS$448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Statistics'!$AT$436</c:f>
              <c:strCache>
                <c:ptCount val="1"/>
                <c:pt idx="0">
                  <c:v>RAN #50</c:v>
                </c:pt>
              </c:strCache>
            </c:strRef>
          </c:tx>
          <c:spPr>
            <a:solidFill>
              <a:srgbClr val="FF990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Statistics'!$AT$437:$AT$448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Statistics'!$AU$436</c:f>
              <c:strCache>
                <c:ptCount val="1"/>
                <c:pt idx="0">
                  <c:v>RAN #51</c:v>
                </c:pt>
              </c:strCache>
            </c:strRef>
          </c:tx>
          <c:spPr>
            <a:solidFill>
              <a:srgbClr val="00FFFF"/>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Statistics'!$AU$437:$AU$448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Statistics'!$AV$436</c:f>
              <c:strCache>
                <c:ptCount val="1"/>
                <c:pt idx="0">
                  <c:v>RAN #52</c:v>
                </c:pt>
              </c:strCache>
            </c:strRef>
          </c:tx>
          <c:spPr>
            <a:solidFill>
              <a:srgbClr val="FF00FF"/>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Statistics'!$AV$437:$AV$448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Statistics'!$AW$436</c:f>
              <c:strCache>
                <c:ptCount val="1"/>
                <c:pt idx="0">
                  <c:v>RAN #53</c:v>
                </c:pt>
              </c:strCache>
            </c:strRef>
          </c:tx>
          <c:spPr>
            <a:solidFill>
              <a:srgbClr val="FF000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Statistics'!$AW$437:$AW$448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Statistics'!$AX$436</c:f>
              <c:strCache>
                <c:ptCount val="1"/>
                <c:pt idx="0">
                  <c:v>RAN #54</c:v>
                </c:pt>
              </c:strCache>
            </c:strRef>
          </c:tx>
          <c:spPr>
            <a:solidFill>
              <a:srgbClr val="00FFFF"/>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Statistics'!$AX$437:$AX$448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Statistics'!$AY$436</c:f>
              <c:strCache>
                <c:ptCount val="1"/>
                <c:pt idx="0">
                  <c:v>RAN #55</c:v>
                </c:pt>
              </c:strCache>
            </c:strRef>
          </c:tx>
          <c:spPr>
            <a:solidFill>
              <a:srgbClr val="FFFF0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Statistics'!$AY$437:$AY$448</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Statistics'!$AZ$436</c:f>
              <c:strCache>
                <c:ptCount val="1"/>
                <c:pt idx="0">
                  <c:v>RAN #56</c:v>
                </c:pt>
              </c:strCache>
            </c:strRef>
          </c:tx>
          <c:spPr>
            <a:solidFill>
              <a:srgbClr val="800000"/>
            </a:solidFill>
            <a:ln w="12700">
              <a:solidFill>
                <a:srgbClr val="000000"/>
              </a:solidFill>
              <a:prstDash val="solid"/>
            </a:ln>
          </c:spPr>
          <c:cat>
            <c:strRef>
              <c:f>'CR Statistics'!$AL$437:$AL$448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Statistics'!$AZ$437:$AZ$448</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76995200"/>
        <c:axId val="76878208"/>
      </c:barChart>
      <c:catAx>
        <c:axId val="7699520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6878208"/>
        <c:crosses val="autoZero"/>
        <c:auto val="1"/>
        <c:lblAlgn val="ctr"/>
        <c:lblOffset val="100"/>
        <c:tickLblSkip val="1"/>
        <c:tickMarkSkip val="1"/>
      </c:catAx>
      <c:valAx>
        <c:axId val="7687820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6995200"/>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3304"/>
          <c:y val="0.20250933687052877"/>
          <c:w val="9.9634394292261008E-2"/>
          <c:h val="0.534051119954088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4812"/>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Statistics'!$T$410</c:f>
              <c:strCache>
                <c:ptCount val="1"/>
                <c:pt idx="0">
                  <c:v>RAN1</c:v>
                </c:pt>
              </c:strCache>
            </c:strRef>
          </c:tx>
          <c:spPr>
            <a:solidFill>
              <a:srgbClr val="00FF00"/>
            </a:solidFill>
            <a:ln w="12700">
              <a:solidFill>
                <a:srgbClr val="000000"/>
              </a:solidFill>
              <a:prstDash val="solid"/>
            </a:ln>
          </c:spPr>
          <c:cat>
            <c:strRef>
              <c:f>'CR Statistics'!$S$411:$S$418</c:f>
              <c:strCache>
                <c:ptCount val="8"/>
                <c:pt idx="0">
                  <c:v>REL-4</c:v>
                </c:pt>
                <c:pt idx="1">
                  <c:v>REL-5</c:v>
                </c:pt>
                <c:pt idx="2">
                  <c:v>REL-6</c:v>
                </c:pt>
                <c:pt idx="3">
                  <c:v>REL-7</c:v>
                </c:pt>
                <c:pt idx="4">
                  <c:v>REL-8</c:v>
                </c:pt>
                <c:pt idx="5">
                  <c:v>REL-9</c:v>
                </c:pt>
                <c:pt idx="6">
                  <c:v>REL-10</c:v>
                </c:pt>
                <c:pt idx="7">
                  <c:v>REL-11</c:v>
                </c:pt>
              </c:strCache>
            </c:strRef>
          </c:cat>
          <c:val>
            <c:numRef>
              <c:f>'CR Statistics'!$T$411:$T$418</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Statistics'!$U$410</c:f>
              <c:strCache>
                <c:ptCount val="1"/>
                <c:pt idx="0">
                  <c:v>RAN2</c:v>
                </c:pt>
              </c:strCache>
            </c:strRef>
          </c:tx>
          <c:spPr>
            <a:solidFill>
              <a:srgbClr val="FF0000"/>
            </a:solidFill>
            <a:ln w="12700">
              <a:solidFill>
                <a:srgbClr val="000000"/>
              </a:solidFill>
              <a:prstDash val="solid"/>
            </a:ln>
          </c:spPr>
          <c:cat>
            <c:strRef>
              <c:f>'CR Statistics'!$S$411:$S$418</c:f>
              <c:strCache>
                <c:ptCount val="8"/>
                <c:pt idx="0">
                  <c:v>REL-4</c:v>
                </c:pt>
                <c:pt idx="1">
                  <c:v>REL-5</c:v>
                </c:pt>
                <c:pt idx="2">
                  <c:v>REL-6</c:v>
                </c:pt>
                <c:pt idx="3">
                  <c:v>REL-7</c:v>
                </c:pt>
                <c:pt idx="4">
                  <c:v>REL-8</c:v>
                </c:pt>
                <c:pt idx="5">
                  <c:v>REL-9</c:v>
                </c:pt>
                <c:pt idx="6">
                  <c:v>REL-10</c:v>
                </c:pt>
                <c:pt idx="7">
                  <c:v>REL-11</c:v>
                </c:pt>
              </c:strCache>
            </c:strRef>
          </c:cat>
          <c:val>
            <c:numRef>
              <c:f>'CR Statistics'!$U$411:$U$418</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Statistics'!$V$410</c:f>
              <c:strCache>
                <c:ptCount val="1"/>
                <c:pt idx="0">
                  <c:v>RAN3</c:v>
                </c:pt>
              </c:strCache>
            </c:strRef>
          </c:tx>
          <c:spPr>
            <a:solidFill>
              <a:srgbClr val="0000FF"/>
            </a:solidFill>
            <a:ln w="12700">
              <a:solidFill>
                <a:srgbClr val="000000"/>
              </a:solidFill>
              <a:prstDash val="solid"/>
            </a:ln>
          </c:spPr>
          <c:cat>
            <c:strRef>
              <c:f>'CR Statistics'!$S$411:$S$418</c:f>
              <c:strCache>
                <c:ptCount val="8"/>
                <c:pt idx="0">
                  <c:v>REL-4</c:v>
                </c:pt>
                <c:pt idx="1">
                  <c:v>REL-5</c:v>
                </c:pt>
                <c:pt idx="2">
                  <c:v>REL-6</c:v>
                </c:pt>
                <c:pt idx="3">
                  <c:v>REL-7</c:v>
                </c:pt>
                <c:pt idx="4">
                  <c:v>REL-8</c:v>
                </c:pt>
                <c:pt idx="5">
                  <c:v>REL-9</c:v>
                </c:pt>
                <c:pt idx="6">
                  <c:v>REL-10</c:v>
                </c:pt>
                <c:pt idx="7">
                  <c:v>REL-11</c:v>
                </c:pt>
              </c:strCache>
            </c:strRef>
          </c:cat>
          <c:val>
            <c:numRef>
              <c:f>'CR Statistics'!$V$411:$V$418</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Statistics'!$W$410</c:f>
              <c:strCache>
                <c:ptCount val="1"/>
                <c:pt idx="0">
                  <c:v>RAN4</c:v>
                </c:pt>
              </c:strCache>
            </c:strRef>
          </c:tx>
          <c:spPr>
            <a:solidFill>
              <a:srgbClr val="FFFF00"/>
            </a:solidFill>
            <a:ln w="12700">
              <a:solidFill>
                <a:srgbClr val="000000"/>
              </a:solidFill>
              <a:prstDash val="solid"/>
            </a:ln>
          </c:spPr>
          <c:cat>
            <c:strRef>
              <c:f>'CR Statistics'!$S$411:$S$418</c:f>
              <c:strCache>
                <c:ptCount val="8"/>
                <c:pt idx="0">
                  <c:v>REL-4</c:v>
                </c:pt>
                <c:pt idx="1">
                  <c:v>REL-5</c:v>
                </c:pt>
                <c:pt idx="2">
                  <c:v>REL-6</c:v>
                </c:pt>
                <c:pt idx="3">
                  <c:v>REL-7</c:v>
                </c:pt>
                <c:pt idx="4">
                  <c:v>REL-8</c:v>
                </c:pt>
                <c:pt idx="5">
                  <c:v>REL-9</c:v>
                </c:pt>
                <c:pt idx="6">
                  <c:v>REL-10</c:v>
                </c:pt>
                <c:pt idx="7">
                  <c:v>REL-11</c:v>
                </c:pt>
              </c:strCache>
            </c:strRef>
          </c:cat>
          <c:val>
            <c:numRef>
              <c:f>'CR Statistics'!$W$411:$W$418</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Statistics'!$X$410</c:f>
              <c:strCache>
                <c:ptCount val="1"/>
                <c:pt idx="0">
                  <c:v>RAN5</c:v>
                </c:pt>
              </c:strCache>
            </c:strRef>
          </c:tx>
          <c:spPr>
            <a:solidFill>
              <a:srgbClr val="660066"/>
            </a:solidFill>
            <a:ln w="12700">
              <a:solidFill>
                <a:srgbClr val="000000"/>
              </a:solidFill>
              <a:prstDash val="solid"/>
            </a:ln>
          </c:spPr>
          <c:cat>
            <c:strRef>
              <c:f>'CR Statistics'!$S$411:$S$418</c:f>
              <c:strCache>
                <c:ptCount val="8"/>
                <c:pt idx="0">
                  <c:v>REL-4</c:v>
                </c:pt>
                <c:pt idx="1">
                  <c:v>REL-5</c:v>
                </c:pt>
                <c:pt idx="2">
                  <c:v>REL-6</c:v>
                </c:pt>
                <c:pt idx="3">
                  <c:v>REL-7</c:v>
                </c:pt>
                <c:pt idx="4">
                  <c:v>REL-8</c:v>
                </c:pt>
                <c:pt idx="5">
                  <c:v>REL-9</c:v>
                </c:pt>
                <c:pt idx="6">
                  <c:v>REL-10</c:v>
                </c:pt>
                <c:pt idx="7">
                  <c:v>REL-11</c:v>
                </c:pt>
              </c:strCache>
            </c:strRef>
          </c:cat>
          <c:val>
            <c:numRef>
              <c:f>'CR Statistics'!$X$411:$X$418</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Statistics'!$Y$410</c:f>
              <c:strCache>
                <c:ptCount val="1"/>
                <c:pt idx="0">
                  <c:v>RAN without RAN5</c:v>
                </c:pt>
              </c:strCache>
            </c:strRef>
          </c:tx>
          <c:spPr>
            <a:solidFill>
              <a:srgbClr val="FF00FF"/>
            </a:solidFill>
            <a:ln w="12700">
              <a:solidFill>
                <a:srgbClr val="000000"/>
              </a:solidFill>
              <a:prstDash val="solid"/>
            </a:ln>
          </c:spPr>
          <c:cat>
            <c:strRef>
              <c:f>'CR Statistics'!$S$411:$S$418</c:f>
              <c:strCache>
                <c:ptCount val="8"/>
                <c:pt idx="0">
                  <c:v>REL-4</c:v>
                </c:pt>
                <c:pt idx="1">
                  <c:v>REL-5</c:v>
                </c:pt>
                <c:pt idx="2">
                  <c:v>REL-6</c:v>
                </c:pt>
                <c:pt idx="3">
                  <c:v>REL-7</c:v>
                </c:pt>
                <c:pt idx="4">
                  <c:v>REL-8</c:v>
                </c:pt>
                <c:pt idx="5">
                  <c:v>REL-9</c:v>
                </c:pt>
                <c:pt idx="6">
                  <c:v>REL-10</c:v>
                </c:pt>
                <c:pt idx="7">
                  <c:v>REL-11</c:v>
                </c:pt>
              </c:strCache>
            </c:strRef>
          </c:cat>
          <c:val>
            <c:numRef>
              <c:f>'CR Statistics'!$Y$411:$Y$418</c:f>
              <c:numCache>
                <c:formatCode>General</c:formatCode>
                <c:ptCount val="8"/>
                <c:pt idx="0">
                  <c:v>0</c:v>
                </c:pt>
                <c:pt idx="1">
                  <c:v>0</c:v>
                </c:pt>
                <c:pt idx="2">
                  <c:v>0</c:v>
                </c:pt>
                <c:pt idx="3">
                  <c:v>0</c:v>
                </c:pt>
                <c:pt idx="4">
                  <c:v>13</c:v>
                </c:pt>
                <c:pt idx="5">
                  <c:v>28</c:v>
                </c:pt>
                <c:pt idx="6">
                  <c:v>112</c:v>
                </c:pt>
                <c:pt idx="7">
                  <c:v>182</c:v>
                </c:pt>
              </c:numCache>
            </c:numRef>
          </c:val>
        </c:ser>
        <c:axId val="77042048"/>
        <c:axId val="77043584"/>
      </c:barChart>
      <c:catAx>
        <c:axId val="77042048"/>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7043584"/>
        <c:crosses val="autoZero"/>
        <c:auto val="1"/>
        <c:lblAlgn val="ctr"/>
        <c:lblOffset val="100"/>
        <c:tickLblSkip val="1"/>
        <c:tickMarkSkip val="1"/>
      </c:catAx>
      <c:valAx>
        <c:axId val="77043584"/>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7042048"/>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6392"/>
          <c:h val="0.3051151939340957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337"/>
          <c:w val="0.91022052424759381"/>
          <c:h val="0.77452667814113663"/>
        </c:manualLayout>
      </c:layout>
      <c:barChart>
        <c:barDir val="col"/>
        <c:grouping val="clustered"/>
        <c:ser>
          <c:idx val="0"/>
          <c:order val="0"/>
          <c:tx>
            <c:strRef>
              <c:f>'CR Statistics'!$AM$398</c:f>
              <c:strCache>
                <c:ptCount val="1"/>
                <c:pt idx="0">
                  <c:v>RAN #43</c:v>
                </c:pt>
              </c:strCache>
            </c:strRef>
          </c:tx>
          <c:spPr>
            <a:solidFill>
              <a:srgbClr val="9999FF"/>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Statistics'!$AM$402:$AM$410</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Statistics'!$AN$398</c:f>
              <c:strCache>
                <c:ptCount val="1"/>
                <c:pt idx="0">
                  <c:v>RAN #44</c:v>
                </c:pt>
              </c:strCache>
            </c:strRef>
          </c:tx>
          <c:spPr>
            <a:solidFill>
              <a:srgbClr val="339966"/>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Statistics'!$AN$402:$AN$410</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Statistics'!$AO$398</c:f>
              <c:strCache>
                <c:ptCount val="1"/>
                <c:pt idx="0">
                  <c:v>RAN #45</c:v>
                </c:pt>
              </c:strCache>
            </c:strRef>
          </c:tx>
          <c:spPr>
            <a:solidFill>
              <a:srgbClr val="FFFF0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Statistics'!$AO$402:$AO$410</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Statistics'!$AP$398</c:f>
              <c:strCache>
                <c:ptCount val="1"/>
                <c:pt idx="0">
                  <c:v>RAN #46</c:v>
                </c:pt>
              </c:strCache>
            </c:strRef>
          </c:tx>
          <c:spPr>
            <a:solidFill>
              <a:srgbClr val="FF000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Statistics'!$AP$402:$AP$410</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Statistics'!$AQ$398</c:f>
              <c:strCache>
                <c:ptCount val="1"/>
                <c:pt idx="0">
                  <c:v>RAN #47</c:v>
                </c:pt>
              </c:strCache>
            </c:strRef>
          </c:tx>
          <c:spPr>
            <a:solidFill>
              <a:srgbClr val="00FF0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Statistics'!$AQ$402:$AQ$410</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Statistics'!$AR$398</c:f>
              <c:strCache>
                <c:ptCount val="1"/>
                <c:pt idx="0">
                  <c:v>RAN #48</c:v>
                </c:pt>
              </c:strCache>
            </c:strRef>
          </c:tx>
          <c:spPr>
            <a:solidFill>
              <a:srgbClr val="80008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Statistics'!$AR$402:$AR$410</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Statistics'!$AS$398</c:f>
              <c:strCache>
                <c:ptCount val="1"/>
                <c:pt idx="0">
                  <c:v>RAN #49</c:v>
                </c:pt>
              </c:strCache>
            </c:strRef>
          </c:tx>
          <c:spPr>
            <a:solidFill>
              <a:srgbClr val="0066CC"/>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Statistics'!$AS$402:$AS$410</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Statistics'!$AT$398</c:f>
              <c:strCache>
                <c:ptCount val="1"/>
                <c:pt idx="0">
                  <c:v>RAN #50</c:v>
                </c:pt>
              </c:strCache>
            </c:strRef>
          </c:tx>
          <c:spPr>
            <a:solidFill>
              <a:srgbClr val="FF990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Statistics'!$AT$402:$AT$410</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Statistics'!$AU$398</c:f>
              <c:strCache>
                <c:ptCount val="1"/>
                <c:pt idx="0">
                  <c:v>RAN #51</c:v>
                </c:pt>
              </c:strCache>
            </c:strRef>
          </c:tx>
          <c:spPr>
            <a:solidFill>
              <a:srgbClr val="00FFFF"/>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Statistics'!$AU$402:$AU$410</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Statistics'!$AV$398</c:f>
              <c:strCache>
                <c:ptCount val="1"/>
                <c:pt idx="0">
                  <c:v>RAN #52</c:v>
                </c:pt>
              </c:strCache>
            </c:strRef>
          </c:tx>
          <c:spPr>
            <a:solidFill>
              <a:srgbClr val="FF00FF"/>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Statistics'!$AV$402:$AV$410</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Statistics'!$AW$398</c:f>
              <c:strCache>
                <c:ptCount val="1"/>
                <c:pt idx="0">
                  <c:v>RAN #53</c:v>
                </c:pt>
              </c:strCache>
            </c:strRef>
          </c:tx>
          <c:spPr>
            <a:solidFill>
              <a:srgbClr val="FF000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Statistics'!$AW$402:$AW$410</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Statistics'!$AX$398</c:f>
              <c:strCache>
                <c:ptCount val="1"/>
                <c:pt idx="0">
                  <c:v>RAN #54</c:v>
                </c:pt>
              </c:strCache>
            </c:strRef>
          </c:tx>
          <c:spPr>
            <a:solidFill>
              <a:srgbClr val="00FFFF"/>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Statistics'!$AX$402:$AX$410</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Statistics'!$AY$398</c:f>
              <c:strCache>
                <c:ptCount val="1"/>
                <c:pt idx="0">
                  <c:v>RAN #55</c:v>
                </c:pt>
              </c:strCache>
            </c:strRef>
          </c:tx>
          <c:spPr>
            <a:solidFill>
              <a:srgbClr val="FF00FF"/>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Statistics'!$AY$402:$AY$410</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Statistics'!$AZ$398</c:f>
              <c:strCache>
                <c:ptCount val="1"/>
                <c:pt idx="0">
                  <c:v>RAN #56</c:v>
                </c:pt>
              </c:strCache>
            </c:strRef>
          </c:tx>
          <c:spPr>
            <a:solidFill>
              <a:srgbClr val="80000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Statistics'!$AZ$402:$AZ$410</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Statistics'!$BA$398</c:f>
              <c:strCache>
                <c:ptCount val="1"/>
                <c:pt idx="0">
                  <c:v>RAN #57</c:v>
                </c:pt>
              </c:strCache>
            </c:strRef>
          </c:tx>
          <c:spPr>
            <a:solidFill>
              <a:srgbClr val="FFFF00"/>
            </a:solidFill>
            <a:ln w="12700">
              <a:solidFill>
                <a:srgbClr val="000000"/>
              </a:solidFill>
              <a:prstDash val="solid"/>
            </a:ln>
          </c:spPr>
          <c:cat>
            <c:strRef>
              <c:f>'CR Statistics'!$AL$402:$AL$410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Statistics'!$BA$402:$BA$410</c:f>
              <c:numCache>
                <c:formatCode>General</c:formatCode>
                <c:ptCount val="9"/>
                <c:pt idx="0">
                  <c:v>0</c:v>
                </c:pt>
                <c:pt idx="1">
                  <c:v>13</c:v>
                </c:pt>
                <c:pt idx="2">
                  <c:v>0</c:v>
                </c:pt>
                <c:pt idx="3">
                  <c:v>28</c:v>
                </c:pt>
                <c:pt idx="4">
                  <c:v>35</c:v>
                </c:pt>
                <c:pt idx="5">
                  <c:v>112</c:v>
                </c:pt>
                <c:pt idx="6">
                  <c:v>525</c:v>
                </c:pt>
                <c:pt idx="7">
                  <c:v>182</c:v>
                </c:pt>
                <c:pt idx="8">
                  <c:v>28</c:v>
                </c:pt>
              </c:numCache>
            </c:numRef>
          </c:val>
        </c:ser>
        <c:axId val="77190272"/>
        <c:axId val="77191808"/>
      </c:barChart>
      <c:catAx>
        <c:axId val="7719027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7191808"/>
        <c:crosses val="autoZero"/>
        <c:auto val="1"/>
        <c:lblAlgn val="ctr"/>
        <c:lblOffset val="100"/>
        <c:tickLblSkip val="1"/>
        <c:tickMarkSkip val="1"/>
      </c:catAx>
      <c:valAx>
        <c:axId val="7719180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77190272"/>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31"/>
          <c:w val="0.10410706926097636"/>
          <c:h val="0.512908777969024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4812"/>
          <c:y val="2.8419182948490228E-2"/>
        </c:manualLayout>
      </c:layout>
      <c:spPr>
        <a:noFill/>
        <a:ln w="25400">
          <a:noFill/>
        </a:ln>
      </c:spPr>
    </c:title>
    <c:plotArea>
      <c:layout>
        <c:manualLayout>
          <c:layoutTarget val="inner"/>
          <c:xMode val="edge"/>
          <c:yMode val="edge"/>
          <c:x val="0.11538469872808421"/>
          <c:y val="0.17406749555950574"/>
          <c:w val="0.81952721917126459"/>
          <c:h val="0.71936056838365858"/>
        </c:manualLayout>
      </c:layout>
      <c:barChart>
        <c:barDir val="col"/>
        <c:grouping val="clustered"/>
        <c:ser>
          <c:idx val="0"/>
          <c:order val="0"/>
          <c:tx>
            <c:strRef>
              <c:f>'CR Statistics'!$T$376</c:f>
              <c:strCache>
                <c:ptCount val="1"/>
                <c:pt idx="0">
                  <c:v>RAN1</c:v>
                </c:pt>
              </c:strCache>
            </c:strRef>
          </c:tx>
          <c:spPr>
            <a:solidFill>
              <a:srgbClr val="00FF00"/>
            </a:solidFill>
            <a:ln w="12700">
              <a:solidFill>
                <a:srgbClr val="000000"/>
              </a:solidFill>
              <a:prstDash val="solid"/>
            </a:ln>
          </c:spPr>
          <c:cat>
            <c:strRef>
              <c:f>'CR Statistics'!$S$377:$S$384</c:f>
              <c:strCache>
                <c:ptCount val="8"/>
                <c:pt idx="0">
                  <c:v>REL-4</c:v>
                </c:pt>
                <c:pt idx="1">
                  <c:v>REL-5</c:v>
                </c:pt>
                <c:pt idx="2">
                  <c:v>REL-6</c:v>
                </c:pt>
                <c:pt idx="3">
                  <c:v>REL-7</c:v>
                </c:pt>
                <c:pt idx="4">
                  <c:v>REL-8</c:v>
                </c:pt>
                <c:pt idx="5">
                  <c:v>REL-9</c:v>
                </c:pt>
                <c:pt idx="6">
                  <c:v>REL-10</c:v>
                </c:pt>
                <c:pt idx="7">
                  <c:v>REL-11</c:v>
                </c:pt>
              </c:strCache>
            </c:strRef>
          </c:cat>
          <c:val>
            <c:numRef>
              <c:f>'CR Statistics'!$T$377:$T$384</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Statistics'!$U$376</c:f>
              <c:strCache>
                <c:ptCount val="1"/>
                <c:pt idx="0">
                  <c:v>RAN2</c:v>
                </c:pt>
              </c:strCache>
            </c:strRef>
          </c:tx>
          <c:spPr>
            <a:solidFill>
              <a:srgbClr val="FF0000"/>
            </a:solidFill>
            <a:ln w="12700">
              <a:solidFill>
                <a:srgbClr val="000000"/>
              </a:solidFill>
              <a:prstDash val="solid"/>
            </a:ln>
          </c:spPr>
          <c:cat>
            <c:strRef>
              <c:f>'CR Statistics'!$S$377:$S$384</c:f>
              <c:strCache>
                <c:ptCount val="8"/>
                <c:pt idx="0">
                  <c:v>REL-4</c:v>
                </c:pt>
                <c:pt idx="1">
                  <c:v>REL-5</c:v>
                </c:pt>
                <c:pt idx="2">
                  <c:v>REL-6</c:v>
                </c:pt>
                <c:pt idx="3">
                  <c:v>REL-7</c:v>
                </c:pt>
                <c:pt idx="4">
                  <c:v>REL-8</c:v>
                </c:pt>
                <c:pt idx="5">
                  <c:v>REL-9</c:v>
                </c:pt>
                <c:pt idx="6">
                  <c:v>REL-10</c:v>
                </c:pt>
                <c:pt idx="7">
                  <c:v>REL-11</c:v>
                </c:pt>
              </c:strCache>
            </c:strRef>
          </c:cat>
          <c:val>
            <c:numRef>
              <c:f>'CR Statistics'!$U$377:$U$384</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Statistics'!$V$376</c:f>
              <c:strCache>
                <c:ptCount val="1"/>
                <c:pt idx="0">
                  <c:v>RAN3</c:v>
                </c:pt>
              </c:strCache>
            </c:strRef>
          </c:tx>
          <c:spPr>
            <a:solidFill>
              <a:srgbClr val="0000FF"/>
            </a:solidFill>
            <a:ln w="12700">
              <a:solidFill>
                <a:srgbClr val="000000"/>
              </a:solidFill>
              <a:prstDash val="solid"/>
            </a:ln>
          </c:spPr>
          <c:cat>
            <c:strRef>
              <c:f>'CR Statistics'!$S$377:$S$384</c:f>
              <c:strCache>
                <c:ptCount val="8"/>
                <c:pt idx="0">
                  <c:v>REL-4</c:v>
                </c:pt>
                <c:pt idx="1">
                  <c:v>REL-5</c:v>
                </c:pt>
                <c:pt idx="2">
                  <c:v>REL-6</c:v>
                </c:pt>
                <c:pt idx="3">
                  <c:v>REL-7</c:v>
                </c:pt>
                <c:pt idx="4">
                  <c:v>REL-8</c:v>
                </c:pt>
                <c:pt idx="5">
                  <c:v>REL-9</c:v>
                </c:pt>
                <c:pt idx="6">
                  <c:v>REL-10</c:v>
                </c:pt>
                <c:pt idx="7">
                  <c:v>REL-11</c:v>
                </c:pt>
              </c:strCache>
            </c:strRef>
          </c:cat>
          <c:val>
            <c:numRef>
              <c:f>'CR Statistics'!$V$377:$V$384</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Statistics'!$W$376</c:f>
              <c:strCache>
                <c:ptCount val="1"/>
                <c:pt idx="0">
                  <c:v>RAN4</c:v>
                </c:pt>
              </c:strCache>
            </c:strRef>
          </c:tx>
          <c:spPr>
            <a:solidFill>
              <a:srgbClr val="FFFF00"/>
            </a:solidFill>
            <a:ln w="12700">
              <a:solidFill>
                <a:srgbClr val="000000"/>
              </a:solidFill>
              <a:prstDash val="solid"/>
            </a:ln>
          </c:spPr>
          <c:cat>
            <c:strRef>
              <c:f>'CR Statistics'!$S$377:$S$384</c:f>
              <c:strCache>
                <c:ptCount val="8"/>
                <c:pt idx="0">
                  <c:v>REL-4</c:v>
                </c:pt>
                <c:pt idx="1">
                  <c:v>REL-5</c:v>
                </c:pt>
                <c:pt idx="2">
                  <c:v>REL-6</c:v>
                </c:pt>
                <c:pt idx="3">
                  <c:v>REL-7</c:v>
                </c:pt>
                <c:pt idx="4">
                  <c:v>REL-8</c:v>
                </c:pt>
                <c:pt idx="5">
                  <c:v>REL-9</c:v>
                </c:pt>
                <c:pt idx="6">
                  <c:v>REL-10</c:v>
                </c:pt>
                <c:pt idx="7">
                  <c:v>REL-11</c:v>
                </c:pt>
              </c:strCache>
            </c:strRef>
          </c:cat>
          <c:val>
            <c:numRef>
              <c:f>'CR Statistics'!$W$377:$W$384</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Statistics'!$X$376</c:f>
              <c:strCache>
                <c:ptCount val="1"/>
                <c:pt idx="0">
                  <c:v>RAN5</c:v>
                </c:pt>
              </c:strCache>
            </c:strRef>
          </c:tx>
          <c:spPr>
            <a:solidFill>
              <a:srgbClr val="660066"/>
            </a:solidFill>
            <a:ln w="12700">
              <a:solidFill>
                <a:srgbClr val="000000"/>
              </a:solidFill>
              <a:prstDash val="solid"/>
            </a:ln>
          </c:spPr>
          <c:cat>
            <c:strRef>
              <c:f>'CR Statistics'!$S$377:$S$384</c:f>
              <c:strCache>
                <c:ptCount val="8"/>
                <c:pt idx="0">
                  <c:v>REL-4</c:v>
                </c:pt>
                <c:pt idx="1">
                  <c:v>REL-5</c:v>
                </c:pt>
                <c:pt idx="2">
                  <c:v>REL-6</c:v>
                </c:pt>
                <c:pt idx="3">
                  <c:v>REL-7</c:v>
                </c:pt>
                <c:pt idx="4">
                  <c:v>REL-8</c:v>
                </c:pt>
                <c:pt idx="5">
                  <c:v>REL-9</c:v>
                </c:pt>
                <c:pt idx="6">
                  <c:v>REL-10</c:v>
                </c:pt>
                <c:pt idx="7">
                  <c:v>REL-11</c:v>
                </c:pt>
              </c:strCache>
            </c:strRef>
          </c:cat>
          <c:val>
            <c:numRef>
              <c:f>'CR Statistics'!$X$377:$X$384</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Statistics'!$Y$376</c:f>
              <c:strCache>
                <c:ptCount val="1"/>
                <c:pt idx="0">
                  <c:v>RAN without RAN5</c:v>
                </c:pt>
              </c:strCache>
            </c:strRef>
          </c:tx>
          <c:spPr>
            <a:solidFill>
              <a:srgbClr val="FF00FF"/>
            </a:solidFill>
            <a:ln w="12700">
              <a:solidFill>
                <a:srgbClr val="000000"/>
              </a:solidFill>
              <a:prstDash val="solid"/>
            </a:ln>
          </c:spPr>
          <c:cat>
            <c:strRef>
              <c:f>'CR Statistics'!$S$377:$S$384</c:f>
              <c:strCache>
                <c:ptCount val="8"/>
                <c:pt idx="0">
                  <c:v>REL-4</c:v>
                </c:pt>
                <c:pt idx="1">
                  <c:v>REL-5</c:v>
                </c:pt>
                <c:pt idx="2">
                  <c:v>REL-6</c:v>
                </c:pt>
                <c:pt idx="3">
                  <c:v>REL-7</c:v>
                </c:pt>
                <c:pt idx="4">
                  <c:v>REL-8</c:v>
                </c:pt>
                <c:pt idx="5">
                  <c:v>REL-9</c:v>
                </c:pt>
                <c:pt idx="6">
                  <c:v>REL-10</c:v>
                </c:pt>
                <c:pt idx="7">
                  <c:v>REL-11</c:v>
                </c:pt>
              </c:strCache>
            </c:strRef>
          </c:cat>
          <c:val>
            <c:numRef>
              <c:f>'CR Statistics'!$Y$377:$Y$384</c:f>
              <c:numCache>
                <c:formatCode>General</c:formatCode>
                <c:ptCount val="8"/>
                <c:pt idx="0">
                  <c:v>1</c:v>
                </c:pt>
                <c:pt idx="1">
                  <c:v>1</c:v>
                </c:pt>
                <c:pt idx="2">
                  <c:v>1</c:v>
                </c:pt>
                <c:pt idx="3">
                  <c:v>2</c:v>
                </c:pt>
                <c:pt idx="4">
                  <c:v>19</c:v>
                </c:pt>
                <c:pt idx="5">
                  <c:v>32</c:v>
                </c:pt>
                <c:pt idx="6">
                  <c:v>124</c:v>
                </c:pt>
                <c:pt idx="7">
                  <c:v>349</c:v>
                </c:pt>
              </c:numCache>
            </c:numRef>
          </c:val>
        </c:ser>
        <c:axId val="77130368"/>
        <c:axId val="77205888"/>
      </c:barChart>
      <c:catAx>
        <c:axId val="77130368"/>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7205888"/>
        <c:crosses val="autoZero"/>
        <c:auto val="1"/>
        <c:lblAlgn val="ctr"/>
        <c:lblOffset val="100"/>
        <c:tickLblSkip val="1"/>
        <c:tickMarkSkip val="1"/>
      </c:catAx>
      <c:valAx>
        <c:axId val="77205888"/>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71303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0001"/>
          <c:w val="0.26183447483266314"/>
          <c:h val="0.307282415630548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Statistics'!$AM$364</c:f>
              <c:strCache>
                <c:ptCount val="1"/>
                <c:pt idx="0">
                  <c:v>RAN #43</c:v>
                </c:pt>
              </c:strCache>
            </c:strRef>
          </c:tx>
          <c:spPr>
            <a:solidFill>
              <a:srgbClr val="9999FF"/>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Statistics'!$AM$365:$AM$375</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Statistics'!$AN$364</c:f>
              <c:strCache>
                <c:ptCount val="1"/>
                <c:pt idx="0">
                  <c:v>RAN #44</c:v>
                </c:pt>
              </c:strCache>
            </c:strRef>
          </c:tx>
          <c:spPr>
            <a:solidFill>
              <a:srgbClr val="339966"/>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Statistics'!$AN$365:$AN$375</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Statistics'!$AO$364</c:f>
              <c:strCache>
                <c:ptCount val="1"/>
                <c:pt idx="0">
                  <c:v>RAN #45</c:v>
                </c:pt>
              </c:strCache>
            </c:strRef>
          </c:tx>
          <c:spPr>
            <a:solidFill>
              <a:srgbClr val="FFFF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Statistics'!$AO$365:$AO$375</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Statistics'!$AP$364</c:f>
              <c:strCache>
                <c:ptCount val="1"/>
                <c:pt idx="0">
                  <c:v>RAN #46</c:v>
                </c:pt>
              </c:strCache>
            </c:strRef>
          </c:tx>
          <c:spPr>
            <a:solidFill>
              <a:srgbClr val="FF00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Statistics'!$AP$365:$AP$375</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Statistics'!$AQ$364</c:f>
              <c:strCache>
                <c:ptCount val="1"/>
                <c:pt idx="0">
                  <c:v>RAN #47</c:v>
                </c:pt>
              </c:strCache>
            </c:strRef>
          </c:tx>
          <c:spPr>
            <a:solidFill>
              <a:srgbClr val="00FF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Statistics'!$AQ$365:$AQ$375</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Statistics'!$AR$364</c:f>
              <c:strCache>
                <c:ptCount val="1"/>
                <c:pt idx="0">
                  <c:v>RAN #48</c:v>
                </c:pt>
              </c:strCache>
            </c:strRef>
          </c:tx>
          <c:spPr>
            <a:solidFill>
              <a:srgbClr val="80008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Statistics'!$AR$365:$AR$375</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Statistics'!$AS$364</c:f>
              <c:strCache>
                <c:ptCount val="1"/>
                <c:pt idx="0">
                  <c:v>RAN #49</c:v>
                </c:pt>
              </c:strCache>
            </c:strRef>
          </c:tx>
          <c:spPr>
            <a:solidFill>
              <a:srgbClr val="0066CC"/>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Statistics'!$AS$365:$AS$375</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Statistics'!$AT$364</c:f>
              <c:strCache>
                <c:ptCount val="1"/>
                <c:pt idx="0">
                  <c:v>RAN #50</c:v>
                </c:pt>
              </c:strCache>
            </c:strRef>
          </c:tx>
          <c:spPr>
            <a:solidFill>
              <a:srgbClr val="FF99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Statistics'!$AT$365:$AT$375</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Statistics'!$AU$364</c:f>
              <c:strCache>
                <c:ptCount val="1"/>
                <c:pt idx="0">
                  <c:v>RAN #51</c:v>
                </c:pt>
              </c:strCache>
            </c:strRef>
          </c:tx>
          <c:spPr>
            <a:solidFill>
              <a:srgbClr val="00FFFF"/>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Statistics'!$AU$365:$AU$375</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Statistics'!$AV$364</c:f>
              <c:strCache>
                <c:ptCount val="1"/>
                <c:pt idx="0">
                  <c:v>RAN #52</c:v>
                </c:pt>
              </c:strCache>
            </c:strRef>
          </c:tx>
          <c:spPr>
            <a:solidFill>
              <a:srgbClr val="FF00FF"/>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Statistics'!$AV$365:$AV$375</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Statistics'!$AW$364</c:f>
              <c:strCache>
                <c:ptCount val="1"/>
                <c:pt idx="0">
                  <c:v>RAN #53</c:v>
                </c:pt>
              </c:strCache>
            </c:strRef>
          </c:tx>
          <c:spPr>
            <a:solidFill>
              <a:srgbClr val="FF00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Statistics'!$AW$365:$AW$375</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Statistics'!$AX$364</c:f>
              <c:strCache>
                <c:ptCount val="1"/>
                <c:pt idx="0">
                  <c:v>RAN #54</c:v>
                </c:pt>
              </c:strCache>
            </c:strRef>
          </c:tx>
          <c:spPr>
            <a:solidFill>
              <a:srgbClr val="00FFFF"/>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Statistics'!$AX$365:$AX$375</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Statistics'!$AY$364</c:f>
              <c:strCache>
                <c:ptCount val="1"/>
                <c:pt idx="0">
                  <c:v>RAN #55</c:v>
                </c:pt>
              </c:strCache>
            </c:strRef>
          </c:tx>
          <c:spPr>
            <a:solidFill>
              <a:srgbClr val="FF00FF"/>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Statistics'!$AY$365:$AY$375</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Statistics'!$AZ$364</c:f>
              <c:strCache>
                <c:ptCount val="1"/>
                <c:pt idx="0">
                  <c:v>RAN #56</c:v>
                </c:pt>
              </c:strCache>
            </c:strRef>
          </c:tx>
          <c:spPr>
            <a:solidFill>
              <a:srgbClr val="8000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Statistics'!$AZ$365:$AZ$375</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Statistics'!$BA$364</c:f>
              <c:strCache>
                <c:ptCount val="1"/>
                <c:pt idx="0">
                  <c:v>RAN #57</c:v>
                </c:pt>
              </c:strCache>
            </c:strRef>
          </c:tx>
          <c:spPr>
            <a:solidFill>
              <a:srgbClr val="FFCC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Statistics'!$BA$365:$BA$375</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Statistics'!$BB$364</c:f>
              <c:strCache>
                <c:ptCount val="1"/>
                <c:pt idx="0">
                  <c:v>RAN #58</c:v>
                </c:pt>
              </c:strCache>
            </c:strRef>
          </c:tx>
          <c:spPr>
            <a:solidFill>
              <a:srgbClr val="FFFF00"/>
            </a:solidFill>
            <a:ln w="12700">
              <a:solidFill>
                <a:srgbClr val="000000"/>
              </a:solidFill>
              <a:prstDash val="solid"/>
            </a:ln>
          </c:spPr>
          <c:cat>
            <c:strRef>
              <c:f>'CR Statistics'!$AL$365:$AL$375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Statistics'!$BB$365:$BB$375</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68145152"/>
        <c:axId val="68146688"/>
      </c:barChart>
      <c:catAx>
        <c:axId val="6814515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8146688"/>
        <c:crosses val="autoZero"/>
        <c:auto val="1"/>
        <c:lblAlgn val="ctr"/>
        <c:lblOffset val="100"/>
        <c:tickLblSkip val="1"/>
        <c:tickMarkSkip val="1"/>
      </c:catAx>
      <c:valAx>
        <c:axId val="6814668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68145152"/>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563"/>
          <c:y val="0.14802065404475037"/>
          <c:w val="0.10410706926097152"/>
          <c:h val="0.5129087779690413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4838"/>
          <c:y val="2.8680688336520075E-2"/>
        </c:manualLayout>
      </c:layout>
      <c:spPr>
        <a:noFill/>
        <a:ln w="25400">
          <a:noFill/>
        </a:ln>
      </c:spPr>
    </c:title>
    <c:plotArea>
      <c:layout>
        <c:manualLayout>
          <c:layoutTarget val="inner"/>
          <c:xMode val="edge"/>
          <c:yMode val="edge"/>
          <c:x val="0.12407680945347264"/>
          <c:y val="0.15869995696025499"/>
          <c:w val="0.80354505169868273"/>
          <c:h val="0.71701787783247761"/>
        </c:manualLayout>
      </c:layout>
      <c:barChart>
        <c:barDir val="col"/>
        <c:grouping val="clustered"/>
        <c:ser>
          <c:idx val="0"/>
          <c:order val="0"/>
          <c:tx>
            <c:strRef>
              <c:f>'CR Statistics'!$T$342</c:f>
              <c:strCache>
                <c:ptCount val="1"/>
                <c:pt idx="0">
                  <c:v>RAN1</c:v>
                </c:pt>
              </c:strCache>
            </c:strRef>
          </c:tx>
          <c:spPr>
            <a:solidFill>
              <a:srgbClr val="00FF00"/>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Statistics'!$T$343:$T$351</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Statistics'!$U$342</c:f>
              <c:strCache>
                <c:ptCount val="1"/>
                <c:pt idx="0">
                  <c:v>RAN2</c:v>
                </c:pt>
              </c:strCache>
            </c:strRef>
          </c:tx>
          <c:spPr>
            <a:solidFill>
              <a:srgbClr val="FF0000"/>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Statistics'!$U$343:$U$351</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Statistics'!$V$342</c:f>
              <c:strCache>
                <c:ptCount val="1"/>
                <c:pt idx="0">
                  <c:v>RAN3</c:v>
                </c:pt>
              </c:strCache>
            </c:strRef>
          </c:tx>
          <c:spPr>
            <a:solidFill>
              <a:srgbClr val="0000FF"/>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Statistics'!$V$343:$V$351</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Statistics'!$W$342</c:f>
              <c:strCache>
                <c:ptCount val="1"/>
                <c:pt idx="0">
                  <c:v>RAN4</c:v>
                </c:pt>
              </c:strCache>
            </c:strRef>
          </c:tx>
          <c:spPr>
            <a:solidFill>
              <a:srgbClr val="FFFF00"/>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Statistics'!$W$343:$W$351</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Statistics'!$X$342</c:f>
              <c:strCache>
                <c:ptCount val="1"/>
                <c:pt idx="0">
                  <c:v>RAN5</c:v>
                </c:pt>
              </c:strCache>
            </c:strRef>
          </c:tx>
          <c:spPr>
            <a:solidFill>
              <a:srgbClr val="660066"/>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Statistics'!$X$343:$X$351</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Statistics'!$Y$342</c:f>
              <c:strCache>
                <c:ptCount val="1"/>
                <c:pt idx="0">
                  <c:v>RAN without RAN5</c:v>
                </c:pt>
              </c:strCache>
            </c:strRef>
          </c:tx>
          <c:spPr>
            <a:solidFill>
              <a:srgbClr val="FF00FF"/>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Statistics'!$Y$343:$Y$351</c:f>
              <c:numCache>
                <c:formatCode>General</c:formatCode>
                <c:ptCount val="9"/>
                <c:pt idx="0">
                  <c:v>0</c:v>
                </c:pt>
                <c:pt idx="1">
                  <c:v>0</c:v>
                </c:pt>
                <c:pt idx="2">
                  <c:v>0</c:v>
                </c:pt>
                <c:pt idx="3">
                  <c:v>0</c:v>
                </c:pt>
                <c:pt idx="4">
                  <c:v>16</c:v>
                </c:pt>
                <c:pt idx="5">
                  <c:v>17</c:v>
                </c:pt>
                <c:pt idx="6">
                  <c:v>60</c:v>
                </c:pt>
                <c:pt idx="7">
                  <c:v>202</c:v>
                </c:pt>
                <c:pt idx="8">
                  <c:v>1</c:v>
                </c:pt>
              </c:numCache>
            </c:numRef>
          </c:val>
        </c:ser>
        <c:axId val="77325824"/>
        <c:axId val="77327360"/>
      </c:barChart>
      <c:catAx>
        <c:axId val="77325824"/>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7327360"/>
        <c:crosses val="autoZero"/>
        <c:auto val="1"/>
        <c:lblAlgn val="ctr"/>
        <c:lblOffset val="100"/>
        <c:tickLblSkip val="1"/>
        <c:tickMarkSkip val="1"/>
      </c:catAx>
      <c:valAx>
        <c:axId val="7732736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7325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3983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3208E-2"/>
        </c:manualLayout>
      </c:layout>
      <c:spPr>
        <a:noFill/>
        <a:ln w="25400">
          <a:noFill/>
        </a:ln>
      </c:spPr>
    </c:title>
    <c:plotArea>
      <c:layout>
        <c:manualLayout>
          <c:layoutTarget val="inner"/>
          <c:xMode val="edge"/>
          <c:yMode val="edge"/>
          <c:x val="6.4705944303332111E-2"/>
          <c:y val="0.12807039485744978"/>
          <c:w val="0.91274597191519469"/>
          <c:h val="0.77017675811533393"/>
        </c:manualLayout>
      </c:layout>
      <c:barChart>
        <c:barDir val="col"/>
        <c:grouping val="clustered"/>
        <c:ser>
          <c:idx val="0"/>
          <c:order val="0"/>
          <c:tx>
            <c:strRef>
              <c:f>'CR Statistics'!$AM$336</c:f>
              <c:strCache>
                <c:ptCount val="1"/>
                <c:pt idx="0">
                  <c:v>RAN #43</c:v>
                </c:pt>
              </c:strCache>
            </c:strRef>
          </c:tx>
          <c:spPr>
            <a:solidFill>
              <a:srgbClr val="9999FF"/>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Statistics'!$AM$337:$AM$344</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Statistics'!$AN$336</c:f>
              <c:strCache>
                <c:ptCount val="1"/>
                <c:pt idx="0">
                  <c:v>RAN #44</c:v>
                </c:pt>
              </c:strCache>
            </c:strRef>
          </c:tx>
          <c:spPr>
            <a:solidFill>
              <a:srgbClr val="339966"/>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Statistics'!$AN$337:$AN$344</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Statistics'!$AO$336</c:f>
              <c:strCache>
                <c:ptCount val="1"/>
                <c:pt idx="0">
                  <c:v>RAN #45</c:v>
                </c:pt>
              </c:strCache>
            </c:strRef>
          </c:tx>
          <c:spPr>
            <a:solidFill>
              <a:srgbClr val="FFFF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Statistics'!$AO$337:$AO$344</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Statistics'!$AP$336</c:f>
              <c:strCache>
                <c:ptCount val="1"/>
                <c:pt idx="0">
                  <c:v>RAN #46</c:v>
                </c:pt>
              </c:strCache>
            </c:strRef>
          </c:tx>
          <c:spPr>
            <a:solidFill>
              <a:srgbClr val="FF00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Statistics'!$AP$337:$AP$344</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Statistics'!$AQ$336</c:f>
              <c:strCache>
                <c:ptCount val="1"/>
                <c:pt idx="0">
                  <c:v>RAN #47</c:v>
                </c:pt>
              </c:strCache>
            </c:strRef>
          </c:tx>
          <c:spPr>
            <a:solidFill>
              <a:srgbClr val="00FF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Statistics'!$AQ$337:$AQ$344</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Statistics'!$AR$336</c:f>
              <c:strCache>
                <c:ptCount val="1"/>
                <c:pt idx="0">
                  <c:v>RAN #48</c:v>
                </c:pt>
              </c:strCache>
            </c:strRef>
          </c:tx>
          <c:spPr>
            <a:solidFill>
              <a:srgbClr val="80008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Statistics'!$AR$337:$AR$344</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Statistics'!$AS$336</c:f>
              <c:strCache>
                <c:ptCount val="1"/>
                <c:pt idx="0">
                  <c:v>RAN #49</c:v>
                </c:pt>
              </c:strCache>
            </c:strRef>
          </c:tx>
          <c:spPr>
            <a:solidFill>
              <a:srgbClr val="0066CC"/>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Statistics'!$AS$337:$AS$344</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Statistics'!$AT$336</c:f>
              <c:strCache>
                <c:ptCount val="1"/>
                <c:pt idx="0">
                  <c:v>RAN #50</c:v>
                </c:pt>
              </c:strCache>
            </c:strRef>
          </c:tx>
          <c:spPr>
            <a:solidFill>
              <a:srgbClr val="FF99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Statistics'!$AT$337:$AT$344</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Statistics'!$AU$336</c:f>
              <c:strCache>
                <c:ptCount val="1"/>
                <c:pt idx="0">
                  <c:v>RAN #51</c:v>
                </c:pt>
              </c:strCache>
            </c:strRef>
          </c:tx>
          <c:spPr>
            <a:solidFill>
              <a:srgbClr val="00FFFF"/>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Statistics'!$AU$337:$AU$344</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Statistics'!$AV$336</c:f>
              <c:strCache>
                <c:ptCount val="1"/>
                <c:pt idx="0">
                  <c:v>RAN #52</c:v>
                </c:pt>
              </c:strCache>
            </c:strRef>
          </c:tx>
          <c:spPr>
            <a:solidFill>
              <a:srgbClr val="FF00FF"/>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Statistics'!$AV$337:$AV$344</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Statistics'!$AW$336</c:f>
              <c:strCache>
                <c:ptCount val="1"/>
                <c:pt idx="0">
                  <c:v>RAN #53</c:v>
                </c:pt>
              </c:strCache>
            </c:strRef>
          </c:tx>
          <c:spPr>
            <a:solidFill>
              <a:srgbClr val="FF00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Statistics'!$AW$337:$AW$344</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Statistics'!$AX$336</c:f>
              <c:strCache>
                <c:ptCount val="1"/>
                <c:pt idx="0">
                  <c:v>RAN #54</c:v>
                </c:pt>
              </c:strCache>
            </c:strRef>
          </c:tx>
          <c:spPr>
            <a:solidFill>
              <a:srgbClr val="00FFFF"/>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Statistics'!$AX$337:$AX$344</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Statistics'!$AY$336</c:f>
              <c:strCache>
                <c:ptCount val="1"/>
                <c:pt idx="0">
                  <c:v>RAN #55</c:v>
                </c:pt>
              </c:strCache>
            </c:strRef>
          </c:tx>
          <c:spPr>
            <a:solidFill>
              <a:srgbClr val="FF00FF"/>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Statistics'!$AY$337:$AY$344</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Statistics'!$AZ$336</c:f>
              <c:strCache>
                <c:ptCount val="1"/>
                <c:pt idx="0">
                  <c:v>RAN #56</c:v>
                </c:pt>
              </c:strCache>
            </c:strRef>
          </c:tx>
          <c:spPr>
            <a:solidFill>
              <a:srgbClr val="8000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Statistics'!$AZ$337:$AZ$344</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Statistics'!$BA$336</c:f>
              <c:strCache>
                <c:ptCount val="1"/>
                <c:pt idx="0">
                  <c:v>RAN #57</c:v>
                </c:pt>
              </c:strCache>
            </c:strRef>
          </c:tx>
          <c:spPr>
            <a:solidFill>
              <a:srgbClr val="FFCC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Statistics'!$BA$337:$BA$344</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Statistics'!$BB$336</c:f>
              <c:strCache>
                <c:ptCount val="1"/>
                <c:pt idx="0">
                  <c:v>RAN #58</c:v>
                </c:pt>
              </c:strCache>
            </c:strRef>
          </c:tx>
          <c:spPr>
            <a:solidFill>
              <a:srgbClr val="FFFF00"/>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Statistics'!$BB$337:$BB$344</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Statistics'!$BC$336</c:f>
              <c:strCache>
                <c:ptCount val="1"/>
                <c:pt idx="0">
                  <c:v>RAN #59</c:v>
                </c:pt>
              </c:strCache>
            </c:strRef>
          </c:tx>
          <c:spPr>
            <a:solidFill>
              <a:srgbClr val="00CCFF"/>
            </a:solidFill>
            <a:ln w="12700">
              <a:solidFill>
                <a:srgbClr val="000000"/>
              </a:solidFill>
              <a:prstDash val="solid"/>
            </a:ln>
          </c:spPr>
          <c:cat>
            <c:strRef>
              <c:f>'CR Statistics'!$AL$337:$AL$344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Statistics'!$BC$337:$BC$344</c:f>
              <c:numCache>
                <c:formatCode>General</c:formatCode>
                <c:ptCount val="8"/>
                <c:pt idx="0">
                  <c:v>0</c:v>
                </c:pt>
                <c:pt idx="1">
                  <c:v>16</c:v>
                </c:pt>
                <c:pt idx="2">
                  <c:v>17</c:v>
                </c:pt>
                <c:pt idx="3">
                  <c:v>12</c:v>
                </c:pt>
                <c:pt idx="4">
                  <c:v>60</c:v>
                </c:pt>
                <c:pt idx="5">
                  <c:v>379</c:v>
                </c:pt>
                <c:pt idx="6">
                  <c:v>202</c:v>
                </c:pt>
                <c:pt idx="7">
                  <c:v>177</c:v>
                </c:pt>
              </c:numCache>
            </c:numRef>
          </c:val>
        </c:ser>
        <c:axId val="77446144"/>
        <c:axId val="77456128"/>
      </c:barChart>
      <c:catAx>
        <c:axId val="77446144"/>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7456128"/>
        <c:crosses val="autoZero"/>
        <c:auto val="1"/>
        <c:lblAlgn val="ctr"/>
        <c:lblOffset val="100"/>
        <c:tickLblSkip val="1"/>
        <c:tickMarkSkip val="1"/>
      </c:catAx>
      <c:valAx>
        <c:axId val="7745612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77446144"/>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0004"/>
          <c:w val="9.4117769177157765E-2"/>
          <c:h val="0.642106368282915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6273"/>
          <c:y val="2.8517110266159811E-2"/>
        </c:manualLayout>
      </c:layout>
      <c:spPr>
        <a:noFill/>
        <a:ln w="25400">
          <a:noFill/>
        </a:ln>
      </c:spPr>
    </c:title>
    <c:plotArea>
      <c:layout>
        <c:manualLayout>
          <c:layoutTarget val="inner"/>
          <c:xMode val="edge"/>
          <c:yMode val="edge"/>
          <c:x val="0.12071535022354712"/>
          <c:y val="0.17300396287945141"/>
          <c:w val="0.80327868852460005"/>
          <c:h val="0.70152156376392749"/>
        </c:manualLayout>
      </c:layout>
      <c:barChart>
        <c:barDir val="col"/>
        <c:grouping val="clustered"/>
        <c:ser>
          <c:idx val="0"/>
          <c:order val="0"/>
          <c:tx>
            <c:strRef>
              <c:f>'CR Statistics'!$T$300</c:f>
              <c:strCache>
                <c:ptCount val="1"/>
                <c:pt idx="0">
                  <c:v>RAN1</c:v>
                </c:pt>
              </c:strCache>
            </c:strRef>
          </c:tx>
          <c:spPr>
            <a:solidFill>
              <a:srgbClr val="00FF00"/>
            </a:solidFill>
            <a:ln w="12700">
              <a:solidFill>
                <a:srgbClr val="000000"/>
              </a:solidFill>
              <a:prstDash val="solid"/>
            </a:ln>
          </c:spPr>
          <c:cat>
            <c:strRef>
              <c:f>'CR Statistics'!$S$301:$S$309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Statistics'!$T$301:$T$309</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Statistics'!$U$300</c:f>
              <c:strCache>
                <c:ptCount val="1"/>
                <c:pt idx="0">
                  <c:v>RAN2</c:v>
                </c:pt>
              </c:strCache>
            </c:strRef>
          </c:tx>
          <c:spPr>
            <a:solidFill>
              <a:srgbClr val="FF0000"/>
            </a:solidFill>
            <a:ln w="12700">
              <a:solidFill>
                <a:srgbClr val="000000"/>
              </a:solidFill>
              <a:prstDash val="solid"/>
            </a:ln>
          </c:spPr>
          <c:cat>
            <c:strRef>
              <c:f>'CR Statistics'!$S$301:$S$309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Statistics'!$U$301:$U$309</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Statistics'!$V$300</c:f>
              <c:strCache>
                <c:ptCount val="1"/>
                <c:pt idx="0">
                  <c:v>RAN3</c:v>
                </c:pt>
              </c:strCache>
            </c:strRef>
          </c:tx>
          <c:spPr>
            <a:solidFill>
              <a:srgbClr val="0000FF"/>
            </a:solidFill>
            <a:ln w="12700">
              <a:solidFill>
                <a:srgbClr val="000000"/>
              </a:solidFill>
              <a:prstDash val="solid"/>
            </a:ln>
          </c:spPr>
          <c:cat>
            <c:strRef>
              <c:f>'CR Statistics'!$S$301:$S$309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Statistics'!$V$301:$V$309</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Statistics'!$W$300</c:f>
              <c:strCache>
                <c:ptCount val="1"/>
                <c:pt idx="0">
                  <c:v>RAN4</c:v>
                </c:pt>
              </c:strCache>
            </c:strRef>
          </c:tx>
          <c:spPr>
            <a:solidFill>
              <a:srgbClr val="FFFF00"/>
            </a:solidFill>
            <a:ln w="12700">
              <a:solidFill>
                <a:srgbClr val="000000"/>
              </a:solidFill>
              <a:prstDash val="solid"/>
            </a:ln>
          </c:spPr>
          <c:cat>
            <c:strRef>
              <c:f>'CR Statistics'!$S$301:$S$309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Statistics'!$W$301:$W$309</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Statistics'!$X$300</c:f>
              <c:strCache>
                <c:ptCount val="1"/>
                <c:pt idx="0">
                  <c:v>RAN5</c:v>
                </c:pt>
              </c:strCache>
            </c:strRef>
          </c:tx>
          <c:spPr>
            <a:solidFill>
              <a:srgbClr val="660066"/>
            </a:solidFill>
            <a:ln w="12700">
              <a:solidFill>
                <a:srgbClr val="000000"/>
              </a:solidFill>
              <a:prstDash val="solid"/>
            </a:ln>
          </c:spPr>
          <c:cat>
            <c:strRef>
              <c:f>'CR Statistics'!$S$301:$S$309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Statistics'!$X$301:$X$309</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Statistics'!$Y$300</c:f>
              <c:strCache>
                <c:ptCount val="1"/>
                <c:pt idx="0">
                  <c:v>RAN without RAN5</c:v>
                </c:pt>
              </c:strCache>
            </c:strRef>
          </c:tx>
          <c:spPr>
            <a:solidFill>
              <a:srgbClr val="FF00FF"/>
            </a:solidFill>
            <a:ln w="12700">
              <a:solidFill>
                <a:srgbClr val="000000"/>
              </a:solidFill>
              <a:prstDash val="solid"/>
            </a:ln>
          </c:spPr>
          <c:cat>
            <c:strRef>
              <c:f>'CR Statistics'!$S$301:$S$309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Statistics'!$Y$301:$Y$309</c:f>
              <c:numCache>
                <c:formatCode>General</c:formatCode>
                <c:ptCount val="9"/>
                <c:pt idx="0">
                  <c:v>0</c:v>
                </c:pt>
                <c:pt idx="1">
                  <c:v>0</c:v>
                </c:pt>
                <c:pt idx="2">
                  <c:v>0</c:v>
                </c:pt>
                <c:pt idx="3">
                  <c:v>0</c:v>
                </c:pt>
                <c:pt idx="4">
                  <c:v>11</c:v>
                </c:pt>
                <c:pt idx="5">
                  <c:v>29</c:v>
                </c:pt>
                <c:pt idx="6">
                  <c:v>87</c:v>
                </c:pt>
                <c:pt idx="7">
                  <c:v>211</c:v>
                </c:pt>
                <c:pt idx="8">
                  <c:v>61</c:v>
                </c:pt>
              </c:numCache>
            </c:numRef>
          </c:val>
        </c:ser>
        <c:axId val="77853440"/>
        <c:axId val="77854976"/>
      </c:barChart>
      <c:catAx>
        <c:axId val="7785344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854976"/>
        <c:crosses val="autoZero"/>
        <c:auto val="1"/>
        <c:lblAlgn val="ctr"/>
        <c:lblOffset val="100"/>
        <c:tickLblSkip val="1"/>
        <c:tickMarkSkip val="1"/>
      </c:catAx>
      <c:valAx>
        <c:axId val="77854976"/>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8534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6874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5802"/>
          <c:y val="1.6103059581320463E-2"/>
        </c:manualLayout>
      </c:layout>
      <c:spPr>
        <a:noFill/>
        <a:ln w="25400">
          <a:noFill/>
        </a:ln>
      </c:spPr>
    </c:title>
    <c:plotArea>
      <c:layout>
        <c:manualLayout>
          <c:layoutTarget val="inner"/>
          <c:xMode val="edge"/>
          <c:yMode val="edge"/>
          <c:x val="6.0098551078813504E-2"/>
          <c:y val="0.11272159433121266"/>
          <c:w val="0.90246348833102419"/>
          <c:h val="0.77777900088536422"/>
        </c:manualLayout>
      </c:layout>
      <c:barChart>
        <c:barDir val="col"/>
        <c:grouping val="clustered"/>
        <c:ser>
          <c:idx val="0"/>
          <c:order val="0"/>
          <c:tx>
            <c:strRef>
              <c:f>'CR Statistics'!$AM$294</c:f>
              <c:strCache>
                <c:ptCount val="1"/>
                <c:pt idx="0">
                  <c:v>RAN #43</c:v>
                </c:pt>
              </c:strCache>
            </c:strRef>
          </c:tx>
          <c:spPr>
            <a:solidFill>
              <a:srgbClr val="9999FF"/>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Statistics'!$AM$295:$AM$302</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Statistics'!$AN$294</c:f>
              <c:strCache>
                <c:ptCount val="1"/>
                <c:pt idx="0">
                  <c:v>RAN #44</c:v>
                </c:pt>
              </c:strCache>
            </c:strRef>
          </c:tx>
          <c:spPr>
            <a:solidFill>
              <a:srgbClr val="339966"/>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Statistics'!$AN$295:$AN$302</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Statistics'!$AO$294</c:f>
              <c:strCache>
                <c:ptCount val="1"/>
                <c:pt idx="0">
                  <c:v>RAN #45</c:v>
                </c:pt>
              </c:strCache>
            </c:strRef>
          </c:tx>
          <c:spPr>
            <a:solidFill>
              <a:srgbClr val="FFFF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Statistics'!$AO$295:$AO$302</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Statistics'!$AP$294</c:f>
              <c:strCache>
                <c:ptCount val="1"/>
                <c:pt idx="0">
                  <c:v>RAN #46</c:v>
                </c:pt>
              </c:strCache>
            </c:strRef>
          </c:tx>
          <c:spPr>
            <a:solidFill>
              <a:srgbClr val="FF00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Statistics'!$AP$295:$AP$302</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Statistics'!$AQ$294</c:f>
              <c:strCache>
                <c:ptCount val="1"/>
                <c:pt idx="0">
                  <c:v>RAN #47</c:v>
                </c:pt>
              </c:strCache>
            </c:strRef>
          </c:tx>
          <c:spPr>
            <a:solidFill>
              <a:srgbClr val="00FF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Statistics'!$AQ$295:$AQ$302</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Statistics'!$AR$294</c:f>
              <c:strCache>
                <c:ptCount val="1"/>
                <c:pt idx="0">
                  <c:v>RAN #48</c:v>
                </c:pt>
              </c:strCache>
            </c:strRef>
          </c:tx>
          <c:spPr>
            <a:solidFill>
              <a:srgbClr val="80008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Statistics'!$AR$295:$AR$302</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Statistics'!$AS$294</c:f>
              <c:strCache>
                <c:ptCount val="1"/>
                <c:pt idx="0">
                  <c:v>RAN #49</c:v>
                </c:pt>
              </c:strCache>
            </c:strRef>
          </c:tx>
          <c:spPr>
            <a:solidFill>
              <a:srgbClr val="0066CC"/>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Statistics'!$AS$295:$AS$302</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Statistics'!$AT$294</c:f>
              <c:strCache>
                <c:ptCount val="1"/>
                <c:pt idx="0">
                  <c:v>RAN #50</c:v>
                </c:pt>
              </c:strCache>
            </c:strRef>
          </c:tx>
          <c:spPr>
            <a:solidFill>
              <a:srgbClr val="FF99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Statistics'!$AT$295:$AT$302</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Statistics'!$AU$294</c:f>
              <c:strCache>
                <c:ptCount val="1"/>
                <c:pt idx="0">
                  <c:v>RAN #51</c:v>
                </c:pt>
              </c:strCache>
            </c:strRef>
          </c:tx>
          <c:spPr>
            <a:solidFill>
              <a:srgbClr val="00FFFF"/>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Statistics'!$AU$295:$AU$302</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Statistics'!$AV$294</c:f>
              <c:strCache>
                <c:ptCount val="1"/>
                <c:pt idx="0">
                  <c:v>RAN #52</c:v>
                </c:pt>
              </c:strCache>
            </c:strRef>
          </c:tx>
          <c:spPr>
            <a:solidFill>
              <a:srgbClr val="FF00FF"/>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Statistics'!$AV$295:$AV$302</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Statistics'!$AW$294</c:f>
              <c:strCache>
                <c:ptCount val="1"/>
                <c:pt idx="0">
                  <c:v>RAN #53</c:v>
                </c:pt>
              </c:strCache>
            </c:strRef>
          </c:tx>
          <c:spPr>
            <a:solidFill>
              <a:srgbClr val="FF00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Statistics'!$AW$295:$AW$302</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Statistics'!$AX$294</c:f>
              <c:strCache>
                <c:ptCount val="1"/>
                <c:pt idx="0">
                  <c:v>RAN #54</c:v>
                </c:pt>
              </c:strCache>
            </c:strRef>
          </c:tx>
          <c:spPr>
            <a:solidFill>
              <a:srgbClr val="00FFFF"/>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Statistics'!$AX$295:$AX$302</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Statistics'!$AY$294</c:f>
              <c:strCache>
                <c:ptCount val="1"/>
                <c:pt idx="0">
                  <c:v>RAN #55</c:v>
                </c:pt>
              </c:strCache>
            </c:strRef>
          </c:tx>
          <c:spPr>
            <a:solidFill>
              <a:srgbClr val="FF00FF"/>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Statistics'!$AY$295:$AY$302</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Statistics'!$AZ$294</c:f>
              <c:strCache>
                <c:ptCount val="1"/>
                <c:pt idx="0">
                  <c:v>RAN #56</c:v>
                </c:pt>
              </c:strCache>
            </c:strRef>
          </c:tx>
          <c:spPr>
            <a:solidFill>
              <a:srgbClr val="8000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Statistics'!$AZ$295:$AZ$302</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Statistics'!$BA$294</c:f>
              <c:strCache>
                <c:ptCount val="1"/>
                <c:pt idx="0">
                  <c:v>RAN #57</c:v>
                </c:pt>
              </c:strCache>
            </c:strRef>
          </c:tx>
          <c:spPr>
            <a:solidFill>
              <a:srgbClr val="FFCC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Statistics'!$BA$295:$BA$302</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Statistics'!$BB$294</c:f>
              <c:strCache>
                <c:ptCount val="1"/>
                <c:pt idx="0">
                  <c:v>RAN #58</c:v>
                </c:pt>
              </c:strCache>
            </c:strRef>
          </c:tx>
          <c:spPr>
            <a:solidFill>
              <a:srgbClr val="FFFF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Statistics'!$BB$295:$BB$302</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Statistics'!$BC$294</c:f>
              <c:strCache>
                <c:ptCount val="1"/>
                <c:pt idx="0">
                  <c:v>RAN #59</c:v>
                </c:pt>
              </c:strCache>
            </c:strRef>
          </c:tx>
          <c:spPr>
            <a:solidFill>
              <a:srgbClr val="00CCFF"/>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Statistics'!$BC$295:$BC$302</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Statistics'!$BD$294</c:f>
              <c:strCache>
                <c:ptCount val="1"/>
                <c:pt idx="0">
                  <c:v>RAN #60</c:v>
                </c:pt>
              </c:strCache>
            </c:strRef>
          </c:tx>
          <c:spPr>
            <a:solidFill>
              <a:srgbClr val="00FF00"/>
            </a:solidFill>
            <a:ln w="12700">
              <a:solidFill>
                <a:srgbClr val="000000"/>
              </a:solidFill>
              <a:prstDash val="solid"/>
            </a:ln>
          </c:spPr>
          <c:cat>
            <c:strRef>
              <c:f>'CR Statistics'!$AL$295:$AL$302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Statistics'!$BD$295:$BD$302</c:f>
              <c:numCache>
                <c:formatCode>General</c:formatCode>
                <c:ptCount val="8"/>
                <c:pt idx="0">
                  <c:v>11</c:v>
                </c:pt>
                <c:pt idx="1">
                  <c:v>29</c:v>
                </c:pt>
                <c:pt idx="2">
                  <c:v>15</c:v>
                </c:pt>
                <c:pt idx="3">
                  <c:v>87</c:v>
                </c:pt>
                <c:pt idx="4">
                  <c:v>320</c:v>
                </c:pt>
                <c:pt idx="5">
                  <c:v>211</c:v>
                </c:pt>
                <c:pt idx="6">
                  <c:v>386</c:v>
                </c:pt>
                <c:pt idx="7">
                  <c:v>61</c:v>
                </c:pt>
              </c:numCache>
            </c:numRef>
          </c:val>
        </c:ser>
        <c:axId val="82419072"/>
        <c:axId val="82429056"/>
      </c:barChart>
      <c:catAx>
        <c:axId val="8241907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2429056"/>
        <c:crosses val="autoZero"/>
        <c:auto val="1"/>
        <c:lblAlgn val="ctr"/>
        <c:lblOffset val="100"/>
        <c:tickLblSkip val="1"/>
        <c:tickMarkSkip val="1"/>
      </c:catAx>
      <c:valAx>
        <c:axId val="8242905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82419072"/>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36455"/>
          <c:y val="0.12399372783716162"/>
          <c:w val="9.4581356138435546E-2"/>
          <c:h val="0.589372825981290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spPr>
        <a:noFill/>
        <a:ln w="25400">
          <a:noFill/>
        </a:ln>
      </c:spPr>
    </c:title>
    <c:plotArea>
      <c:layout>
        <c:manualLayout>
          <c:layoutTarget val="inner"/>
          <c:xMode val="edge"/>
          <c:yMode val="edge"/>
          <c:x val="0.12198804151276108"/>
          <c:y val="0.19841308286265488"/>
          <c:w val="0.79819335804646152"/>
          <c:h val="0.67460448173302334"/>
        </c:manualLayout>
      </c:layout>
      <c:barChart>
        <c:barDir val="col"/>
        <c:grouping val="clustered"/>
        <c:ser>
          <c:idx val="0"/>
          <c:order val="0"/>
          <c:tx>
            <c:strRef>
              <c:f>'CR Statistics'!$T$260</c:f>
              <c:strCache>
                <c:ptCount val="1"/>
                <c:pt idx="0">
                  <c:v>RAN1</c:v>
                </c:pt>
              </c:strCache>
            </c:strRef>
          </c:tx>
          <c:spPr>
            <a:solidFill>
              <a:srgbClr val="00FF00"/>
            </a:solidFill>
            <a:ln w="12700">
              <a:solidFill>
                <a:srgbClr val="000000"/>
              </a:solidFill>
              <a:prstDash val="solid"/>
            </a:ln>
          </c:spPr>
          <c:cat>
            <c:strRef>
              <c:f>'CR Statistics'!$S$261:$S$269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Statistics'!$T$261:$T$269</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Statistics'!$U$260</c:f>
              <c:strCache>
                <c:ptCount val="1"/>
                <c:pt idx="0">
                  <c:v>RAN2</c:v>
                </c:pt>
              </c:strCache>
            </c:strRef>
          </c:tx>
          <c:spPr>
            <a:solidFill>
              <a:srgbClr val="FF0000"/>
            </a:solidFill>
            <a:ln w="12700">
              <a:solidFill>
                <a:srgbClr val="000000"/>
              </a:solidFill>
              <a:prstDash val="solid"/>
            </a:ln>
          </c:spPr>
          <c:cat>
            <c:strRef>
              <c:f>'CR Statistics'!$S$261:$S$269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Statistics'!$U$261:$U$269</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Statistics'!$V$260</c:f>
              <c:strCache>
                <c:ptCount val="1"/>
                <c:pt idx="0">
                  <c:v>RAN3</c:v>
                </c:pt>
              </c:strCache>
            </c:strRef>
          </c:tx>
          <c:spPr>
            <a:solidFill>
              <a:srgbClr val="0000FF"/>
            </a:solidFill>
            <a:ln w="12700">
              <a:solidFill>
                <a:srgbClr val="000000"/>
              </a:solidFill>
              <a:prstDash val="solid"/>
            </a:ln>
          </c:spPr>
          <c:cat>
            <c:strRef>
              <c:f>'CR Statistics'!$S$261:$S$269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Statistics'!$V$261:$V$269</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Statistics'!$W$260</c:f>
              <c:strCache>
                <c:ptCount val="1"/>
                <c:pt idx="0">
                  <c:v>RAN4</c:v>
                </c:pt>
              </c:strCache>
            </c:strRef>
          </c:tx>
          <c:spPr>
            <a:solidFill>
              <a:srgbClr val="FFFF00"/>
            </a:solidFill>
            <a:ln w="12700">
              <a:solidFill>
                <a:srgbClr val="000000"/>
              </a:solidFill>
              <a:prstDash val="solid"/>
            </a:ln>
          </c:spPr>
          <c:cat>
            <c:strRef>
              <c:f>'CR Statistics'!$S$261:$S$269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Statistics'!$W$261:$W$269</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Statistics'!$X$260</c:f>
              <c:strCache>
                <c:ptCount val="1"/>
                <c:pt idx="0">
                  <c:v>RAN5</c:v>
                </c:pt>
              </c:strCache>
            </c:strRef>
          </c:tx>
          <c:spPr>
            <a:solidFill>
              <a:srgbClr val="660066"/>
            </a:solidFill>
            <a:ln w="12700">
              <a:solidFill>
                <a:srgbClr val="000000"/>
              </a:solidFill>
              <a:prstDash val="solid"/>
            </a:ln>
          </c:spPr>
          <c:cat>
            <c:strRef>
              <c:f>'CR Statistics'!$S$261:$S$269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Statistics'!$X$261:$X$269</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Statistics'!$Y$260</c:f>
              <c:strCache>
                <c:ptCount val="1"/>
                <c:pt idx="0">
                  <c:v>RAN without RAN5</c:v>
                </c:pt>
              </c:strCache>
            </c:strRef>
          </c:tx>
          <c:spPr>
            <a:solidFill>
              <a:srgbClr val="FF00FF"/>
            </a:solidFill>
            <a:ln w="12700">
              <a:solidFill>
                <a:srgbClr val="000000"/>
              </a:solidFill>
              <a:prstDash val="solid"/>
            </a:ln>
          </c:spPr>
          <c:cat>
            <c:strRef>
              <c:f>'CR Statistics'!$S$261:$S$269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Statistics'!$Y$261:$Y$269</c:f>
              <c:numCache>
                <c:formatCode>General</c:formatCode>
                <c:ptCount val="9"/>
                <c:pt idx="0">
                  <c:v>0</c:v>
                </c:pt>
                <c:pt idx="1">
                  <c:v>0</c:v>
                </c:pt>
                <c:pt idx="2">
                  <c:v>0</c:v>
                </c:pt>
                <c:pt idx="3">
                  <c:v>0</c:v>
                </c:pt>
                <c:pt idx="4">
                  <c:v>3</c:v>
                </c:pt>
                <c:pt idx="5">
                  <c:v>10</c:v>
                </c:pt>
                <c:pt idx="6">
                  <c:v>39</c:v>
                </c:pt>
                <c:pt idx="7">
                  <c:v>120</c:v>
                </c:pt>
                <c:pt idx="8">
                  <c:v>57</c:v>
                </c:pt>
              </c:numCache>
            </c:numRef>
          </c:val>
        </c:ser>
        <c:axId val="82515072"/>
        <c:axId val="82516608"/>
      </c:barChart>
      <c:catAx>
        <c:axId val="82515072"/>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2516608"/>
        <c:crosses val="autoZero"/>
        <c:auto val="1"/>
        <c:lblAlgn val="ctr"/>
        <c:lblOffset val="100"/>
        <c:tickLblSkip val="1"/>
        <c:tickMarkSkip val="1"/>
      </c:catAx>
      <c:valAx>
        <c:axId val="82516608"/>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25150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531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224"/>
          <c:w val="0.90708412411423156"/>
          <c:h val="0.77414075286416928"/>
        </c:manualLayout>
      </c:layout>
      <c:barChart>
        <c:barDir val="col"/>
        <c:grouping val="clustered"/>
        <c:ser>
          <c:idx val="0"/>
          <c:order val="0"/>
          <c:tx>
            <c:strRef>
              <c:f>'CR Statistics'!$AM$254</c:f>
              <c:strCache>
                <c:ptCount val="1"/>
                <c:pt idx="0">
                  <c:v>RAN #43</c:v>
                </c:pt>
              </c:strCache>
            </c:strRef>
          </c:tx>
          <c:spPr>
            <a:solidFill>
              <a:srgbClr val="9999FF"/>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Statistics'!$AM$255:$AM$263</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Statistics'!$AN$254</c:f>
              <c:strCache>
                <c:ptCount val="1"/>
                <c:pt idx="0">
                  <c:v>RAN #44</c:v>
                </c:pt>
              </c:strCache>
            </c:strRef>
          </c:tx>
          <c:spPr>
            <a:solidFill>
              <a:srgbClr val="339966"/>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Statistics'!$AN$255:$AN$263</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Statistics'!$AO$254</c:f>
              <c:strCache>
                <c:ptCount val="1"/>
                <c:pt idx="0">
                  <c:v>RAN #45</c:v>
                </c:pt>
              </c:strCache>
            </c:strRef>
          </c:tx>
          <c:spPr>
            <a:solidFill>
              <a:srgbClr val="FFFF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Statistics'!$AO$255:$AO$263</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Statistics'!$AP$254</c:f>
              <c:strCache>
                <c:ptCount val="1"/>
                <c:pt idx="0">
                  <c:v>RAN #46</c:v>
                </c:pt>
              </c:strCache>
            </c:strRef>
          </c:tx>
          <c:spPr>
            <a:solidFill>
              <a:srgbClr val="FF00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Statistics'!$AP$255:$AP$263</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Statistics'!$AQ$254</c:f>
              <c:strCache>
                <c:ptCount val="1"/>
                <c:pt idx="0">
                  <c:v>RAN #47</c:v>
                </c:pt>
              </c:strCache>
            </c:strRef>
          </c:tx>
          <c:spPr>
            <a:solidFill>
              <a:srgbClr val="00FF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Statistics'!$AQ$255:$AQ$263</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Statistics'!$AR$254</c:f>
              <c:strCache>
                <c:ptCount val="1"/>
                <c:pt idx="0">
                  <c:v>RAN #48</c:v>
                </c:pt>
              </c:strCache>
            </c:strRef>
          </c:tx>
          <c:spPr>
            <a:solidFill>
              <a:srgbClr val="80008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Statistics'!$AR$255:$AR$263</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Statistics'!$AS$254</c:f>
              <c:strCache>
                <c:ptCount val="1"/>
                <c:pt idx="0">
                  <c:v>RAN #49</c:v>
                </c:pt>
              </c:strCache>
            </c:strRef>
          </c:tx>
          <c:spPr>
            <a:solidFill>
              <a:srgbClr val="0066CC"/>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Statistics'!$AS$255:$AS$263</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Statistics'!$AT$254</c:f>
              <c:strCache>
                <c:ptCount val="1"/>
                <c:pt idx="0">
                  <c:v>RAN #50</c:v>
                </c:pt>
              </c:strCache>
            </c:strRef>
          </c:tx>
          <c:spPr>
            <a:solidFill>
              <a:srgbClr val="FF99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Statistics'!$AT$255:$AT$263</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Statistics'!$AU$254</c:f>
              <c:strCache>
                <c:ptCount val="1"/>
                <c:pt idx="0">
                  <c:v>RAN #51</c:v>
                </c:pt>
              </c:strCache>
            </c:strRef>
          </c:tx>
          <c:spPr>
            <a:solidFill>
              <a:srgbClr val="00FFFF"/>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Statistics'!$AU$255:$AU$263</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Statistics'!$AV$254</c:f>
              <c:strCache>
                <c:ptCount val="1"/>
                <c:pt idx="0">
                  <c:v>RAN #52</c:v>
                </c:pt>
              </c:strCache>
            </c:strRef>
          </c:tx>
          <c:spPr>
            <a:solidFill>
              <a:srgbClr val="FF00FF"/>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Statistics'!$AV$255:$AV$263</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Statistics'!$AW$254</c:f>
              <c:strCache>
                <c:ptCount val="1"/>
                <c:pt idx="0">
                  <c:v>RAN #53</c:v>
                </c:pt>
              </c:strCache>
            </c:strRef>
          </c:tx>
          <c:spPr>
            <a:solidFill>
              <a:srgbClr val="FF00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Statistics'!$AW$255:$AW$263</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Statistics'!$AX$254</c:f>
              <c:strCache>
                <c:ptCount val="1"/>
                <c:pt idx="0">
                  <c:v>RAN #54</c:v>
                </c:pt>
              </c:strCache>
            </c:strRef>
          </c:tx>
          <c:spPr>
            <a:solidFill>
              <a:srgbClr val="00FFFF"/>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Statistics'!$AX$255:$AX$263</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Statistics'!$AY$254</c:f>
              <c:strCache>
                <c:ptCount val="1"/>
                <c:pt idx="0">
                  <c:v>RAN #55</c:v>
                </c:pt>
              </c:strCache>
            </c:strRef>
          </c:tx>
          <c:spPr>
            <a:solidFill>
              <a:srgbClr val="FF00FF"/>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Statistics'!$AY$255:$AY$263</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Statistics'!$AZ$254</c:f>
              <c:strCache>
                <c:ptCount val="1"/>
                <c:pt idx="0">
                  <c:v>RAN #56</c:v>
                </c:pt>
              </c:strCache>
            </c:strRef>
          </c:tx>
          <c:spPr>
            <a:solidFill>
              <a:srgbClr val="8000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Statistics'!$AZ$255:$AZ$263</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Statistics'!$BA$254</c:f>
              <c:strCache>
                <c:ptCount val="1"/>
                <c:pt idx="0">
                  <c:v>RAN #57</c:v>
                </c:pt>
              </c:strCache>
            </c:strRef>
          </c:tx>
          <c:spPr>
            <a:solidFill>
              <a:srgbClr val="FFCC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Statistics'!$BA$255:$BA$263</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Statistics'!$BB$254</c:f>
              <c:strCache>
                <c:ptCount val="1"/>
                <c:pt idx="0">
                  <c:v>RAN #58</c:v>
                </c:pt>
              </c:strCache>
            </c:strRef>
          </c:tx>
          <c:spPr>
            <a:solidFill>
              <a:srgbClr val="FFFF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Statistics'!$BB$255:$BB$263</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Statistics'!$BC$254</c:f>
              <c:strCache>
                <c:ptCount val="1"/>
                <c:pt idx="0">
                  <c:v>RAN #59</c:v>
                </c:pt>
              </c:strCache>
            </c:strRef>
          </c:tx>
          <c:spPr>
            <a:solidFill>
              <a:srgbClr val="00CCFF"/>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Statistics'!$BC$255:$BC$263</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Statistics'!$BD$254</c:f>
              <c:strCache>
                <c:ptCount val="1"/>
                <c:pt idx="0">
                  <c:v>RAN #60</c:v>
                </c:pt>
              </c:strCache>
            </c:strRef>
          </c:tx>
          <c:spPr>
            <a:solidFill>
              <a:srgbClr val="00FF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Statistics'!$BD$255:$BD$263</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Statistics'!$BE$254</c:f>
              <c:strCache>
                <c:ptCount val="1"/>
                <c:pt idx="0">
                  <c:v>RAN #61</c:v>
                </c:pt>
              </c:strCache>
            </c:strRef>
          </c:tx>
          <c:spPr>
            <a:solidFill>
              <a:srgbClr val="FF0000"/>
            </a:solidFill>
            <a:ln w="12700">
              <a:solidFill>
                <a:srgbClr val="000000"/>
              </a:solidFill>
              <a:prstDash val="solid"/>
            </a:ln>
          </c:spPr>
          <c:cat>
            <c:strRef>
              <c:f>'CR Statistics'!$AL$255:$AL$263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Statistics'!$BE$255:$BE$263</c:f>
              <c:numCache>
                <c:formatCode>General</c:formatCode>
                <c:ptCount val="9"/>
                <c:pt idx="0">
                  <c:v>3</c:v>
                </c:pt>
                <c:pt idx="1">
                  <c:v>10</c:v>
                </c:pt>
                <c:pt idx="2">
                  <c:v>11</c:v>
                </c:pt>
                <c:pt idx="3">
                  <c:v>39</c:v>
                </c:pt>
                <c:pt idx="4">
                  <c:v>115</c:v>
                </c:pt>
                <c:pt idx="5">
                  <c:v>120</c:v>
                </c:pt>
                <c:pt idx="6">
                  <c:v>395</c:v>
                </c:pt>
                <c:pt idx="7">
                  <c:v>57</c:v>
                </c:pt>
                <c:pt idx="8">
                  <c:v>0</c:v>
                </c:pt>
              </c:numCache>
            </c:numRef>
          </c:val>
        </c:ser>
        <c:axId val="82633472"/>
        <c:axId val="82635008"/>
      </c:barChart>
      <c:catAx>
        <c:axId val="8263347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2635008"/>
        <c:crosses val="autoZero"/>
        <c:auto val="1"/>
        <c:lblAlgn val="ctr"/>
        <c:lblOffset val="100"/>
        <c:tickLblSkip val="1"/>
        <c:tickMarkSkip val="1"/>
      </c:catAx>
      <c:valAx>
        <c:axId val="8263500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82633472"/>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7396"/>
          <c:w val="0.76240601503759464"/>
          <c:h val="0.72792920877183465"/>
        </c:manualLayout>
      </c:layout>
      <c:barChart>
        <c:barDir val="col"/>
        <c:grouping val="clustered"/>
        <c:ser>
          <c:idx val="0"/>
          <c:order val="0"/>
          <c:tx>
            <c:strRef>
              <c:f>'CR Statistics'!$T$220</c:f>
              <c:strCache>
                <c:ptCount val="1"/>
                <c:pt idx="0">
                  <c:v>RAN1</c:v>
                </c:pt>
              </c:strCache>
            </c:strRef>
          </c:tx>
          <c:spPr>
            <a:solidFill>
              <a:srgbClr val="00FF00"/>
            </a:solidFill>
            <a:ln w="12700">
              <a:solidFill>
                <a:srgbClr val="000000"/>
              </a:solidFill>
              <a:prstDash val="solid"/>
            </a:ln>
          </c:spPr>
          <c:cat>
            <c:strRef>
              <c:f>'CR Statistics'!$S$221:$S$229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Statistics'!$T$221:$T$229</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Statistics'!$U$220</c:f>
              <c:strCache>
                <c:ptCount val="1"/>
                <c:pt idx="0">
                  <c:v>RAN2</c:v>
                </c:pt>
              </c:strCache>
            </c:strRef>
          </c:tx>
          <c:spPr>
            <a:solidFill>
              <a:srgbClr val="FF0000"/>
            </a:solidFill>
            <a:ln w="12700">
              <a:solidFill>
                <a:srgbClr val="000000"/>
              </a:solidFill>
              <a:prstDash val="solid"/>
            </a:ln>
          </c:spPr>
          <c:cat>
            <c:strRef>
              <c:f>'CR Statistics'!$S$221:$S$229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Statistics'!$U$221:$U$229</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Statistics'!$V$220</c:f>
              <c:strCache>
                <c:ptCount val="1"/>
                <c:pt idx="0">
                  <c:v>RAN3</c:v>
                </c:pt>
              </c:strCache>
            </c:strRef>
          </c:tx>
          <c:spPr>
            <a:solidFill>
              <a:srgbClr val="0000FF"/>
            </a:solidFill>
            <a:ln w="12700">
              <a:solidFill>
                <a:srgbClr val="000000"/>
              </a:solidFill>
              <a:prstDash val="solid"/>
            </a:ln>
          </c:spPr>
          <c:cat>
            <c:strRef>
              <c:f>'CR Statistics'!$S$221:$S$229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Statistics'!$V$221:$V$229</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Statistics'!$W$220</c:f>
              <c:strCache>
                <c:ptCount val="1"/>
                <c:pt idx="0">
                  <c:v>RAN4</c:v>
                </c:pt>
              </c:strCache>
            </c:strRef>
          </c:tx>
          <c:spPr>
            <a:solidFill>
              <a:srgbClr val="FFFF00"/>
            </a:solidFill>
            <a:ln w="12700">
              <a:solidFill>
                <a:srgbClr val="000000"/>
              </a:solidFill>
              <a:prstDash val="solid"/>
            </a:ln>
          </c:spPr>
          <c:cat>
            <c:strRef>
              <c:f>'CR Statistics'!$S$221:$S$229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Statistics'!$W$221:$W$229</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Statistics'!$X$220</c:f>
              <c:strCache>
                <c:ptCount val="1"/>
                <c:pt idx="0">
                  <c:v>RAN5</c:v>
                </c:pt>
              </c:strCache>
            </c:strRef>
          </c:tx>
          <c:spPr>
            <a:solidFill>
              <a:srgbClr val="660066"/>
            </a:solidFill>
            <a:ln w="12700">
              <a:solidFill>
                <a:srgbClr val="000000"/>
              </a:solidFill>
              <a:prstDash val="solid"/>
            </a:ln>
          </c:spPr>
          <c:cat>
            <c:strRef>
              <c:f>'CR Statistics'!$S$221:$S$229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Statistics'!$X$221:$X$229</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Statistics'!$Y$220</c:f>
              <c:strCache>
                <c:ptCount val="1"/>
                <c:pt idx="0">
                  <c:v>RAN without RAN5</c:v>
                </c:pt>
              </c:strCache>
            </c:strRef>
          </c:tx>
          <c:spPr>
            <a:solidFill>
              <a:srgbClr val="FF00FF"/>
            </a:solidFill>
            <a:ln w="12700">
              <a:solidFill>
                <a:srgbClr val="000000"/>
              </a:solidFill>
              <a:prstDash val="solid"/>
            </a:ln>
          </c:spPr>
          <c:cat>
            <c:strRef>
              <c:f>'CR Statistics'!$S$221:$S$229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Statistics'!$Y$221:$Y$229</c:f>
              <c:numCache>
                <c:formatCode>General</c:formatCode>
                <c:ptCount val="9"/>
                <c:pt idx="0">
                  <c:v>1</c:v>
                </c:pt>
                <c:pt idx="1">
                  <c:v>0</c:v>
                </c:pt>
                <c:pt idx="2">
                  <c:v>0</c:v>
                </c:pt>
                <c:pt idx="3">
                  <c:v>4</c:v>
                </c:pt>
                <c:pt idx="4">
                  <c:v>6</c:v>
                </c:pt>
                <c:pt idx="5">
                  <c:v>15</c:v>
                </c:pt>
                <c:pt idx="6">
                  <c:v>57</c:v>
                </c:pt>
                <c:pt idx="7">
                  <c:v>162</c:v>
                </c:pt>
                <c:pt idx="8">
                  <c:v>152</c:v>
                </c:pt>
              </c:numCache>
            </c:numRef>
          </c:val>
        </c:ser>
        <c:axId val="82700544"/>
        <c:axId val="82714624"/>
      </c:barChart>
      <c:catAx>
        <c:axId val="8270054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2714624"/>
        <c:crosses val="autoZero"/>
        <c:auto val="1"/>
        <c:lblAlgn val="ctr"/>
        <c:lblOffset val="100"/>
        <c:tickLblSkip val="1"/>
        <c:tickMarkSkip val="1"/>
      </c:catAx>
      <c:valAx>
        <c:axId val="82714624"/>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2700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42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Statistics'!$AM$214</c:f>
              <c:strCache>
                <c:ptCount val="1"/>
                <c:pt idx="0">
                  <c:v>RAN #43</c:v>
                </c:pt>
              </c:strCache>
            </c:strRef>
          </c:tx>
          <c:spPr>
            <a:solidFill>
              <a:srgbClr val="9999FF"/>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Statistics'!$AM$215:$AM$223</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Statistics'!$AN$214</c:f>
              <c:strCache>
                <c:ptCount val="1"/>
                <c:pt idx="0">
                  <c:v>RAN #44</c:v>
                </c:pt>
              </c:strCache>
            </c:strRef>
          </c:tx>
          <c:spPr>
            <a:solidFill>
              <a:srgbClr val="339966"/>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Statistics'!$AN$215:$AN$223</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Statistics'!$AO$214</c:f>
              <c:strCache>
                <c:ptCount val="1"/>
                <c:pt idx="0">
                  <c:v>RAN #45</c:v>
                </c:pt>
              </c:strCache>
            </c:strRef>
          </c:tx>
          <c:spPr>
            <a:solidFill>
              <a:srgbClr val="FFFF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Statistics'!$AO$215:$AO$223</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Statistics'!$AP$214</c:f>
              <c:strCache>
                <c:ptCount val="1"/>
                <c:pt idx="0">
                  <c:v>RAN #46</c:v>
                </c:pt>
              </c:strCache>
            </c:strRef>
          </c:tx>
          <c:spPr>
            <a:solidFill>
              <a:srgbClr val="FF00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Statistics'!$AP$215:$AP$223</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Statistics'!$AQ$214</c:f>
              <c:strCache>
                <c:ptCount val="1"/>
                <c:pt idx="0">
                  <c:v>RAN #47</c:v>
                </c:pt>
              </c:strCache>
            </c:strRef>
          </c:tx>
          <c:spPr>
            <a:solidFill>
              <a:srgbClr val="00FF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Statistics'!$AQ$215:$AQ$223</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Statistics'!$AR$214</c:f>
              <c:strCache>
                <c:ptCount val="1"/>
                <c:pt idx="0">
                  <c:v>RAN #48</c:v>
                </c:pt>
              </c:strCache>
            </c:strRef>
          </c:tx>
          <c:spPr>
            <a:solidFill>
              <a:srgbClr val="80008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Statistics'!$AR$215:$AR$223</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Statistics'!$AS$214</c:f>
              <c:strCache>
                <c:ptCount val="1"/>
                <c:pt idx="0">
                  <c:v>RAN #49</c:v>
                </c:pt>
              </c:strCache>
            </c:strRef>
          </c:tx>
          <c:spPr>
            <a:solidFill>
              <a:srgbClr val="0066CC"/>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Statistics'!$AS$215:$AS$223</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Statistics'!$AT$214</c:f>
              <c:strCache>
                <c:ptCount val="1"/>
                <c:pt idx="0">
                  <c:v>RAN #50</c:v>
                </c:pt>
              </c:strCache>
            </c:strRef>
          </c:tx>
          <c:spPr>
            <a:solidFill>
              <a:srgbClr val="FF99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Statistics'!$AT$215:$AT$223</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Statistics'!$AU$214</c:f>
              <c:strCache>
                <c:ptCount val="1"/>
                <c:pt idx="0">
                  <c:v>RAN #51</c:v>
                </c:pt>
              </c:strCache>
            </c:strRef>
          </c:tx>
          <c:spPr>
            <a:solidFill>
              <a:srgbClr val="00FFFF"/>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Statistics'!$AU$215:$AU$223</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Statistics'!$AV$214</c:f>
              <c:strCache>
                <c:ptCount val="1"/>
                <c:pt idx="0">
                  <c:v>RAN #52</c:v>
                </c:pt>
              </c:strCache>
            </c:strRef>
          </c:tx>
          <c:spPr>
            <a:solidFill>
              <a:srgbClr val="FF00FF"/>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Statistics'!$AV$215:$AV$223</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Statistics'!$AW$214</c:f>
              <c:strCache>
                <c:ptCount val="1"/>
                <c:pt idx="0">
                  <c:v>RAN #53</c:v>
                </c:pt>
              </c:strCache>
            </c:strRef>
          </c:tx>
          <c:spPr>
            <a:solidFill>
              <a:srgbClr val="FF00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Statistics'!$AW$215:$AW$223</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Statistics'!$AX$214</c:f>
              <c:strCache>
                <c:ptCount val="1"/>
                <c:pt idx="0">
                  <c:v>RAN #54</c:v>
                </c:pt>
              </c:strCache>
            </c:strRef>
          </c:tx>
          <c:spPr>
            <a:solidFill>
              <a:srgbClr val="00FFFF"/>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Statistics'!$AX$215:$AX$223</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Statistics'!$AY$214</c:f>
              <c:strCache>
                <c:ptCount val="1"/>
                <c:pt idx="0">
                  <c:v>RAN #55</c:v>
                </c:pt>
              </c:strCache>
            </c:strRef>
          </c:tx>
          <c:spPr>
            <a:solidFill>
              <a:srgbClr val="FF00FF"/>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Statistics'!$AY$215:$AY$223</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Statistics'!$AZ$214</c:f>
              <c:strCache>
                <c:ptCount val="1"/>
                <c:pt idx="0">
                  <c:v>RAN #56</c:v>
                </c:pt>
              </c:strCache>
            </c:strRef>
          </c:tx>
          <c:spPr>
            <a:solidFill>
              <a:srgbClr val="8000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Statistics'!$AZ$215:$AZ$223</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Statistics'!$BA$214</c:f>
              <c:strCache>
                <c:ptCount val="1"/>
                <c:pt idx="0">
                  <c:v>RAN #57</c:v>
                </c:pt>
              </c:strCache>
            </c:strRef>
          </c:tx>
          <c:spPr>
            <a:solidFill>
              <a:srgbClr val="FFCC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Statistics'!$BA$215:$BA$223</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Statistics'!$BB$214</c:f>
              <c:strCache>
                <c:ptCount val="1"/>
                <c:pt idx="0">
                  <c:v>RAN #58</c:v>
                </c:pt>
              </c:strCache>
            </c:strRef>
          </c:tx>
          <c:spPr>
            <a:solidFill>
              <a:srgbClr val="FFFF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Statistics'!$BB$215:$BB$223</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Statistics'!$BC$214</c:f>
              <c:strCache>
                <c:ptCount val="1"/>
                <c:pt idx="0">
                  <c:v>RAN #59</c:v>
                </c:pt>
              </c:strCache>
            </c:strRef>
          </c:tx>
          <c:spPr>
            <a:solidFill>
              <a:srgbClr val="00CCFF"/>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Statistics'!$BC$215:$BC$223</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Statistics'!$BD$214</c:f>
              <c:strCache>
                <c:ptCount val="1"/>
                <c:pt idx="0">
                  <c:v>RAN #60</c:v>
                </c:pt>
              </c:strCache>
            </c:strRef>
          </c:tx>
          <c:spPr>
            <a:solidFill>
              <a:srgbClr val="00FF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Statistics'!$BD$215:$BD$223</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Statistics'!$BE$214</c:f>
              <c:strCache>
                <c:ptCount val="1"/>
                <c:pt idx="0">
                  <c:v>RAN #61</c:v>
                </c:pt>
              </c:strCache>
            </c:strRef>
          </c:tx>
          <c:spPr>
            <a:solidFill>
              <a:srgbClr val="FF0000"/>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Statistics'!$BE$215:$BE$223</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Statistics'!$BF$214</c:f>
              <c:strCache>
                <c:ptCount val="1"/>
                <c:pt idx="0">
                  <c:v>RAN #62</c:v>
                </c:pt>
              </c:strCache>
            </c:strRef>
          </c:tx>
          <c:spPr>
            <a:solidFill>
              <a:srgbClr val="00FFFF"/>
            </a:solidFill>
            <a:ln w="12700">
              <a:solidFill>
                <a:srgbClr val="000000"/>
              </a:solidFill>
              <a:prstDash val="solid"/>
            </a:ln>
          </c:spPr>
          <c:cat>
            <c:strRef>
              <c:f>'CR Statistics'!$AL$215:$AL$223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Statistics'!$BF$215:$BF$223</c:f>
              <c:numCache>
                <c:formatCode>General</c:formatCode>
                <c:ptCount val="9"/>
                <c:pt idx="0">
                  <c:v>6</c:v>
                </c:pt>
                <c:pt idx="1">
                  <c:v>15</c:v>
                </c:pt>
                <c:pt idx="2">
                  <c:v>1</c:v>
                </c:pt>
                <c:pt idx="3">
                  <c:v>57</c:v>
                </c:pt>
                <c:pt idx="4">
                  <c:v>91</c:v>
                </c:pt>
                <c:pt idx="5">
                  <c:v>162</c:v>
                </c:pt>
                <c:pt idx="6">
                  <c:v>522</c:v>
                </c:pt>
                <c:pt idx="7">
                  <c:v>152</c:v>
                </c:pt>
                <c:pt idx="8">
                  <c:v>76</c:v>
                </c:pt>
              </c:numCache>
            </c:numRef>
          </c:val>
        </c:ser>
        <c:axId val="82910208"/>
        <c:axId val="82924288"/>
      </c:barChart>
      <c:catAx>
        <c:axId val="82910208"/>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2924288"/>
        <c:crosses val="autoZero"/>
        <c:auto val="1"/>
        <c:lblAlgn val="ctr"/>
        <c:lblOffset val="100"/>
        <c:tickLblSkip val="1"/>
        <c:tickMarkSkip val="1"/>
      </c:catAx>
      <c:valAx>
        <c:axId val="8292428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82910208"/>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28"/>
          <c:h val="0.367647573465075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2315"/>
          <c:h val="0.69189310932768389"/>
        </c:manualLayout>
      </c:layout>
      <c:barChart>
        <c:barDir val="col"/>
        <c:grouping val="clustered"/>
        <c:ser>
          <c:idx val="0"/>
          <c:order val="0"/>
          <c:tx>
            <c:strRef>
              <c:f>'CR Statistics'!$T$180</c:f>
              <c:strCache>
                <c:ptCount val="1"/>
                <c:pt idx="0">
                  <c:v>RAN1</c:v>
                </c:pt>
              </c:strCache>
            </c:strRef>
          </c:tx>
          <c:spPr>
            <a:solidFill>
              <a:srgbClr val="00FF00"/>
            </a:solidFill>
            <a:ln w="12700">
              <a:solidFill>
                <a:srgbClr val="000000"/>
              </a:solidFill>
              <a:prstDash val="solid"/>
            </a:ln>
          </c:spPr>
          <c:cat>
            <c:strRef>
              <c:f>'CR Statistics'!$S$181:$S$189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Statistics'!$T$181:$T$189</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Statistics'!$U$180</c:f>
              <c:strCache>
                <c:ptCount val="1"/>
                <c:pt idx="0">
                  <c:v>RAN2</c:v>
                </c:pt>
              </c:strCache>
            </c:strRef>
          </c:tx>
          <c:spPr>
            <a:solidFill>
              <a:srgbClr val="FF0000"/>
            </a:solidFill>
            <a:ln w="12700">
              <a:solidFill>
                <a:srgbClr val="000000"/>
              </a:solidFill>
              <a:prstDash val="solid"/>
            </a:ln>
          </c:spPr>
          <c:cat>
            <c:strRef>
              <c:f>'CR Statistics'!$S$181:$S$189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Statistics'!$U$181:$U$189</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Statistics'!$V$180</c:f>
              <c:strCache>
                <c:ptCount val="1"/>
                <c:pt idx="0">
                  <c:v>RAN3</c:v>
                </c:pt>
              </c:strCache>
            </c:strRef>
          </c:tx>
          <c:spPr>
            <a:solidFill>
              <a:srgbClr val="0000FF"/>
            </a:solidFill>
            <a:ln w="12700">
              <a:solidFill>
                <a:srgbClr val="000000"/>
              </a:solidFill>
              <a:prstDash val="solid"/>
            </a:ln>
          </c:spPr>
          <c:cat>
            <c:strRef>
              <c:f>'CR Statistics'!$S$181:$S$189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Statistics'!$V$181:$V$189</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Statistics'!$W$180</c:f>
              <c:strCache>
                <c:ptCount val="1"/>
                <c:pt idx="0">
                  <c:v>RAN4</c:v>
                </c:pt>
              </c:strCache>
            </c:strRef>
          </c:tx>
          <c:spPr>
            <a:solidFill>
              <a:srgbClr val="FFFF00"/>
            </a:solidFill>
            <a:ln w="12700">
              <a:solidFill>
                <a:srgbClr val="000000"/>
              </a:solidFill>
              <a:prstDash val="solid"/>
            </a:ln>
          </c:spPr>
          <c:cat>
            <c:strRef>
              <c:f>'CR Statistics'!$S$181:$S$189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Statistics'!$W$181:$W$189</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Statistics'!$X$180</c:f>
              <c:strCache>
                <c:ptCount val="1"/>
                <c:pt idx="0">
                  <c:v>RAN5</c:v>
                </c:pt>
              </c:strCache>
            </c:strRef>
          </c:tx>
          <c:spPr>
            <a:solidFill>
              <a:srgbClr val="660066"/>
            </a:solidFill>
            <a:ln w="12700">
              <a:solidFill>
                <a:srgbClr val="000000"/>
              </a:solidFill>
              <a:prstDash val="solid"/>
            </a:ln>
          </c:spPr>
          <c:cat>
            <c:strRef>
              <c:f>'CR Statistics'!$S$181:$S$189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Statistics'!$X$181:$X$189</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Statistics'!$Y$180</c:f>
              <c:strCache>
                <c:ptCount val="1"/>
                <c:pt idx="0">
                  <c:v>RAN without RAN5</c:v>
                </c:pt>
              </c:strCache>
            </c:strRef>
          </c:tx>
          <c:spPr>
            <a:solidFill>
              <a:srgbClr val="FF00FF"/>
            </a:solidFill>
            <a:ln w="12700">
              <a:solidFill>
                <a:srgbClr val="000000"/>
              </a:solidFill>
              <a:prstDash val="solid"/>
            </a:ln>
          </c:spPr>
          <c:cat>
            <c:strRef>
              <c:f>'CR Statistics'!$S$181:$S$189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Statistics'!$Y$181:$Y$189</c:f>
              <c:numCache>
                <c:formatCode>General</c:formatCode>
                <c:ptCount val="9"/>
                <c:pt idx="0">
                  <c:v>1</c:v>
                </c:pt>
                <c:pt idx="1">
                  <c:v>1</c:v>
                </c:pt>
                <c:pt idx="2">
                  <c:v>1</c:v>
                </c:pt>
                <c:pt idx="3">
                  <c:v>1</c:v>
                </c:pt>
                <c:pt idx="4">
                  <c:v>2</c:v>
                </c:pt>
                <c:pt idx="5">
                  <c:v>6</c:v>
                </c:pt>
                <c:pt idx="6">
                  <c:v>29</c:v>
                </c:pt>
                <c:pt idx="7">
                  <c:v>71</c:v>
                </c:pt>
                <c:pt idx="8">
                  <c:v>72</c:v>
                </c:pt>
              </c:numCache>
            </c:numRef>
          </c:val>
        </c:ser>
        <c:axId val="83047168"/>
        <c:axId val="83048704"/>
      </c:barChart>
      <c:catAx>
        <c:axId val="8304716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3048704"/>
        <c:crosses val="autoZero"/>
        <c:auto val="1"/>
        <c:lblAlgn val="ctr"/>
        <c:lblOffset val="100"/>
        <c:tickLblSkip val="1"/>
        <c:tickMarkSkip val="1"/>
      </c:catAx>
      <c:valAx>
        <c:axId val="83048704"/>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304716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42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2594"/>
        </c:manualLayout>
      </c:layout>
      <c:barChart>
        <c:barDir val="col"/>
        <c:grouping val="clustered"/>
        <c:ser>
          <c:idx val="0"/>
          <c:order val="0"/>
          <c:tx>
            <c:strRef>
              <c:f>'CR Statistics'!$AM$174</c:f>
              <c:strCache>
                <c:ptCount val="1"/>
                <c:pt idx="0">
                  <c:v>RAN #43</c:v>
                </c:pt>
              </c:strCache>
            </c:strRef>
          </c:tx>
          <c:spPr>
            <a:solidFill>
              <a:srgbClr val="9999FF"/>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Statistics'!$AM$175:$AM$183</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Statistics'!$AN$174</c:f>
              <c:strCache>
                <c:ptCount val="1"/>
                <c:pt idx="0">
                  <c:v>RAN #44</c:v>
                </c:pt>
              </c:strCache>
            </c:strRef>
          </c:tx>
          <c:spPr>
            <a:solidFill>
              <a:srgbClr val="339966"/>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Statistics'!$AN$175:$AN$183</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Statistics'!$AO$174</c:f>
              <c:strCache>
                <c:ptCount val="1"/>
                <c:pt idx="0">
                  <c:v>RAN #45</c:v>
                </c:pt>
              </c:strCache>
            </c:strRef>
          </c:tx>
          <c:spPr>
            <a:solidFill>
              <a:srgbClr val="FFFF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Statistics'!$AO$175:$AO$183</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Statistics'!$AP$174</c:f>
              <c:strCache>
                <c:ptCount val="1"/>
                <c:pt idx="0">
                  <c:v>RAN #46</c:v>
                </c:pt>
              </c:strCache>
            </c:strRef>
          </c:tx>
          <c:spPr>
            <a:solidFill>
              <a:srgbClr val="FF00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Statistics'!$AP$175:$AP$183</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Statistics'!$AQ$174</c:f>
              <c:strCache>
                <c:ptCount val="1"/>
                <c:pt idx="0">
                  <c:v>RAN #47</c:v>
                </c:pt>
              </c:strCache>
            </c:strRef>
          </c:tx>
          <c:spPr>
            <a:solidFill>
              <a:srgbClr val="00FF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Statistics'!$AQ$175:$AQ$183</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Statistics'!$AR$174</c:f>
              <c:strCache>
                <c:ptCount val="1"/>
                <c:pt idx="0">
                  <c:v>RAN #48</c:v>
                </c:pt>
              </c:strCache>
            </c:strRef>
          </c:tx>
          <c:spPr>
            <a:solidFill>
              <a:srgbClr val="80008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Statistics'!$AR$175:$AR$183</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Statistics'!$AS$174</c:f>
              <c:strCache>
                <c:ptCount val="1"/>
                <c:pt idx="0">
                  <c:v>RAN #49</c:v>
                </c:pt>
              </c:strCache>
            </c:strRef>
          </c:tx>
          <c:spPr>
            <a:solidFill>
              <a:srgbClr val="0066CC"/>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Statistics'!$AS$175:$AS$183</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Statistics'!$AT$174</c:f>
              <c:strCache>
                <c:ptCount val="1"/>
                <c:pt idx="0">
                  <c:v>RAN #50</c:v>
                </c:pt>
              </c:strCache>
            </c:strRef>
          </c:tx>
          <c:spPr>
            <a:solidFill>
              <a:srgbClr val="FF99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Statistics'!$AT$175:$AT$183</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Statistics'!$AU$174</c:f>
              <c:strCache>
                <c:ptCount val="1"/>
                <c:pt idx="0">
                  <c:v>RAN #51</c:v>
                </c:pt>
              </c:strCache>
            </c:strRef>
          </c:tx>
          <c:spPr>
            <a:solidFill>
              <a:srgbClr val="00FFFF"/>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Statistics'!$AU$175:$AU$183</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Statistics'!$AV$174</c:f>
              <c:strCache>
                <c:ptCount val="1"/>
                <c:pt idx="0">
                  <c:v>RAN #52</c:v>
                </c:pt>
              </c:strCache>
            </c:strRef>
          </c:tx>
          <c:spPr>
            <a:solidFill>
              <a:srgbClr val="FF00FF"/>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Statistics'!$AV$175:$AV$183</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Statistics'!$AW$174</c:f>
              <c:strCache>
                <c:ptCount val="1"/>
                <c:pt idx="0">
                  <c:v>RAN #53</c:v>
                </c:pt>
              </c:strCache>
            </c:strRef>
          </c:tx>
          <c:spPr>
            <a:solidFill>
              <a:srgbClr val="FF00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Statistics'!$AW$175:$AW$183</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Statistics'!$AX$174</c:f>
              <c:strCache>
                <c:ptCount val="1"/>
                <c:pt idx="0">
                  <c:v>RAN #54</c:v>
                </c:pt>
              </c:strCache>
            </c:strRef>
          </c:tx>
          <c:spPr>
            <a:solidFill>
              <a:srgbClr val="00FFFF"/>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Statistics'!$AX$175:$AX$183</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Statistics'!$AY$174</c:f>
              <c:strCache>
                <c:ptCount val="1"/>
                <c:pt idx="0">
                  <c:v>RAN #55</c:v>
                </c:pt>
              </c:strCache>
            </c:strRef>
          </c:tx>
          <c:spPr>
            <a:solidFill>
              <a:srgbClr val="FF00FF"/>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Statistics'!$AY$175:$AY$183</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Statistics'!$AZ$174</c:f>
              <c:strCache>
                <c:ptCount val="1"/>
                <c:pt idx="0">
                  <c:v>RAN #56</c:v>
                </c:pt>
              </c:strCache>
            </c:strRef>
          </c:tx>
          <c:spPr>
            <a:solidFill>
              <a:srgbClr val="8000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Statistics'!$AZ$175:$AZ$183</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Statistics'!$BA$174</c:f>
              <c:strCache>
                <c:ptCount val="1"/>
                <c:pt idx="0">
                  <c:v>RAN #57</c:v>
                </c:pt>
              </c:strCache>
            </c:strRef>
          </c:tx>
          <c:spPr>
            <a:solidFill>
              <a:srgbClr val="FFCC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Statistics'!$BA$175:$BA$183</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Statistics'!$BB$174</c:f>
              <c:strCache>
                <c:ptCount val="1"/>
                <c:pt idx="0">
                  <c:v>RAN #58</c:v>
                </c:pt>
              </c:strCache>
            </c:strRef>
          </c:tx>
          <c:spPr>
            <a:solidFill>
              <a:srgbClr val="FFFF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Statistics'!$BB$175:$BB$183</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Statistics'!$BC$174</c:f>
              <c:strCache>
                <c:ptCount val="1"/>
                <c:pt idx="0">
                  <c:v>RAN #59</c:v>
                </c:pt>
              </c:strCache>
            </c:strRef>
          </c:tx>
          <c:spPr>
            <a:solidFill>
              <a:srgbClr val="00CCFF"/>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Statistics'!$BC$175:$BC$183</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Statistics'!$BD$174</c:f>
              <c:strCache>
                <c:ptCount val="1"/>
                <c:pt idx="0">
                  <c:v>RAN #60</c:v>
                </c:pt>
              </c:strCache>
            </c:strRef>
          </c:tx>
          <c:spPr>
            <a:solidFill>
              <a:srgbClr val="00FF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Statistics'!$BD$175:$BD$183</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Statistics'!$BE$174</c:f>
              <c:strCache>
                <c:ptCount val="1"/>
                <c:pt idx="0">
                  <c:v>RAN #61</c:v>
                </c:pt>
              </c:strCache>
            </c:strRef>
          </c:tx>
          <c:spPr>
            <a:solidFill>
              <a:srgbClr val="FF00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Statistics'!$BE$175:$BE$183</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Statistics'!$BF$174</c:f>
              <c:strCache>
                <c:ptCount val="1"/>
                <c:pt idx="0">
                  <c:v>RAN #62</c:v>
                </c:pt>
              </c:strCache>
            </c:strRef>
          </c:tx>
          <c:spPr>
            <a:solidFill>
              <a:srgbClr val="00FFFF"/>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Statistics'!$BF$175:$BF$183</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Statistics'!$BG$174</c:f>
              <c:strCache>
                <c:ptCount val="1"/>
                <c:pt idx="0">
                  <c:v>RAN #63</c:v>
                </c:pt>
              </c:strCache>
            </c:strRef>
          </c:tx>
          <c:spPr>
            <a:solidFill>
              <a:srgbClr val="FFFF00"/>
            </a:solidFill>
            <a:ln w="12700">
              <a:solidFill>
                <a:srgbClr val="000000"/>
              </a:solidFill>
              <a:prstDash val="solid"/>
            </a:ln>
          </c:spPr>
          <c:cat>
            <c:strRef>
              <c:f>'CR Statistics'!$AL$175:$AL$183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Statistics'!$BG$175:$BG$183</c:f>
              <c:numCache>
                <c:formatCode>General</c:formatCode>
                <c:ptCount val="9"/>
                <c:pt idx="0">
                  <c:v>2</c:v>
                </c:pt>
                <c:pt idx="1">
                  <c:v>6</c:v>
                </c:pt>
                <c:pt idx="2">
                  <c:v>0</c:v>
                </c:pt>
                <c:pt idx="3">
                  <c:v>29</c:v>
                </c:pt>
                <c:pt idx="4">
                  <c:v>54</c:v>
                </c:pt>
                <c:pt idx="5">
                  <c:v>71</c:v>
                </c:pt>
                <c:pt idx="6">
                  <c:v>271</c:v>
                </c:pt>
                <c:pt idx="7">
                  <c:v>72</c:v>
                </c:pt>
                <c:pt idx="8">
                  <c:v>315</c:v>
                </c:pt>
              </c:numCache>
            </c:numRef>
          </c:val>
        </c:ser>
        <c:axId val="82982784"/>
        <c:axId val="82984320"/>
      </c:barChart>
      <c:catAx>
        <c:axId val="8298278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2984320"/>
        <c:crosses val="autoZero"/>
        <c:auto val="1"/>
        <c:lblAlgn val="ctr"/>
        <c:lblOffset val="100"/>
        <c:tickLblSkip val="1"/>
        <c:tickMarkSkip val="1"/>
      </c:catAx>
      <c:valAx>
        <c:axId val="8298432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2982784"/>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822" r="0.75000000000000822"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57884"/>
        </c:manualLayout>
      </c:layout>
      <c:barChart>
        <c:barDir val="col"/>
        <c:grouping val="clustered"/>
        <c:ser>
          <c:idx val="0"/>
          <c:order val="0"/>
          <c:tx>
            <c:strRef>
              <c:f>'CR Statistics'!$T$140</c:f>
              <c:strCache>
                <c:ptCount val="1"/>
                <c:pt idx="0">
                  <c:v>RAN1</c:v>
                </c:pt>
              </c:strCache>
            </c:strRef>
          </c:tx>
          <c:spPr>
            <a:solidFill>
              <a:srgbClr val="00FF00"/>
            </a:solidFill>
            <a:ln w="12700">
              <a:solidFill>
                <a:srgbClr val="000000"/>
              </a:solidFill>
              <a:prstDash val="solid"/>
            </a:ln>
          </c:spPr>
          <c:cat>
            <c:strRef>
              <c:f>'CR Statistics'!$S$141:$S$149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Statistics'!$T$141:$T$149</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Statistics'!$U$140</c:f>
              <c:strCache>
                <c:ptCount val="1"/>
                <c:pt idx="0">
                  <c:v>RAN2</c:v>
                </c:pt>
              </c:strCache>
            </c:strRef>
          </c:tx>
          <c:spPr>
            <a:solidFill>
              <a:srgbClr val="FF0000"/>
            </a:solidFill>
            <a:ln w="12700">
              <a:solidFill>
                <a:srgbClr val="000000"/>
              </a:solidFill>
              <a:prstDash val="solid"/>
            </a:ln>
          </c:spPr>
          <c:cat>
            <c:strRef>
              <c:f>'CR Statistics'!$S$141:$S$149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Statistics'!$U$141:$U$149</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Statistics'!$V$140</c:f>
              <c:strCache>
                <c:ptCount val="1"/>
                <c:pt idx="0">
                  <c:v>RAN3</c:v>
                </c:pt>
              </c:strCache>
            </c:strRef>
          </c:tx>
          <c:spPr>
            <a:solidFill>
              <a:srgbClr val="0000FF"/>
            </a:solidFill>
            <a:ln w="12700">
              <a:solidFill>
                <a:srgbClr val="000000"/>
              </a:solidFill>
              <a:prstDash val="solid"/>
            </a:ln>
          </c:spPr>
          <c:cat>
            <c:strRef>
              <c:f>'CR Statistics'!$S$141:$S$149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Statistics'!$V$141:$V$149</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Statistics'!$W$140</c:f>
              <c:strCache>
                <c:ptCount val="1"/>
                <c:pt idx="0">
                  <c:v>RAN4</c:v>
                </c:pt>
              </c:strCache>
            </c:strRef>
          </c:tx>
          <c:spPr>
            <a:solidFill>
              <a:srgbClr val="FFFF00"/>
            </a:solidFill>
            <a:ln w="12700">
              <a:solidFill>
                <a:srgbClr val="000000"/>
              </a:solidFill>
              <a:prstDash val="solid"/>
            </a:ln>
          </c:spPr>
          <c:cat>
            <c:strRef>
              <c:f>'CR Statistics'!$S$141:$S$149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Statistics'!$W$141:$W$149</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Statistics'!$X$140</c:f>
              <c:strCache>
                <c:ptCount val="1"/>
                <c:pt idx="0">
                  <c:v>RAN5</c:v>
                </c:pt>
              </c:strCache>
            </c:strRef>
          </c:tx>
          <c:spPr>
            <a:solidFill>
              <a:srgbClr val="660066"/>
            </a:solidFill>
            <a:ln w="12700">
              <a:solidFill>
                <a:srgbClr val="000000"/>
              </a:solidFill>
              <a:prstDash val="solid"/>
            </a:ln>
          </c:spPr>
          <c:cat>
            <c:strRef>
              <c:f>'CR Statistics'!$S$141:$S$149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Statistics'!$X$141:$X$149</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Statistics'!$Y$140</c:f>
              <c:strCache>
                <c:ptCount val="1"/>
                <c:pt idx="0">
                  <c:v>RAN without RAN5</c:v>
                </c:pt>
              </c:strCache>
            </c:strRef>
          </c:tx>
          <c:spPr>
            <a:solidFill>
              <a:srgbClr val="FF00FF"/>
            </a:solidFill>
            <a:ln w="12700">
              <a:solidFill>
                <a:srgbClr val="000000"/>
              </a:solidFill>
              <a:prstDash val="solid"/>
            </a:ln>
          </c:spPr>
          <c:cat>
            <c:strRef>
              <c:f>'CR Statistics'!$S$141:$S$149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Statistics'!$Y$141:$Y$149</c:f>
              <c:numCache>
                <c:formatCode>General</c:formatCode>
                <c:ptCount val="9"/>
                <c:pt idx="0">
                  <c:v>0</c:v>
                </c:pt>
                <c:pt idx="1">
                  <c:v>0</c:v>
                </c:pt>
                <c:pt idx="2">
                  <c:v>0</c:v>
                </c:pt>
                <c:pt idx="3">
                  <c:v>1</c:v>
                </c:pt>
                <c:pt idx="4">
                  <c:v>3</c:v>
                </c:pt>
                <c:pt idx="5">
                  <c:v>14</c:v>
                </c:pt>
                <c:pt idx="6">
                  <c:v>50</c:v>
                </c:pt>
                <c:pt idx="7">
                  <c:v>109</c:v>
                </c:pt>
                <c:pt idx="8">
                  <c:v>204</c:v>
                </c:pt>
              </c:numCache>
            </c:numRef>
          </c:val>
        </c:ser>
        <c:axId val="83254272"/>
        <c:axId val="83272448"/>
      </c:barChart>
      <c:catAx>
        <c:axId val="8325427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3272448"/>
        <c:crosses val="autoZero"/>
        <c:auto val="1"/>
        <c:lblAlgn val="ctr"/>
        <c:lblOffset val="100"/>
        <c:tickLblSkip val="1"/>
        <c:tickMarkSkip val="1"/>
      </c:catAx>
      <c:valAx>
        <c:axId val="83272448"/>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32542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3502"/>
          <c:y val="0.14881218226100357"/>
          <c:w val="0.26616541353382872"/>
          <c:h val="0.311712279208347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0844" r="0.75000000000000844"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2863"/>
        </c:manualLayout>
      </c:layout>
      <c:barChart>
        <c:barDir val="col"/>
        <c:grouping val="clustered"/>
        <c:ser>
          <c:idx val="0"/>
          <c:order val="0"/>
          <c:tx>
            <c:strRef>
              <c:f>'CR Statistics'!$AM$134</c:f>
              <c:strCache>
                <c:ptCount val="1"/>
                <c:pt idx="0">
                  <c:v>RAN #43</c:v>
                </c:pt>
              </c:strCache>
            </c:strRef>
          </c:tx>
          <c:spPr>
            <a:solidFill>
              <a:srgbClr val="9999FF"/>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Statistics'!$AM$135:$AM$142</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Statistics'!$AN$134</c:f>
              <c:strCache>
                <c:ptCount val="1"/>
                <c:pt idx="0">
                  <c:v>RAN #44</c:v>
                </c:pt>
              </c:strCache>
            </c:strRef>
          </c:tx>
          <c:spPr>
            <a:solidFill>
              <a:srgbClr val="339966"/>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Statistics'!$AN$135:$AN$142</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Statistics'!$AO$134</c:f>
              <c:strCache>
                <c:ptCount val="1"/>
                <c:pt idx="0">
                  <c:v>RAN #45</c:v>
                </c:pt>
              </c:strCache>
            </c:strRef>
          </c:tx>
          <c:spPr>
            <a:solidFill>
              <a:srgbClr val="FFFF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Statistics'!$AO$135:$AO$142</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Statistics'!$AP$134</c:f>
              <c:strCache>
                <c:ptCount val="1"/>
                <c:pt idx="0">
                  <c:v>RAN #46</c:v>
                </c:pt>
              </c:strCache>
            </c:strRef>
          </c:tx>
          <c:spPr>
            <a:solidFill>
              <a:srgbClr val="FF00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Statistics'!$AP$135:$AP$142</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Statistics'!$AQ$134</c:f>
              <c:strCache>
                <c:ptCount val="1"/>
                <c:pt idx="0">
                  <c:v>RAN #47</c:v>
                </c:pt>
              </c:strCache>
            </c:strRef>
          </c:tx>
          <c:spPr>
            <a:solidFill>
              <a:srgbClr val="00FF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Statistics'!$AQ$135:$AQ$142</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Statistics'!$AR$134</c:f>
              <c:strCache>
                <c:ptCount val="1"/>
                <c:pt idx="0">
                  <c:v>RAN #48</c:v>
                </c:pt>
              </c:strCache>
            </c:strRef>
          </c:tx>
          <c:spPr>
            <a:solidFill>
              <a:srgbClr val="80008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Statistics'!$AR$135:$AR$142</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Statistics'!$AS$134</c:f>
              <c:strCache>
                <c:ptCount val="1"/>
                <c:pt idx="0">
                  <c:v>RAN #49</c:v>
                </c:pt>
              </c:strCache>
            </c:strRef>
          </c:tx>
          <c:spPr>
            <a:solidFill>
              <a:srgbClr val="0066CC"/>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Statistics'!$AS$135:$AS$142</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Statistics'!$AT$134</c:f>
              <c:strCache>
                <c:ptCount val="1"/>
                <c:pt idx="0">
                  <c:v>RAN #50</c:v>
                </c:pt>
              </c:strCache>
            </c:strRef>
          </c:tx>
          <c:spPr>
            <a:solidFill>
              <a:srgbClr val="FF99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Statistics'!$AT$135:$AT$142</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Statistics'!$AU$134</c:f>
              <c:strCache>
                <c:ptCount val="1"/>
                <c:pt idx="0">
                  <c:v>RAN #51</c:v>
                </c:pt>
              </c:strCache>
            </c:strRef>
          </c:tx>
          <c:spPr>
            <a:solidFill>
              <a:srgbClr val="00FFFF"/>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Statistics'!$AU$135:$AU$142</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Statistics'!$AV$134</c:f>
              <c:strCache>
                <c:ptCount val="1"/>
                <c:pt idx="0">
                  <c:v>RAN #52</c:v>
                </c:pt>
              </c:strCache>
            </c:strRef>
          </c:tx>
          <c:spPr>
            <a:solidFill>
              <a:srgbClr val="FF00FF"/>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Statistics'!$AV$135:$AV$142</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Statistics'!$AW$134</c:f>
              <c:strCache>
                <c:ptCount val="1"/>
                <c:pt idx="0">
                  <c:v>RAN #53</c:v>
                </c:pt>
              </c:strCache>
            </c:strRef>
          </c:tx>
          <c:spPr>
            <a:solidFill>
              <a:srgbClr val="FF00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Statistics'!$AW$135:$AW$142</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Statistics'!$AX$134</c:f>
              <c:strCache>
                <c:ptCount val="1"/>
                <c:pt idx="0">
                  <c:v>RAN #54</c:v>
                </c:pt>
              </c:strCache>
            </c:strRef>
          </c:tx>
          <c:spPr>
            <a:solidFill>
              <a:srgbClr val="00FFFF"/>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Statistics'!$AX$135:$AX$142</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Statistics'!$AY$134</c:f>
              <c:strCache>
                <c:ptCount val="1"/>
                <c:pt idx="0">
                  <c:v>RAN #55</c:v>
                </c:pt>
              </c:strCache>
            </c:strRef>
          </c:tx>
          <c:spPr>
            <a:solidFill>
              <a:srgbClr val="FF00FF"/>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Statistics'!$AY$135:$AY$142</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Statistics'!$AZ$134</c:f>
              <c:strCache>
                <c:ptCount val="1"/>
                <c:pt idx="0">
                  <c:v>RAN #56</c:v>
                </c:pt>
              </c:strCache>
            </c:strRef>
          </c:tx>
          <c:spPr>
            <a:solidFill>
              <a:srgbClr val="8000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Statistics'!$AZ$135:$AZ$142</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Statistics'!$BA$134</c:f>
              <c:strCache>
                <c:ptCount val="1"/>
                <c:pt idx="0">
                  <c:v>RAN #57</c:v>
                </c:pt>
              </c:strCache>
            </c:strRef>
          </c:tx>
          <c:spPr>
            <a:solidFill>
              <a:srgbClr val="FFCC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Statistics'!$BA$135:$BA$142</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Statistics'!$BB$134</c:f>
              <c:strCache>
                <c:ptCount val="1"/>
                <c:pt idx="0">
                  <c:v>RAN #58</c:v>
                </c:pt>
              </c:strCache>
            </c:strRef>
          </c:tx>
          <c:spPr>
            <a:solidFill>
              <a:srgbClr val="FFFF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Statistics'!$BB$135:$BB$142</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Statistics'!$BC$134</c:f>
              <c:strCache>
                <c:ptCount val="1"/>
                <c:pt idx="0">
                  <c:v>RAN #59</c:v>
                </c:pt>
              </c:strCache>
            </c:strRef>
          </c:tx>
          <c:spPr>
            <a:solidFill>
              <a:srgbClr val="00CCFF"/>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Statistics'!$BC$135:$BC$142</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Statistics'!$BD$134</c:f>
              <c:strCache>
                <c:ptCount val="1"/>
                <c:pt idx="0">
                  <c:v>RAN #60</c:v>
                </c:pt>
              </c:strCache>
            </c:strRef>
          </c:tx>
          <c:spPr>
            <a:solidFill>
              <a:srgbClr val="00FF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Statistics'!$BD$135:$BD$142</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Statistics'!$BE$134</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Statistics'!$BE$135:$BE$142</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Statistics'!$BF$134</c:f>
              <c:strCache>
                <c:ptCount val="1"/>
                <c:pt idx="0">
                  <c:v>RAN #62</c:v>
                </c:pt>
              </c:strCache>
            </c:strRef>
          </c:tx>
          <c:spPr>
            <a:solidFill>
              <a:srgbClr val="00FFFF"/>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Statistics'!$BF$135:$BF$142</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Statistics'!$BG$134</c:f>
              <c:strCache>
                <c:ptCount val="1"/>
                <c:pt idx="0">
                  <c:v>RAN #63</c:v>
                </c:pt>
              </c:strCache>
            </c:strRef>
          </c:tx>
          <c:spPr>
            <a:solidFill>
              <a:srgbClr val="FFFF00"/>
            </a:solidFill>
            <a:ln w="12700">
              <a:solidFill>
                <a:srgbClr val="000000"/>
              </a:solidFill>
              <a:prstDash val="solid"/>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Statistics'!$BG$135:$BG$142</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Statistics'!$BH$134</c:f>
              <c:strCache>
                <c:ptCount val="1"/>
                <c:pt idx="0">
                  <c:v>RAN #64</c:v>
                </c:pt>
              </c:strCache>
            </c:strRef>
          </c:tx>
          <c:spPr>
            <a:solidFill>
              <a:srgbClr val="FF0000"/>
            </a:solidFill>
            <a:ln>
              <a:solidFill>
                <a:schemeClr val="tx1"/>
              </a:solidFill>
            </a:ln>
          </c:spPr>
          <c:cat>
            <c:strRef>
              <c:f>'CR Statistics'!$AL$135:$AL$142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Statistics'!$BH$135:$BH$142</c:f>
              <c:numCache>
                <c:formatCode>General</c:formatCode>
                <c:ptCount val="8"/>
                <c:pt idx="0">
                  <c:v>3</c:v>
                </c:pt>
                <c:pt idx="1">
                  <c:v>14</c:v>
                </c:pt>
                <c:pt idx="2">
                  <c:v>50</c:v>
                </c:pt>
                <c:pt idx="3">
                  <c:v>62</c:v>
                </c:pt>
                <c:pt idx="4">
                  <c:v>109</c:v>
                </c:pt>
                <c:pt idx="5">
                  <c:v>333</c:v>
                </c:pt>
                <c:pt idx="6">
                  <c:v>204</c:v>
                </c:pt>
                <c:pt idx="7">
                  <c:v>456</c:v>
                </c:pt>
              </c:numCache>
            </c:numRef>
          </c:val>
        </c:ser>
        <c:axId val="83195008"/>
        <c:axId val="83196544"/>
      </c:barChart>
      <c:catAx>
        <c:axId val="8319500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3196544"/>
        <c:crosses val="autoZero"/>
        <c:auto val="1"/>
        <c:lblAlgn val="ctr"/>
        <c:lblOffset val="100"/>
        <c:tickLblSkip val="1"/>
        <c:tickMarkSkip val="1"/>
      </c:catAx>
      <c:valAx>
        <c:axId val="8319654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3195008"/>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6817"/>
          <c:y val="8.0819685467538413E-2"/>
          <c:w val="0.64164786834078091"/>
          <c:h val="9.0827349680802874E-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844" r="0.75000000000000844"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57939"/>
        </c:manualLayout>
      </c:layout>
      <c:barChart>
        <c:barDir val="col"/>
        <c:grouping val="clustered"/>
        <c:ser>
          <c:idx val="0"/>
          <c:order val="0"/>
          <c:tx>
            <c:strRef>
              <c:f>'CR Statistics'!$T$96</c:f>
              <c:strCache>
                <c:ptCount val="1"/>
                <c:pt idx="0">
                  <c:v>RAN1</c:v>
                </c:pt>
              </c:strCache>
            </c:strRef>
          </c:tx>
          <c:spPr>
            <a:solidFill>
              <a:srgbClr val="00FF00"/>
            </a:solidFill>
            <a:ln w="12700">
              <a:solidFill>
                <a:srgbClr val="000000"/>
              </a:solidFill>
              <a:prstDash val="solid"/>
            </a:ln>
          </c:spPr>
          <c:cat>
            <c:strRef>
              <c:f>'CR Statistics'!$S$97:$S$105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Statistics'!$T$97:$T$105</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Statistics'!$U$96</c:f>
              <c:strCache>
                <c:ptCount val="1"/>
                <c:pt idx="0">
                  <c:v>RAN2</c:v>
                </c:pt>
              </c:strCache>
            </c:strRef>
          </c:tx>
          <c:spPr>
            <a:solidFill>
              <a:srgbClr val="FF0000"/>
            </a:solidFill>
            <a:ln w="12700">
              <a:solidFill>
                <a:srgbClr val="000000"/>
              </a:solidFill>
              <a:prstDash val="solid"/>
            </a:ln>
          </c:spPr>
          <c:cat>
            <c:strRef>
              <c:f>'CR Statistics'!$S$97:$S$105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Statistics'!$U$97:$U$105</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Statistics'!$V$96</c:f>
              <c:strCache>
                <c:ptCount val="1"/>
                <c:pt idx="0">
                  <c:v>RAN3</c:v>
                </c:pt>
              </c:strCache>
            </c:strRef>
          </c:tx>
          <c:spPr>
            <a:solidFill>
              <a:srgbClr val="0000FF"/>
            </a:solidFill>
            <a:ln w="12700">
              <a:solidFill>
                <a:srgbClr val="000000"/>
              </a:solidFill>
              <a:prstDash val="solid"/>
            </a:ln>
          </c:spPr>
          <c:cat>
            <c:strRef>
              <c:f>'CR Statistics'!$S$97:$S$105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Statistics'!$V$97:$V$105</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Statistics'!$W$96</c:f>
              <c:strCache>
                <c:ptCount val="1"/>
                <c:pt idx="0">
                  <c:v>RAN4</c:v>
                </c:pt>
              </c:strCache>
            </c:strRef>
          </c:tx>
          <c:spPr>
            <a:solidFill>
              <a:srgbClr val="FFFF00"/>
            </a:solidFill>
            <a:ln w="12700">
              <a:solidFill>
                <a:srgbClr val="000000"/>
              </a:solidFill>
              <a:prstDash val="solid"/>
            </a:ln>
          </c:spPr>
          <c:cat>
            <c:strRef>
              <c:f>'CR Statistics'!$S$97:$S$105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Statistics'!$W$97:$W$105</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Statistics'!$X$96</c:f>
              <c:strCache>
                <c:ptCount val="1"/>
                <c:pt idx="0">
                  <c:v>RAN5</c:v>
                </c:pt>
              </c:strCache>
            </c:strRef>
          </c:tx>
          <c:spPr>
            <a:solidFill>
              <a:srgbClr val="660066"/>
            </a:solidFill>
            <a:ln w="12700">
              <a:solidFill>
                <a:srgbClr val="000000"/>
              </a:solidFill>
              <a:prstDash val="solid"/>
            </a:ln>
          </c:spPr>
          <c:cat>
            <c:strRef>
              <c:f>'CR Statistics'!$S$97:$S$105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Statistics'!$X$97:$X$105</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Statistics'!$Y$96</c:f>
              <c:strCache>
                <c:ptCount val="1"/>
                <c:pt idx="0">
                  <c:v>RAN without RAN5</c:v>
                </c:pt>
              </c:strCache>
            </c:strRef>
          </c:tx>
          <c:spPr>
            <a:solidFill>
              <a:srgbClr val="FF00FF"/>
            </a:solidFill>
            <a:ln w="12700">
              <a:solidFill>
                <a:srgbClr val="000000"/>
              </a:solidFill>
              <a:prstDash val="solid"/>
            </a:ln>
          </c:spPr>
          <c:cat>
            <c:strRef>
              <c:f>'CR Statistics'!$S$97:$S$105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Statistics'!$Y$97:$Y$105</c:f>
              <c:numCache>
                <c:formatCode>General</c:formatCode>
                <c:ptCount val="9"/>
                <c:pt idx="0">
                  <c:v>0</c:v>
                </c:pt>
                <c:pt idx="1">
                  <c:v>0</c:v>
                </c:pt>
                <c:pt idx="2">
                  <c:v>0</c:v>
                </c:pt>
                <c:pt idx="3">
                  <c:v>0</c:v>
                </c:pt>
                <c:pt idx="4">
                  <c:v>5</c:v>
                </c:pt>
                <c:pt idx="5">
                  <c:v>7</c:v>
                </c:pt>
                <c:pt idx="6">
                  <c:v>34</c:v>
                </c:pt>
                <c:pt idx="7">
                  <c:v>69</c:v>
                </c:pt>
                <c:pt idx="8">
                  <c:v>229</c:v>
                </c:pt>
              </c:numCache>
            </c:numRef>
          </c:val>
        </c:ser>
        <c:axId val="83392768"/>
        <c:axId val="83415040"/>
      </c:barChart>
      <c:catAx>
        <c:axId val="8339276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3415040"/>
        <c:crosses val="autoZero"/>
        <c:auto val="1"/>
        <c:lblAlgn val="ctr"/>
        <c:lblOffset val="100"/>
        <c:tickLblSkip val="1"/>
        <c:tickMarkSkip val="1"/>
      </c:catAx>
      <c:valAx>
        <c:axId val="83415040"/>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339276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48582"/>
          <c:y val="0.14881225561090591"/>
          <c:w val="0.26616552930883408"/>
          <c:h val="0.3117122502544331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0866" r="0.75000000000000866"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Statistics'!$AM$90</c:f>
              <c:strCache>
                <c:ptCount val="1"/>
                <c:pt idx="0">
                  <c:v>RAN #43</c:v>
                </c:pt>
              </c:strCache>
            </c:strRef>
          </c:tx>
          <c:spPr>
            <a:solidFill>
              <a:srgbClr val="9999FF"/>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Statistics'!$AM$91:$AM$98</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Statistics'!$AN$90</c:f>
              <c:strCache>
                <c:ptCount val="1"/>
                <c:pt idx="0">
                  <c:v>RAN #44</c:v>
                </c:pt>
              </c:strCache>
            </c:strRef>
          </c:tx>
          <c:spPr>
            <a:solidFill>
              <a:srgbClr val="339966"/>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Statistics'!$AN$91:$AN$98</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Statistics'!$AO$90</c:f>
              <c:strCache>
                <c:ptCount val="1"/>
                <c:pt idx="0">
                  <c:v>RAN #45</c:v>
                </c:pt>
              </c:strCache>
            </c:strRef>
          </c:tx>
          <c:spPr>
            <a:solidFill>
              <a:srgbClr val="FFFF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Statistics'!$AO$91:$AO$98</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Statistics'!$AP$90</c:f>
              <c:strCache>
                <c:ptCount val="1"/>
                <c:pt idx="0">
                  <c:v>RAN #46</c:v>
                </c:pt>
              </c:strCache>
            </c:strRef>
          </c:tx>
          <c:spPr>
            <a:solidFill>
              <a:srgbClr val="FF00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Statistics'!$AP$91:$AP$98</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Statistics'!$AQ$90</c:f>
              <c:strCache>
                <c:ptCount val="1"/>
                <c:pt idx="0">
                  <c:v>RAN #47</c:v>
                </c:pt>
              </c:strCache>
            </c:strRef>
          </c:tx>
          <c:spPr>
            <a:solidFill>
              <a:srgbClr val="00FF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Statistics'!$AQ$91:$AQ$98</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Statistics'!$AR$90</c:f>
              <c:strCache>
                <c:ptCount val="1"/>
                <c:pt idx="0">
                  <c:v>RAN #48</c:v>
                </c:pt>
              </c:strCache>
            </c:strRef>
          </c:tx>
          <c:spPr>
            <a:solidFill>
              <a:srgbClr val="80008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Statistics'!$AR$91:$AR$98</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Statistics'!$AS$90</c:f>
              <c:strCache>
                <c:ptCount val="1"/>
                <c:pt idx="0">
                  <c:v>RAN #49</c:v>
                </c:pt>
              </c:strCache>
            </c:strRef>
          </c:tx>
          <c:spPr>
            <a:solidFill>
              <a:srgbClr val="0066CC"/>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Statistics'!$AS$91:$AS$98</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Statistics'!$AT$90</c:f>
              <c:strCache>
                <c:ptCount val="1"/>
                <c:pt idx="0">
                  <c:v>RAN #50</c:v>
                </c:pt>
              </c:strCache>
            </c:strRef>
          </c:tx>
          <c:spPr>
            <a:solidFill>
              <a:srgbClr val="FF99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Statistics'!$AT$91:$AT$98</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Statistics'!$AU$90</c:f>
              <c:strCache>
                <c:ptCount val="1"/>
                <c:pt idx="0">
                  <c:v>RAN #51</c:v>
                </c:pt>
              </c:strCache>
            </c:strRef>
          </c:tx>
          <c:spPr>
            <a:solidFill>
              <a:srgbClr val="00FFFF"/>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Statistics'!$AU$91:$AU$98</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Statistics'!$AV$90</c:f>
              <c:strCache>
                <c:ptCount val="1"/>
                <c:pt idx="0">
                  <c:v>RAN #52</c:v>
                </c:pt>
              </c:strCache>
            </c:strRef>
          </c:tx>
          <c:spPr>
            <a:solidFill>
              <a:srgbClr val="FF00FF"/>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Statistics'!$AV$91:$AV$98</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Statistics'!$AW$90</c:f>
              <c:strCache>
                <c:ptCount val="1"/>
                <c:pt idx="0">
                  <c:v>RAN #53</c:v>
                </c:pt>
              </c:strCache>
            </c:strRef>
          </c:tx>
          <c:spPr>
            <a:solidFill>
              <a:srgbClr val="FF00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Statistics'!$AW$91:$AW$98</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Statistics'!$AX$90</c:f>
              <c:strCache>
                <c:ptCount val="1"/>
                <c:pt idx="0">
                  <c:v>RAN #54</c:v>
                </c:pt>
              </c:strCache>
            </c:strRef>
          </c:tx>
          <c:spPr>
            <a:solidFill>
              <a:srgbClr val="00FFFF"/>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Statistics'!$AX$91:$AX$98</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Statistics'!$AY$90</c:f>
              <c:strCache>
                <c:ptCount val="1"/>
                <c:pt idx="0">
                  <c:v>RAN #55</c:v>
                </c:pt>
              </c:strCache>
            </c:strRef>
          </c:tx>
          <c:spPr>
            <a:solidFill>
              <a:srgbClr val="FF00FF"/>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Statistics'!$AY$91:$AY$98</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Statistics'!$AZ$90</c:f>
              <c:strCache>
                <c:ptCount val="1"/>
                <c:pt idx="0">
                  <c:v>RAN #56</c:v>
                </c:pt>
              </c:strCache>
            </c:strRef>
          </c:tx>
          <c:spPr>
            <a:solidFill>
              <a:srgbClr val="8000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Statistics'!$AZ$91:$AZ$98</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Statistics'!$BA$90</c:f>
              <c:strCache>
                <c:ptCount val="1"/>
                <c:pt idx="0">
                  <c:v>RAN #57</c:v>
                </c:pt>
              </c:strCache>
            </c:strRef>
          </c:tx>
          <c:spPr>
            <a:solidFill>
              <a:srgbClr val="FFCC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Statistics'!$BA$91:$BA$98</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Statistics'!$BB$90</c:f>
              <c:strCache>
                <c:ptCount val="1"/>
                <c:pt idx="0">
                  <c:v>RAN #58</c:v>
                </c:pt>
              </c:strCache>
            </c:strRef>
          </c:tx>
          <c:spPr>
            <a:solidFill>
              <a:srgbClr val="FFFF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Statistics'!$BB$91:$BB$98</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Statistics'!$BC$90</c:f>
              <c:strCache>
                <c:ptCount val="1"/>
                <c:pt idx="0">
                  <c:v>RAN #59</c:v>
                </c:pt>
              </c:strCache>
            </c:strRef>
          </c:tx>
          <c:spPr>
            <a:solidFill>
              <a:srgbClr val="00CCFF"/>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Statistics'!$BC$91:$BC$98</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Statistics'!$BD$90</c:f>
              <c:strCache>
                <c:ptCount val="1"/>
                <c:pt idx="0">
                  <c:v>RAN #60</c:v>
                </c:pt>
              </c:strCache>
            </c:strRef>
          </c:tx>
          <c:spPr>
            <a:solidFill>
              <a:srgbClr val="00FF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Statistics'!$BD$91:$BD$98</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Statistics'!$BE$90</c:f>
              <c:strCache>
                <c:ptCount val="1"/>
                <c:pt idx="0">
                  <c:v>RAN #61</c:v>
                </c:pt>
              </c:strCache>
            </c:strRef>
          </c:tx>
          <c:spPr>
            <a:solidFill>
              <a:schemeClr val="accent6">
                <a:lumMod val="60000"/>
                <a:lumOff val="40000"/>
              </a:schemeClr>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Statistics'!$BE$91:$BE$98</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Statistics'!$BF$90</c:f>
              <c:strCache>
                <c:ptCount val="1"/>
                <c:pt idx="0">
                  <c:v>RAN #62</c:v>
                </c:pt>
              </c:strCache>
            </c:strRef>
          </c:tx>
          <c:spPr>
            <a:solidFill>
              <a:srgbClr val="00FFFF"/>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Statistics'!$BF$91:$BF$98</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Statistics'!$BG$90</c:f>
              <c:strCache>
                <c:ptCount val="1"/>
                <c:pt idx="0">
                  <c:v>RAN #63</c:v>
                </c:pt>
              </c:strCache>
            </c:strRef>
          </c:tx>
          <c:spPr>
            <a:solidFill>
              <a:srgbClr val="FFFF00"/>
            </a:solidFill>
            <a:ln w="12700">
              <a:solidFill>
                <a:srgbClr val="000000"/>
              </a:solidFill>
              <a:prstDash val="solid"/>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Statistics'!$BG$91:$BG$98</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Statistics'!$BH$90</c:f>
              <c:strCache>
                <c:ptCount val="1"/>
                <c:pt idx="0">
                  <c:v>RAN #64</c:v>
                </c:pt>
              </c:strCache>
            </c:strRef>
          </c:tx>
          <c:spPr>
            <a:solidFill>
              <a:srgbClr val="FF99CC"/>
            </a:solidFill>
            <a:ln>
              <a:solidFill>
                <a:schemeClr val="tx1"/>
              </a:solidFill>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Statistics'!$BH$91:$BH$98</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Statistics'!$BI$90</c:f>
              <c:strCache>
                <c:ptCount val="1"/>
                <c:pt idx="0">
                  <c:v>RAN#65</c:v>
                </c:pt>
              </c:strCache>
            </c:strRef>
          </c:tx>
          <c:spPr>
            <a:solidFill>
              <a:srgbClr val="FF0000"/>
            </a:solidFill>
            <a:ln>
              <a:solidFill>
                <a:srgbClr val="000000"/>
              </a:solidFill>
            </a:ln>
          </c:spPr>
          <c:cat>
            <c:strRef>
              <c:f>'CR Statistics'!$AL$91:$AL$98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Statistics'!$BI$91:$BI$98</c:f>
              <c:numCache>
                <c:formatCode>General</c:formatCode>
                <c:ptCount val="8"/>
                <c:pt idx="0">
                  <c:v>5</c:v>
                </c:pt>
                <c:pt idx="1">
                  <c:v>7</c:v>
                </c:pt>
                <c:pt idx="2">
                  <c:v>34</c:v>
                </c:pt>
                <c:pt idx="3">
                  <c:v>37</c:v>
                </c:pt>
                <c:pt idx="4">
                  <c:v>69</c:v>
                </c:pt>
                <c:pt idx="5">
                  <c:v>316</c:v>
                </c:pt>
                <c:pt idx="6">
                  <c:v>229</c:v>
                </c:pt>
                <c:pt idx="7">
                  <c:v>337</c:v>
                </c:pt>
              </c:numCache>
            </c:numRef>
          </c:val>
        </c:ser>
        <c:axId val="83559552"/>
        <c:axId val="83561088"/>
      </c:barChart>
      <c:catAx>
        <c:axId val="8355955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3561088"/>
        <c:crosses val="autoZero"/>
        <c:auto val="1"/>
        <c:lblAlgn val="ctr"/>
        <c:lblOffset val="100"/>
        <c:tickLblSkip val="1"/>
        <c:tickMarkSkip val="1"/>
      </c:catAx>
      <c:valAx>
        <c:axId val="83561088"/>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355955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0207"/>
          <c:w val="0.81659820814019712"/>
          <c:h val="0.1412168306547915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866" r="0.75000000000000866"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5451"/>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7995"/>
        </c:manualLayout>
      </c:layout>
      <c:barChart>
        <c:barDir val="col"/>
        <c:grouping val="clustered"/>
        <c:ser>
          <c:idx val="0"/>
          <c:order val="0"/>
          <c:tx>
            <c:strRef>
              <c:f>'CR Statistics'!$T$58</c:f>
              <c:strCache>
                <c:ptCount val="1"/>
                <c:pt idx="0">
                  <c:v>RAN1</c:v>
                </c:pt>
              </c:strCache>
            </c:strRef>
          </c:tx>
          <c:spPr>
            <a:solidFill>
              <a:srgbClr val="00FF00"/>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Statistics'!$T$59:$T$64</c:f>
              <c:numCache>
                <c:formatCode>General</c:formatCode>
                <c:ptCount val="6"/>
                <c:pt idx="0">
                  <c:v>0</c:v>
                </c:pt>
                <c:pt idx="1">
                  <c:v>0</c:v>
                </c:pt>
                <c:pt idx="2">
                  <c:v>0</c:v>
                </c:pt>
                <c:pt idx="3">
                  <c:v>3</c:v>
                </c:pt>
                <c:pt idx="4">
                  <c:v>18</c:v>
                </c:pt>
                <c:pt idx="5">
                  <c:v>0</c:v>
                </c:pt>
              </c:numCache>
            </c:numRef>
          </c:val>
        </c:ser>
        <c:ser>
          <c:idx val="1"/>
          <c:order val="1"/>
          <c:tx>
            <c:strRef>
              <c:f>'CR Statistics'!$U$58</c:f>
              <c:strCache>
                <c:ptCount val="1"/>
                <c:pt idx="0">
                  <c:v>RAN2</c:v>
                </c:pt>
              </c:strCache>
            </c:strRef>
          </c:tx>
          <c:spPr>
            <a:solidFill>
              <a:srgbClr val="FF0000"/>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Statistics'!$U$59:$U$64</c:f>
              <c:numCache>
                <c:formatCode>General</c:formatCode>
                <c:ptCount val="6"/>
                <c:pt idx="0">
                  <c:v>0</c:v>
                </c:pt>
                <c:pt idx="1">
                  <c:v>0</c:v>
                </c:pt>
                <c:pt idx="2">
                  <c:v>4</c:v>
                </c:pt>
                <c:pt idx="3">
                  <c:v>7</c:v>
                </c:pt>
                <c:pt idx="4">
                  <c:v>111</c:v>
                </c:pt>
                <c:pt idx="5">
                  <c:v>0</c:v>
                </c:pt>
              </c:numCache>
            </c:numRef>
          </c:val>
        </c:ser>
        <c:ser>
          <c:idx val="2"/>
          <c:order val="2"/>
          <c:tx>
            <c:strRef>
              <c:f>'CR Statistics'!$V$58</c:f>
              <c:strCache>
                <c:ptCount val="1"/>
                <c:pt idx="0">
                  <c:v>RAN3</c:v>
                </c:pt>
              </c:strCache>
            </c:strRef>
          </c:tx>
          <c:spPr>
            <a:solidFill>
              <a:srgbClr val="0000FF"/>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Statistics'!$V$59:$V$64</c:f>
              <c:numCache>
                <c:formatCode>General</c:formatCode>
                <c:ptCount val="6"/>
                <c:pt idx="0">
                  <c:v>0</c:v>
                </c:pt>
                <c:pt idx="1">
                  <c:v>0</c:v>
                </c:pt>
                <c:pt idx="2">
                  <c:v>0</c:v>
                </c:pt>
                <c:pt idx="3">
                  <c:v>1</c:v>
                </c:pt>
                <c:pt idx="4">
                  <c:v>57</c:v>
                </c:pt>
                <c:pt idx="5">
                  <c:v>0</c:v>
                </c:pt>
              </c:numCache>
            </c:numRef>
          </c:val>
        </c:ser>
        <c:ser>
          <c:idx val="3"/>
          <c:order val="3"/>
          <c:tx>
            <c:strRef>
              <c:f>'CR Statistics'!$W$58</c:f>
              <c:strCache>
                <c:ptCount val="1"/>
                <c:pt idx="0">
                  <c:v>RAN4</c:v>
                </c:pt>
              </c:strCache>
            </c:strRef>
          </c:tx>
          <c:spPr>
            <a:solidFill>
              <a:srgbClr val="FFFF00"/>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Statistics'!$W$59:$W$64</c:f>
              <c:numCache>
                <c:formatCode>General</c:formatCode>
                <c:ptCount val="6"/>
                <c:pt idx="0">
                  <c:v>3</c:v>
                </c:pt>
                <c:pt idx="1">
                  <c:v>4</c:v>
                </c:pt>
                <c:pt idx="2">
                  <c:v>31</c:v>
                </c:pt>
                <c:pt idx="3">
                  <c:v>53</c:v>
                </c:pt>
                <c:pt idx="4">
                  <c:v>134</c:v>
                </c:pt>
                <c:pt idx="5">
                  <c:v>4</c:v>
                </c:pt>
              </c:numCache>
            </c:numRef>
          </c:val>
        </c:ser>
        <c:ser>
          <c:idx val="4"/>
          <c:order val="4"/>
          <c:tx>
            <c:strRef>
              <c:f>'CR Statistics'!$X$58</c:f>
              <c:strCache>
                <c:ptCount val="1"/>
                <c:pt idx="0">
                  <c:v>RAN5</c:v>
                </c:pt>
              </c:strCache>
            </c:strRef>
          </c:tx>
          <c:spPr>
            <a:solidFill>
              <a:srgbClr val="660066"/>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Statistics'!$X$59:$X$64</c:f>
              <c:numCache>
                <c:formatCode>General</c:formatCode>
                <c:ptCount val="6"/>
                <c:pt idx="0">
                  <c:v>0</c:v>
                </c:pt>
                <c:pt idx="1">
                  <c:v>0</c:v>
                </c:pt>
                <c:pt idx="2">
                  <c:v>45</c:v>
                </c:pt>
                <c:pt idx="3">
                  <c:v>326</c:v>
                </c:pt>
                <c:pt idx="4">
                  <c:v>385</c:v>
                </c:pt>
                <c:pt idx="5">
                  <c:v>0</c:v>
                </c:pt>
              </c:numCache>
            </c:numRef>
          </c:val>
        </c:ser>
        <c:ser>
          <c:idx val="5"/>
          <c:order val="5"/>
          <c:tx>
            <c:strRef>
              <c:f>'CR Statistics'!$Y$58</c:f>
              <c:strCache>
                <c:ptCount val="1"/>
                <c:pt idx="0">
                  <c:v>RAN without RAN5</c:v>
                </c:pt>
              </c:strCache>
            </c:strRef>
          </c:tx>
          <c:spPr>
            <a:solidFill>
              <a:srgbClr val="FF00FF"/>
            </a:solidFill>
            <a:ln w="12700">
              <a:solidFill>
                <a:srgbClr val="000000"/>
              </a:solidFill>
              <a:prstDash val="solid"/>
            </a:ln>
          </c:spPr>
          <c:cat>
            <c:strRef>
              <c:f>'CR Statistics'!$S$59:$S$64</c:f>
              <c:strCache>
                <c:ptCount val="6"/>
                <c:pt idx="0">
                  <c:v>REL-8</c:v>
                </c:pt>
                <c:pt idx="1">
                  <c:v>REL-9</c:v>
                </c:pt>
                <c:pt idx="2">
                  <c:v>REL-10</c:v>
                </c:pt>
                <c:pt idx="3">
                  <c:v>REL-11</c:v>
                </c:pt>
                <c:pt idx="4">
                  <c:v>REL-12</c:v>
                </c:pt>
                <c:pt idx="5">
                  <c:v>REL-13</c:v>
                </c:pt>
              </c:strCache>
            </c:strRef>
          </c:cat>
          <c:val>
            <c:numRef>
              <c:f>'CR Statistics'!$Y$59:$Y$64</c:f>
              <c:numCache>
                <c:formatCode>General</c:formatCode>
                <c:ptCount val="6"/>
                <c:pt idx="0">
                  <c:v>3</c:v>
                </c:pt>
                <c:pt idx="1">
                  <c:v>4</c:v>
                </c:pt>
                <c:pt idx="2">
                  <c:v>35</c:v>
                </c:pt>
                <c:pt idx="3">
                  <c:v>64</c:v>
                </c:pt>
                <c:pt idx="4">
                  <c:v>320</c:v>
                </c:pt>
                <c:pt idx="5">
                  <c:v>4</c:v>
                </c:pt>
              </c:numCache>
            </c:numRef>
          </c:val>
        </c:ser>
        <c:axId val="83699968"/>
        <c:axId val="83705856"/>
      </c:barChart>
      <c:catAx>
        <c:axId val="8369996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3705856"/>
        <c:crosses val="autoZero"/>
        <c:auto val="1"/>
        <c:lblAlgn val="ctr"/>
        <c:lblOffset val="100"/>
        <c:tickLblSkip val="1"/>
        <c:tickMarkSkip val="1"/>
      </c:catAx>
      <c:valAx>
        <c:axId val="83705856"/>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369996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542"/>
          <c:y val="0.14881212429091523"/>
          <c:w val="0.26616554033107775"/>
          <c:h val="0.311712175091020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0888" r="0.75000000000000888"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Statistics'!$AM$57</c:f>
              <c:strCache>
                <c:ptCount val="1"/>
                <c:pt idx="0">
                  <c:v>RAN #43</c:v>
                </c:pt>
              </c:strCache>
            </c:strRef>
          </c:tx>
          <c:spPr>
            <a:solidFill>
              <a:srgbClr val="9999FF"/>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Statistics'!$AM$58:$AM$65</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Statistics'!$AN$57</c:f>
              <c:strCache>
                <c:ptCount val="1"/>
                <c:pt idx="0">
                  <c:v>RAN #44</c:v>
                </c:pt>
              </c:strCache>
            </c:strRef>
          </c:tx>
          <c:spPr>
            <a:solidFill>
              <a:srgbClr val="339966"/>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Statistics'!$AN$58:$AN$65</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Statistics'!$AO$57</c:f>
              <c:strCache>
                <c:ptCount val="1"/>
                <c:pt idx="0">
                  <c:v>RAN #45</c:v>
                </c:pt>
              </c:strCache>
            </c:strRef>
          </c:tx>
          <c:spPr>
            <a:solidFill>
              <a:srgbClr val="FFFF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Statistics'!$AO$58:$AO$65</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Statistics'!$AP$57</c:f>
              <c:strCache>
                <c:ptCount val="1"/>
                <c:pt idx="0">
                  <c:v>RAN #46</c:v>
                </c:pt>
              </c:strCache>
            </c:strRef>
          </c:tx>
          <c:spPr>
            <a:solidFill>
              <a:srgbClr val="FF00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Statistics'!$AP$58:$AP$65</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Statistics'!$AQ$57</c:f>
              <c:strCache>
                <c:ptCount val="1"/>
                <c:pt idx="0">
                  <c:v>RAN #47</c:v>
                </c:pt>
              </c:strCache>
            </c:strRef>
          </c:tx>
          <c:spPr>
            <a:solidFill>
              <a:srgbClr val="00FF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Statistics'!$AQ$58:$AQ$65</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Statistics'!$AR$57</c:f>
              <c:strCache>
                <c:ptCount val="1"/>
                <c:pt idx="0">
                  <c:v>RAN #48</c:v>
                </c:pt>
              </c:strCache>
            </c:strRef>
          </c:tx>
          <c:spPr>
            <a:solidFill>
              <a:srgbClr val="80008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Statistics'!$AR$58:$AR$65</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Statistics'!$AS$57</c:f>
              <c:strCache>
                <c:ptCount val="1"/>
                <c:pt idx="0">
                  <c:v>RAN #49</c:v>
                </c:pt>
              </c:strCache>
            </c:strRef>
          </c:tx>
          <c:spPr>
            <a:solidFill>
              <a:srgbClr val="0066CC"/>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Statistics'!$AS$58:$AS$65</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Statistics'!$AT$57</c:f>
              <c:strCache>
                <c:ptCount val="1"/>
                <c:pt idx="0">
                  <c:v>RAN #50</c:v>
                </c:pt>
              </c:strCache>
            </c:strRef>
          </c:tx>
          <c:spPr>
            <a:solidFill>
              <a:srgbClr val="FF99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Statistics'!$AT$58:$AT$65</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Statistics'!$AU$57</c:f>
              <c:strCache>
                <c:ptCount val="1"/>
                <c:pt idx="0">
                  <c:v>RAN #51</c:v>
                </c:pt>
              </c:strCache>
            </c:strRef>
          </c:tx>
          <c:spPr>
            <a:solidFill>
              <a:srgbClr val="00FFFF"/>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Statistics'!$AU$58:$AU$65</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Statistics'!$AV$57</c:f>
              <c:strCache>
                <c:ptCount val="1"/>
                <c:pt idx="0">
                  <c:v>RAN #52</c:v>
                </c:pt>
              </c:strCache>
            </c:strRef>
          </c:tx>
          <c:spPr>
            <a:solidFill>
              <a:srgbClr val="FF00FF"/>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Statistics'!$AV$58:$AV$65</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Statistics'!$AW$57</c:f>
              <c:strCache>
                <c:ptCount val="1"/>
                <c:pt idx="0">
                  <c:v>RAN #53</c:v>
                </c:pt>
              </c:strCache>
            </c:strRef>
          </c:tx>
          <c:spPr>
            <a:solidFill>
              <a:srgbClr val="FF00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Statistics'!$AW$58:$AW$65</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Statistics'!$AX$57</c:f>
              <c:strCache>
                <c:ptCount val="1"/>
                <c:pt idx="0">
                  <c:v>RAN #54</c:v>
                </c:pt>
              </c:strCache>
            </c:strRef>
          </c:tx>
          <c:spPr>
            <a:solidFill>
              <a:srgbClr val="00FFFF"/>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Statistics'!$AX$58:$AX$65</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Statistics'!$AY$57</c:f>
              <c:strCache>
                <c:ptCount val="1"/>
                <c:pt idx="0">
                  <c:v>RAN #55</c:v>
                </c:pt>
              </c:strCache>
            </c:strRef>
          </c:tx>
          <c:spPr>
            <a:solidFill>
              <a:srgbClr val="FF00FF"/>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Statistics'!$AY$58:$AY$65</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Statistics'!$AZ$57</c:f>
              <c:strCache>
                <c:ptCount val="1"/>
                <c:pt idx="0">
                  <c:v>RAN #56</c:v>
                </c:pt>
              </c:strCache>
            </c:strRef>
          </c:tx>
          <c:spPr>
            <a:solidFill>
              <a:srgbClr val="8000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Statistics'!$AZ$58:$AZ$65</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Statistics'!$BA$57</c:f>
              <c:strCache>
                <c:ptCount val="1"/>
                <c:pt idx="0">
                  <c:v>RAN #57</c:v>
                </c:pt>
              </c:strCache>
            </c:strRef>
          </c:tx>
          <c:spPr>
            <a:solidFill>
              <a:srgbClr val="FFCC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Statistics'!$BA$58:$BA$65</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Statistics'!$BB$57</c:f>
              <c:strCache>
                <c:ptCount val="1"/>
                <c:pt idx="0">
                  <c:v>RAN #58</c:v>
                </c:pt>
              </c:strCache>
            </c:strRef>
          </c:tx>
          <c:spPr>
            <a:solidFill>
              <a:srgbClr val="FFFF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Statistics'!$BB$58:$BB$65</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Statistics'!$BC$57</c:f>
              <c:strCache>
                <c:ptCount val="1"/>
                <c:pt idx="0">
                  <c:v>RAN #59</c:v>
                </c:pt>
              </c:strCache>
            </c:strRef>
          </c:tx>
          <c:spPr>
            <a:solidFill>
              <a:srgbClr val="00CCFF"/>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Statistics'!$BC$58:$BC$65</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Statistics'!$BD$57</c:f>
              <c:strCache>
                <c:ptCount val="1"/>
                <c:pt idx="0">
                  <c:v>RAN #60</c:v>
                </c:pt>
              </c:strCache>
            </c:strRef>
          </c:tx>
          <c:spPr>
            <a:solidFill>
              <a:srgbClr val="00FF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Statistics'!$BD$58:$BD$65</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Statistics'!$BE$57</c:f>
              <c:strCache>
                <c:ptCount val="1"/>
                <c:pt idx="0">
                  <c:v>RAN #61</c:v>
                </c:pt>
              </c:strCache>
            </c:strRef>
          </c:tx>
          <c:spPr>
            <a:solidFill>
              <a:schemeClr val="accent6">
                <a:lumMod val="60000"/>
                <a:lumOff val="40000"/>
              </a:schemeClr>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Statistics'!$BE$58:$BE$65</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Statistics'!$BF$57</c:f>
              <c:strCache>
                <c:ptCount val="1"/>
                <c:pt idx="0">
                  <c:v>RAN #62</c:v>
                </c:pt>
              </c:strCache>
            </c:strRef>
          </c:tx>
          <c:spPr>
            <a:solidFill>
              <a:srgbClr val="00FFFF"/>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Statistics'!$BF$58:$BF$65</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Statistics'!$BG$57</c:f>
              <c:strCache>
                <c:ptCount val="1"/>
                <c:pt idx="0">
                  <c:v>RAN #63</c:v>
                </c:pt>
              </c:strCache>
            </c:strRef>
          </c:tx>
          <c:spPr>
            <a:solidFill>
              <a:srgbClr val="FFFF00"/>
            </a:solidFill>
            <a:ln w="12700">
              <a:solidFill>
                <a:srgbClr val="000000"/>
              </a:solidFill>
              <a:prstDash val="solid"/>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Statistics'!$BG$58:$BG$65</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Statistics'!$BH$57</c:f>
              <c:strCache>
                <c:ptCount val="1"/>
                <c:pt idx="0">
                  <c:v>RAN #64</c:v>
                </c:pt>
              </c:strCache>
            </c:strRef>
          </c:tx>
          <c:spPr>
            <a:solidFill>
              <a:srgbClr val="FF9900"/>
            </a:solidFill>
            <a:ln>
              <a:solidFill>
                <a:schemeClr val="tx1"/>
              </a:solidFill>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Statistics'!$BH$58:$BH$65</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Statistics'!$BI$57</c:f>
              <c:strCache>
                <c:ptCount val="1"/>
                <c:pt idx="0">
                  <c:v>RAN#65</c:v>
                </c:pt>
              </c:strCache>
            </c:strRef>
          </c:tx>
          <c:spPr>
            <a:solidFill>
              <a:srgbClr val="0066FF"/>
            </a:solidFill>
            <a:ln>
              <a:solidFill>
                <a:srgbClr val="000000"/>
              </a:solidFill>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Statistics'!$BI$58:$BI$65</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Statistics'!$BJ$57</c:f>
              <c:strCache>
                <c:ptCount val="1"/>
                <c:pt idx="0">
                  <c:v>RAN #66</c:v>
                </c:pt>
              </c:strCache>
            </c:strRef>
          </c:tx>
          <c:spPr>
            <a:solidFill>
              <a:srgbClr val="FF0000"/>
            </a:solidFill>
            <a:ln>
              <a:solidFill>
                <a:schemeClr val="tx1"/>
              </a:solidFill>
            </a:ln>
          </c:spPr>
          <c:cat>
            <c:strRef>
              <c:f>'CR Statistics'!$AL$58:$AL$65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Statistics'!$BJ$58:$BJ$65</c:f>
              <c:numCache>
                <c:formatCode>General</c:formatCode>
                <c:ptCount val="8"/>
                <c:pt idx="0">
                  <c:v>3</c:v>
                </c:pt>
                <c:pt idx="1">
                  <c:v>4</c:v>
                </c:pt>
                <c:pt idx="2">
                  <c:v>35</c:v>
                </c:pt>
                <c:pt idx="3">
                  <c:v>45</c:v>
                </c:pt>
                <c:pt idx="4">
                  <c:v>64</c:v>
                </c:pt>
                <c:pt idx="5">
                  <c:v>325</c:v>
                </c:pt>
                <c:pt idx="6">
                  <c:v>320</c:v>
                </c:pt>
                <c:pt idx="7">
                  <c:v>386</c:v>
                </c:pt>
              </c:numCache>
            </c:numRef>
          </c:val>
        </c:ser>
        <c:axId val="83777408"/>
        <c:axId val="83778944"/>
      </c:barChart>
      <c:catAx>
        <c:axId val="8377740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3778944"/>
        <c:crosses val="autoZero"/>
        <c:auto val="1"/>
        <c:lblAlgn val="ctr"/>
        <c:lblOffset val="100"/>
        <c:tickLblSkip val="1"/>
        <c:tickMarkSkip val="1"/>
      </c:catAx>
      <c:valAx>
        <c:axId val="83778944"/>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3777408"/>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2886"/>
          <c:w val="0.80162922446867224"/>
          <c:h val="0.15023622047244486"/>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888" r="0.75000000000000888"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5451"/>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805"/>
        </c:manualLayout>
      </c:layout>
      <c:barChart>
        <c:barDir val="col"/>
        <c:grouping val="clustered"/>
        <c:ser>
          <c:idx val="0"/>
          <c:order val="0"/>
          <c:tx>
            <c:strRef>
              <c:f>'CR Statistics'!$T$22</c:f>
              <c:strCache>
                <c:ptCount val="1"/>
                <c:pt idx="0">
                  <c:v>RAN1</c:v>
                </c:pt>
              </c:strCache>
            </c:strRef>
          </c:tx>
          <c:spPr>
            <a:solidFill>
              <a:srgbClr val="00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Statistics'!$T$23:$T$28</c:f>
              <c:numCache>
                <c:formatCode>General</c:formatCode>
                <c:ptCount val="6"/>
                <c:pt idx="0">
                  <c:v>0</c:v>
                </c:pt>
                <c:pt idx="1">
                  <c:v>0</c:v>
                </c:pt>
                <c:pt idx="2">
                  <c:v>0</c:v>
                </c:pt>
                <c:pt idx="3">
                  <c:v>2</c:v>
                </c:pt>
                <c:pt idx="4">
                  <c:v>16</c:v>
                </c:pt>
                <c:pt idx="5">
                  <c:v>0</c:v>
                </c:pt>
              </c:numCache>
            </c:numRef>
          </c:val>
        </c:ser>
        <c:ser>
          <c:idx val="1"/>
          <c:order val="1"/>
          <c:tx>
            <c:strRef>
              <c:f>'CR Statistics'!$U$22</c:f>
              <c:strCache>
                <c:ptCount val="1"/>
                <c:pt idx="0">
                  <c:v>RAN2</c:v>
                </c:pt>
              </c:strCache>
            </c:strRef>
          </c:tx>
          <c:spPr>
            <a:solidFill>
              <a:srgbClr val="FF00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Statistics'!$U$23:$U$28</c:f>
              <c:numCache>
                <c:formatCode>General</c:formatCode>
                <c:ptCount val="6"/>
                <c:pt idx="0">
                  <c:v>0</c:v>
                </c:pt>
                <c:pt idx="1">
                  <c:v>0</c:v>
                </c:pt>
                <c:pt idx="2">
                  <c:v>5</c:v>
                </c:pt>
                <c:pt idx="3">
                  <c:v>7</c:v>
                </c:pt>
                <c:pt idx="4">
                  <c:v>49</c:v>
                </c:pt>
                <c:pt idx="5">
                  <c:v>0</c:v>
                </c:pt>
              </c:numCache>
            </c:numRef>
          </c:val>
        </c:ser>
        <c:ser>
          <c:idx val="2"/>
          <c:order val="2"/>
          <c:tx>
            <c:strRef>
              <c:f>'CR Statistics'!$V$22</c:f>
              <c:strCache>
                <c:ptCount val="1"/>
                <c:pt idx="0">
                  <c:v>RAN3</c:v>
                </c:pt>
              </c:strCache>
            </c:strRef>
          </c:tx>
          <c:spPr>
            <a:solidFill>
              <a:srgbClr val="00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Statistics'!$V$23:$V$28</c:f>
              <c:numCache>
                <c:formatCode>General</c:formatCode>
                <c:ptCount val="6"/>
                <c:pt idx="0">
                  <c:v>0</c:v>
                </c:pt>
                <c:pt idx="1">
                  <c:v>0</c:v>
                </c:pt>
                <c:pt idx="2">
                  <c:v>0</c:v>
                </c:pt>
                <c:pt idx="3">
                  <c:v>3</c:v>
                </c:pt>
                <c:pt idx="4">
                  <c:v>31</c:v>
                </c:pt>
                <c:pt idx="5">
                  <c:v>0</c:v>
                </c:pt>
              </c:numCache>
            </c:numRef>
          </c:val>
        </c:ser>
        <c:ser>
          <c:idx val="3"/>
          <c:order val="3"/>
          <c:tx>
            <c:strRef>
              <c:f>'CR Statistics'!$W$22</c:f>
              <c:strCache>
                <c:ptCount val="1"/>
                <c:pt idx="0">
                  <c:v>RAN4</c:v>
                </c:pt>
              </c:strCache>
            </c:strRef>
          </c:tx>
          <c:spPr>
            <a:solidFill>
              <a:srgbClr val="FF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Statistics'!$W$23:$W$28</c:f>
              <c:numCache>
                <c:formatCode>General</c:formatCode>
                <c:ptCount val="6"/>
                <c:pt idx="0">
                  <c:v>0</c:v>
                </c:pt>
                <c:pt idx="1">
                  <c:v>1</c:v>
                </c:pt>
                <c:pt idx="2">
                  <c:v>13</c:v>
                </c:pt>
                <c:pt idx="3">
                  <c:v>18</c:v>
                </c:pt>
                <c:pt idx="4">
                  <c:v>90</c:v>
                </c:pt>
                <c:pt idx="5">
                  <c:v>1</c:v>
                </c:pt>
              </c:numCache>
            </c:numRef>
          </c:val>
        </c:ser>
        <c:ser>
          <c:idx val="4"/>
          <c:order val="4"/>
          <c:tx>
            <c:strRef>
              <c:f>'CR Statistics'!$X$22</c:f>
              <c:strCache>
                <c:ptCount val="1"/>
                <c:pt idx="0">
                  <c:v>RAN5</c:v>
                </c:pt>
              </c:strCache>
            </c:strRef>
          </c:tx>
          <c:spPr>
            <a:solidFill>
              <a:srgbClr val="660066"/>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Statistics'!$X$23:$X$28</c:f>
              <c:numCache>
                <c:formatCode>General</c:formatCode>
                <c:ptCount val="6"/>
                <c:pt idx="0">
                  <c:v>0</c:v>
                </c:pt>
                <c:pt idx="1">
                  <c:v>0</c:v>
                </c:pt>
                <c:pt idx="2">
                  <c:v>34</c:v>
                </c:pt>
                <c:pt idx="3">
                  <c:v>83</c:v>
                </c:pt>
                <c:pt idx="4">
                  <c:v>515</c:v>
                </c:pt>
                <c:pt idx="5">
                  <c:v>0</c:v>
                </c:pt>
              </c:numCache>
            </c:numRef>
          </c:val>
        </c:ser>
        <c:ser>
          <c:idx val="5"/>
          <c:order val="5"/>
          <c:tx>
            <c:strRef>
              <c:f>'CR Statistics'!$Y$22</c:f>
              <c:strCache>
                <c:ptCount val="1"/>
                <c:pt idx="0">
                  <c:v>RAN without RAN5</c:v>
                </c:pt>
              </c:strCache>
            </c:strRef>
          </c:tx>
          <c:spPr>
            <a:solidFill>
              <a:srgbClr val="FF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Statistics'!$Y$23:$Y$28</c:f>
              <c:numCache>
                <c:formatCode>General</c:formatCode>
                <c:ptCount val="6"/>
                <c:pt idx="0">
                  <c:v>0</c:v>
                </c:pt>
                <c:pt idx="1">
                  <c:v>1</c:v>
                </c:pt>
                <c:pt idx="2">
                  <c:v>18</c:v>
                </c:pt>
                <c:pt idx="3">
                  <c:v>30</c:v>
                </c:pt>
                <c:pt idx="4">
                  <c:v>186</c:v>
                </c:pt>
                <c:pt idx="5">
                  <c:v>1</c:v>
                </c:pt>
              </c:numCache>
            </c:numRef>
          </c:val>
        </c:ser>
        <c:axId val="83844096"/>
        <c:axId val="83858176"/>
      </c:barChart>
      <c:catAx>
        <c:axId val="8384409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3858176"/>
        <c:crosses val="autoZero"/>
        <c:auto val="1"/>
        <c:lblAlgn val="ctr"/>
        <c:lblOffset val="100"/>
        <c:tickLblSkip val="1"/>
        <c:tickMarkSkip val="1"/>
      </c:catAx>
      <c:valAx>
        <c:axId val="83858176"/>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38440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542"/>
          <c:y val="0.14881212429091523"/>
          <c:w val="0.26616554033107775"/>
          <c:h val="0.311712175091020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091" r="0.7500000000000091"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365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Statistics'!$AQ$21</c:f>
              <c:strCache>
                <c:ptCount val="1"/>
                <c:pt idx="0">
                  <c:v>RAN #47</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Statistics'!$AQ$22:$AQ$28</c:f>
              <c:numCache>
                <c:formatCode>General</c:formatCode>
                <c:ptCount val="7"/>
                <c:pt idx="0">
                  <c:v>2</c:v>
                </c:pt>
                <c:pt idx="1">
                  <c:v>0</c:v>
                </c:pt>
                <c:pt idx="2">
                  <c:v>0</c:v>
                </c:pt>
                <c:pt idx="3">
                  <c:v>0</c:v>
                </c:pt>
                <c:pt idx="4">
                  <c:v>0</c:v>
                </c:pt>
                <c:pt idx="5">
                  <c:v>0</c:v>
                </c:pt>
                <c:pt idx="6">
                  <c:v>0</c:v>
                </c:pt>
              </c:numCache>
            </c:numRef>
          </c:val>
        </c:ser>
        <c:ser>
          <c:idx val="5"/>
          <c:order val="1"/>
          <c:tx>
            <c:strRef>
              <c:f>'CR Statistics'!$AR$21</c:f>
              <c:strCache>
                <c:ptCount val="1"/>
                <c:pt idx="0">
                  <c:v>RAN #48</c:v>
                </c:pt>
              </c:strCache>
            </c:strRef>
          </c:tx>
          <c:spPr>
            <a:solidFill>
              <a:srgbClr val="80008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Statistics'!$AR$22:$AR$28</c:f>
              <c:numCache>
                <c:formatCode>General</c:formatCode>
                <c:ptCount val="7"/>
                <c:pt idx="0">
                  <c:v>15</c:v>
                </c:pt>
                <c:pt idx="1">
                  <c:v>0</c:v>
                </c:pt>
                <c:pt idx="2">
                  <c:v>0</c:v>
                </c:pt>
                <c:pt idx="3">
                  <c:v>0</c:v>
                </c:pt>
                <c:pt idx="4">
                  <c:v>0</c:v>
                </c:pt>
                <c:pt idx="5">
                  <c:v>0</c:v>
                </c:pt>
                <c:pt idx="6">
                  <c:v>0</c:v>
                </c:pt>
              </c:numCache>
            </c:numRef>
          </c:val>
        </c:ser>
        <c:ser>
          <c:idx val="6"/>
          <c:order val="2"/>
          <c:tx>
            <c:strRef>
              <c:f>'CR Statistics'!$AS$21</c:f>
              <c:strCache>
                <c:ptCount val="1"/>
                <c:pt idx="0">
                  <c:v>RAN #49</c:v>
                </c:pt>
              </c:strCache>
            </c:strRef>
          </c:tx>
          <c:spPr>
            <a:solidFill>
              <a:srgbClr val="0066CC"/>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Statistics'!$AS$22:$AS$28</c:f>
              <c:numCache>
                <c:formatCode>General</c:formatCode>
                <c:ptCount val="7"/>
                <c:pt idx="0">
                  <c:v>39</c:v>
                </c:pt>
                <c:pt idx="1">
                  <c:v>0</c:v>
                </c:pt>
                <c:pt idx="2">
                  <c:v>0</c:v>
                </c:pt>
                <c:pt idx="3">
                  <c:v>0</c:v>
                </c:pt>
                <c:pt idx="4">
                  <c:v>0</c:v>
                </c:pt>
                <c:pt idx="5">
                  <c:v>0</c:v>
                </c:pt>
                <c:pt idx="6">
                  <c:v>0</c:v>
                </c:pt>
              </c:numCache>
            </c:numRef>
          </c:val>
        </c:ser>
        <c:ser>
          <c:idx val="7"/>
          <c:order val="3"/>
          <c:tx>
            <c:strRef>
              <c:f>'CR Statistics'!$AT$21</c:f>
              <c:strCache>
                <c:ptCount val="1"/>
                <c:pt idx="0">
                  <c:v>RAN #50</c:v>
                </c:pt>
              </c:strCache>
            </c:strRef>
          </c:tx>
          <c:spPr>
            <a:solidFill>
              <a:srgbClr val="FF99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Statistics'!$AT$22:$AT$28</c:f>
              <c:numCache>
                <c:formatCode>General</c:formatCode>
                <c:ptCount val="7"/>
                <c:pt idx="0">
                  <c:v>174</c:v>
                </c:pt>
                <c:pt idx="1">
                  <c:v>0</c:v>
                </c:pt>
                <c:pt idx="2">
                  <c:v>0</c:v>
                </c:pt>
                <c:pt idx="3">
                  <c:v>0</c:v>
                </c:pt>
                <c:pt idx="4">
                  <c:v>0</c:v>
                </c:pt>
                <c:pt idx="5">
                  <c:v>0</c:v>
                </c:pt>
                <c:pt idx="6">
                  <c:v>0</c:v>
                </c:pt>
              </c:numCache>
            </c:numRef>
          </c:val>
        </c:ser>
        <c:ser>
          <c:idx val="8"/>
          <c:order val="4"/>
          <c:tx>
            <c:strRef>
              <c:f>'CR Statistics'!$AU$21</c:f>
              <c:strCache>
                <c:ptCount val="1"/>
                <c:pt idx="0">
                  <c:v>RAN #51</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Statistics'!$AU$22:$AU$28</c:f>
              <c:numCache>
                <c:formatCode>General</c:formatCode>
                <c:ptCount val="7"/>
                <c:pt idx="0">
                  <c:v>257</c:v>
                </c:pt>
                <c:pt idx="1">
                  <c:v>0</c:v>
                </c:pt>
                <c:pt idx="2">
                  <c:v>0</c:v>
                </c:pt>
                <c:pt idx="3">
                  <c:v>0</c:v>
                </c:pt>
                <c:pt idx="4">
                  <c:v>0</c:v>
                </c:pt>
                <c:pt idx="5">
                  <c:v>0</c:v>
                </c:pt>
                <c:pt idx="6">
                  <c:v>0</c:v>
                </c:pt>
              </c:numCache>
            </c:numRef>
          </c:val>
        </c:ser>
        <c:ser>
          <c:idx val="9"/>
          <c:order val="5"/>
          <c:tx>
            <c:strRef>
              <c:f>'CR Statistics'!$AV$21</c:f>
              <c:strCache>
                <c:ptCount val="1"/>
                <c:pt idx="0">
                  <c:v>RAN #52</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Statistics'!$AV$22:$AV$28</c:f>
              <c:numCache>
                <c:formatCode>General</c:formatCode>
                <c:ptCount val="7"/>
                <c:pt idx="0">
                  <c:v>409</c:v>
                </c:pt>
                <c:pt idx="1">
                  <c:v>2</c:v>
                </c:pt>
                <c:pt idx="2">
                  <c:v>1</c:v>
                </c:pt>
                <c:pt idx="3">
                  <c:v>0</c:v>
                </c:pt>
                <c:pt idx="4">
                  <c:v>0</c:v>
                </c:pt>
                <c:pt idx="5">
                  <c:v>0</c:v>
                </c:pt>
                <c:pt idx="6">
                  <c:v>0</c:v>
                </c:pt>
              </c:numCache>
            </c:numRef>
          </c:val>
        </c:ser>
        <c:ser>
          <c:idx val="10"/>
          <c:order val="6"/>
          <c:tx>
            <c:strRef>
              <c:f>'CR Statistics'!$AW$21</c:f>
              <c:strCache>
                <c:ptCount val="1"/>
                <c:pt idx="0">
                  <c:v>RAN #53</c:v>
                </c:pt>
              </c:strCache>
            </c:strRef>
          </c:tx>
          <c:spPr>
            <a:solidFill>
              <a:srgbClr val="FF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Statistics'!$AW$22:$AW$28</c:f>
              <c:numCache>
                <c:formatCode>General</c:formatCode>
                <c:ptCount val="7"/>
                <c:pt idx="0">
                  <c:v>233</c:v>
                </c:pt>
                <c:pt idx="1">
                  <c:v>10</c:v>
                </c:pt>
                <c:pt idx="2">
                  <c:v>7</c:v>
                </c:pt>
                <c:pt idx="3">
                  <c:v>0</c:v>
                </c:pt>
                <c:pt idx="4">
                  <c:v>0</c:v>
                </c:pt>
                <c:pt idx="5">
                  <c:v>0</c:v>
                </c:pt>
                <c:pt idx="6">
                  <c:v>0</c:v>
                </c:pt>
              </c:numCache>
            </c:numRef>
          </c:val>
        </c:ser>
        <c:ser>
          <c:idx val="11"/>
          <c:order val="7"/>
          <c:tx>
            <c:strRef>
              <c:f>'CR Statistics'!$AX$21</c:f>
              <c:strCache>
                <c:ptCount val="1"/>
                <c:pt idx="0">
                  <c:v>RAN #54</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Statistics'!$AX$22:$AX$28</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Statistics'!$AY$21</c:f>
              <c:strCache>
                <c:ptCount val="1"/>
                <c:pt idx="0">
                  <c:v>RAN #55</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Statistics'!$AY$22:$AY$28</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Statistics'!$AZ$21</c:f>
              <c:strCache>
                <c:ptCount val="1"/>
                <c:pt idx="0">
                  <c:v>RAN #56</c:v>
                </c:pt>
              </c:strCache>
            </c:strRef>
          </c:tx>
          <c:spPr>
            <a:solidFill>
              <a:srgbClr val="80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Statistics'!$AZ$22:$AZ$28</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Statistics'!$BA$21</c:f>
              <c:strCache>
                <c:ptCount val="1"/>
                <c:pt idx="0">
                  <c:v>RAN #57</c:v>
                </c:pt>
              </c:strCache>
            </c:strRef>
          </c:tx>
          <c:spPr>
            <a:solidFill>
              <a:srgbClr val="FFCC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Statistics'!$BA$22:$BA$28</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Statistics'!$BB$21</c:f>
              <c:strCache>
                <c:ptCount val="1"/>
                <c:pt idx="0">
                  <c:v>RAN #58</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Statistics'!$BB$22:$BB$28</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Statistics'!$BC$21</c:f>
              <c:strCache>
                <c:ptCount val="1"/>
                <c:pt idx="0">
                  <c:v>RAN #59</c:v>
                </c:pt>
              </c:strCache>
            </c:strRef>
          </c:tx>
          <c:spPr>
            <a:solidFill>
              <a:srgbClr val="00CC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Statistics'!$BC$22:$BC$28</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Statistics'!$BD$21</c:f>
              <c:strCache>
                <c:ptCount val="1"/>
                <c:pt idx="0">
                  <c:v>RAN #60</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Statistics'!$BD$22:$BD$28</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Statistics'!$BE$21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Statistics'!$BE$22:$BE$28</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Statistics'!$BF$21</c:f>
              <c:strCache>
                <c:ptCount val="1"/>
                <c:pt idx="0">
                  <c:v>RAN #62</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Statistics'!$BF$22:$BF$28</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Statistics'!$BG$21</c:f>
              <c:strCache>
                <c:ptCount val="1"/>
                <c:pt idx="0">
                  <c:v>RAN #63</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Statistics'!$BG$22:$BG$28</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Statistics'!$BH$21</c:f>
              <c:strCache>
                <c:ptCount val="1"/>
                <c:pt idx="0">
                  <c:v>RAN #64</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Statistics'!$BH$22:$BH$28</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Statistics'!$BI$21</c:f>
              <c:strCache>
                <c:ptCount val="1"/>
                <c:pt idx="0">
                  <c:v>RAN#65</c:v>
                </c:pt>
              </c:strCache>
            </c:strRef>
          </c:tx>
          <c:spPr>
            <a:solidFill>
              <a:srgbClr val="0066FF"/>
            </a:solidFill>
            <a:ln>
              <a:solidFill>
                <a:srgbClr val="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Statistics'!$BI$22:$BI$28</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Statistics'!$BJ$21</c:f>
              <c:strCache>
                <c:ptCount val="1"/>
                <c:pt idx="0">
                  <c:v>RAN #66</c:v>
                </c:pt>
              </c:strCache>
            </c:strRef>
          </c:tx>
          <c:spPr>
            <a:solidFill>
              <a:schemeClr val="accent6">
                <a:lumMod val="50000"/>
              </a:schemeClr>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Statistics'!$BJ$22:$BJ$28</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Statistics'!$BK$21</c:f>
              <c:strCache>
                <c:ptCount val="1"/>
                <c:pt idx="0">
                  <c:v>RAN #67</c:v>
                </c:pt>
              </c:strCache>
            </c:strRef>
          </c:tx>
          <c:spPr>
            <a:solidFill>
              <a:srgbClr val="FF0000"/>
            </a:solidFill>
            <a:ln>
              <a:solidFill>
                <a:sysClr val="windowText" lastClr="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Statistics'!$BK$22:$BK$28</c:f>
              <c:numCache>
                <c:formatCode>General</c:formatCode>
                <c:ptCount val="7"/>
                <c:pt idx="0">
                  <c:v>18</c:v>
                </c:pt>
                <c:pt idx="1">
                  <c:v>34</c:v>
                </c:pt>
                <c:pt idx="2">
                  <c:v>30</c:v>
                </c:pt>
                <c:pt idx="3">
                  <c:v>83</c:v>
                </c:pt>
                <c:pt idx="4">
                  <c:v>186</c:v>
                </c:pt>
                <c:pt idx="5">
                  <c:v>515</c:v>
                </c:pt>
                <c:pt idx="6">
                  <c:v>1</c:v>
                </c:pt>
              </c:numCache>
            </c:numRef>
          </c:val>
        </c:ser>
        <c:axId val="83980288"/>
        <c:axId val="83981824"/>
      </c:barChart>
      <c:catAx>
        <c:axId val="8398028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3981824"/>
        <c:crosses val="autoZero"/>
        <c:auto val="1"/>
        <c:lblAlgn val="ctr"/>
        <c:lblOffset val="100"/>
        <c:tickLblSkip val="1"/>
        <c:tickMarkSkip val="1"/>
      </c:catAx>
      <c:valAx>
        <c:axId val="8398182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398028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91" r="0.7500000000000091"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s>
</file>

<file path=xl/drawings/drawing1.xml><?xml version="1.0" encoding="utf-8"?>
<xdr:wsDr xmlns:xdr="http://schemas.openxmlformats.org/drawingml/2006/spreadsheetDrawing" xmlns:a="http://schemas.openxmlformats.org/drawingml/2006/main">
  <xdr:twoCellAnchor>
    <xdr:from>
      <xdr:col>27</xdr:col>
      <xdr:colOff>238125</xdr:colOff>
      <xdr:row>756</xdr:row>
      <xdr:rowOff>114300</xdr:rowOff>
    </xdr:from>
    <xdr:to>
      <xdr:col>34</xdr:col>
      <xdr:colOff>466725</xdr:colOff>
      <xdr:row>774</xdr:row>
      <xdr:rowOff>0</xdr:rowOff>
    </xdr:to>
    <xdr:graphicFrame macro="">
      <xdr:nvGraphicFramePr>
        <xdr:cNvPr id="4547933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790</xdr:row>
      <xdr:rowOff>28575</xdr:rowOff>
    </xdr:from>
    <xdr:to>
      <xdr:col>35</xdr:col>
      <xdr:colOff>381000</xdr:colOff>
      <xdr:row>812</xdr:row>
      <xdr:rowOff>276225</xdr:rowOff>
    </xdr:to>
    <xdr:graphicFrame macro="">
      <xdr:nvGraphicFramePr>
        <xdr:cNvPr id="4547934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721</xdr:row>
      <xdr:rowOff>142875</xdr:rowOff>
    </xdr:from>
    <xdr:to>
      <xdr:col>34</xdr:col>
      <xdr:colOff>333375</xdr:colOff>
      <xdr:row>740</xdr:row>
      <xdr:rowOff>85725</xdr:rowOff>
    </xdr:to>
    <xdr:graphicFrame macro="">
      <xdr:nvGraphicFramePr>
        <xdr:cNvPr id="4547934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712</xdr:row>
      <xdr:rowOff>123825</xdr:rowOff>
    </xdr:from>
    <xdr:to>
      <xdr:col>56</xdr:col>
      <xdr:colOff>171450</xdr:colOff>
      <xdr:row>734</xdr:row>
      <xdr:rowOff>123825</xdr:rowOff>
    </xdr:to>
    <xdr:graphicFrame macro="">
      <xdr:nvGraphicFramePr>
        <xdr:cNvPr id="4547934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743</xdr:row>
      <xdr:rowOff>123825</xdr:rowOff>
    </xdr:from>
    <xdr:to>
      <xdr:col>56</xdr:col>
      <xdr:colOff>200025</xdr:colOff>
      <xdr:row>765</xdr:row>
      <xdr:rowOff>142875</xdr:rowOff>
    </xdr:to>
    <xdr:graphicFrame macro="">
      <xdr:nvGraphicFramePr>
        <xdr:cNvPr id="4547934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687</xdr:row>
      <xdr:rowOff>47625</xdr:rowOff>
    </xdr:from>
    <xdr:to>
      <xdr:col>34</xdr:col>
      <xdr:colOff>114300</xdr:colOff>
      <xdr:row>705</xdr:row>
      <xdr:rowOff>152400</xdr:rowOff>
    </xdr:to>
    <xdr:graphicFrame macro="">
      <xdr:nvGraphicFramePr>
        <xdr:cNvPr id="4547934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686</xdr:row>
      <xdr:rowOff>238125</xdr:rowOff>
    </xdr:from>
    <xdr:to>
      <xdr:col>56</xdr:col>
      <xdr:colOff>200025</xdr:colOff>
      <xdr:row>710</xdr:row>
      <xdr:rowOff>0</xdr:rowOff>
    </xdr:to>
    <xdr:graphicFrame macro="">
      <xdr:nvGraphicFramePr>
        <xdr:cNvPr id="45479345"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659</xdr:row>
      <xdr:rowOff>409575</xdr:rowOff>
    </xdr:from>
    <xdr:to>
      <xdr:col>35</xdr:col>
      <xdr:colOff>257175</xdr:colOff>
      <xdr:row>677</xdr:row>
      <xdr:rowOff>114300</xdr:rowOff>
    </xdr:to>
    <xdr:graphicFrame macro="">
      <xdr:nvGraphicFramePr>
        <xdr:cNvPr id="4547934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659</xdr:row>
      <xdr:rowOff>352425</xdr:rowOff>
    </xdr:from>
    <xdr:to>
      <xdr:col>60</xdr:col>
      <xdr:colOff>295275</xdr:colOff>
      <xdr:row>683</xdr:row>
      <xdr:rowOff>38100</xdr:rowOff>
    </xdr:to>
    <xdr:graphicFrame macro="">
      <xdr:nvGraphicFramePr>
        <xdr:cNvPr id="45479347"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568</xdr:row>
      <xdr:rowOff>295275</xdr:rowOff>
    </xdr:from>
    <xdr:to>
      <xdr:col>36</xdr:col>
      <xdr:colOff>152400</xdr:colOff>
      <xdr:row>595</xdr:row>
      <xdr:rowOff>28575</xdr:rowOff>
    </xdr:to>
    <xdr:graphicFrame macro="">
      <xdr:nvGraphicFramePr>
        <xdr:cNvPr id="45479348"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634</xdr:row>
      <xdr:rowOff>266700</xdr:rowOff>
    </xdr:from>
    <xdr:to>
      <xdr:col>35</xdr:col>
      <xdr:colOff>257175</xdr:colOff>
      <xdr:row>652</xdr:row>
      <xdr:rowOff>47625</xdr:rowOff>
    </xdr:to>
    <xdr:graphicFrame macro="">
      <xdr:nvGraphicFramePr>
        <xdr:cNvPr id="4547934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634</xdr:row>
      <xdr:rowOff>257175</xdr:rowOff>
    </xdr:from>
    <xdr:to>
      <xdr:col>60</xdr:col>
      <xdr:colOff>238125</xdr:colOff>
      <xdr:row>656</xdr:row>
      <xdr:rowOff>0</xdr:rowOff>
    </xdr:to>
    <xdr:graphicFrame macro="">
      <xdr:nvGraphicFramePr>
        <xdr:cNvPr id="4547935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604</xdr:row>
      <xdr:rowOff>238125</xdr:rowOff>
    </xdr:from>
    <xdr:to>
      <xdr:col>36</xdr:col>
      <xdr:colOff>152400</xdr:colOff>
      <xdr:row>622</xdr:row>
      <xdr:rowOff>76200</xdr:rowOff>
    </xdr:to>
    <xdr:graphicFrame macro="">
      <xdr:nvGraphicFramePr>
        <xdr:cNvPr id="45479351"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605</xdr:row>
      <xdr:rowOff>9525</xdr:rowOff>
    </xdr:from>
    <xdr:to>
      <xdr:col>60</xdr:col>
      <xdr:colOff>28575</xdr:colOff>
      <xdr:row>628</xdr:row>
      <xdr:rowOff>9525</xdr:rowOff>
    </xdr:to>
    <xdr:graphicFrame macro="">
      <xdr:nvGraphicFramePr>
        <xdr:cNvPr id="4547935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568</xdr:row>
      <xdr:rowOff>295275</xdr:rowOff>
    </xdr:from>
    <xdr:to>
      <xdr:col>63</xdr:col>
      <xdr:colOff>561975</xdr:colOff>
      <xdr:row>597</xdr:row>
      <xdr:rowOff>66675</xdr:rowOff>
    </xdr:to>
    <xdr:graphicFrame macro="">
      <xdr:nvGraphicFramePr>
        <xdr:cNvPr id="4547935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533</xdr:row>
      <xdr:rowOff>9525</xdr:rowOff>
    </xdr:from>
    <xdr:to>
      <xdr:col>36</xdr:col>
      <xdr:colOff>114300</xdr:colOff>
      <xdr:row>564</xdr:row>
      <xdr:rowOff>28575</xdr:rowOff>
    </xdr:to>
    <xdr:graphicFrame macro="">
      <xdr:nvGraphicFramePr>
        <xdr:cNvPr id="4547935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534</xdr:row>
      <xdr:rowOff>0</xdr:rowOff>
    </xdr:from>
    <xdr:to>
      <xdr:col>65</xdr:col>
      <xdr:colOff>28575</xdr:colOff>
      <xdr:row>566</xdr:row>
      <xdr:rowOff>66675</xdr:rowOff>
    </xdr:to>
    <xdr:graphicFrame macro="">
      <xdr:nvGraphicFramePr>
        <xdr:cNvPr id="4547935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496</xdr:row>
      <xdr:rowOff>47625</xdr:rowOff>
    </xdr:from>
    <xdr:to>
      <xdr:col>36</xdr:col>
      <xdr:colOff>228600</xdr:colOff>
      <xdr:row>527</xdr:row>
      <xdr:rowOff>85725</xdr:rowOff>
    </xdr:to>
    <xdr:graphicFrame macro="">
      <xdr:nvGraphicFramePr>
        <xdr:cNvPr id="4547935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495</xdr:row>
      <xdr:rowOff>47625</xdr:rowOff>
    </xdr:from>
    <xdr:to>
      <xdr:col>66</xdr:col>
      <xdr:colOff>409575</xdr:colOff>
      <xdr:row>529</xdr:row>
      <xdr:rowOff>85725</xdr:rowOff>
    </xdr:to>
    <xdr:graphicFrame macro="">
      <xdr:nvGraphicFramePr>
        <xdr:cNvPr id="45479357"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498</xdr:row>
      <xdr:rowOff>9525</xdr:rowOff>
    </xdr:from>
    <xdr:ext cx="727187" cy="229550"/>
    <xdr:sp macro="" textlink="">
      <xdr:nvSpPr>
        <xdr:cNvPr id="21" name="Text Box 24"/>
        <xdr:cNvSpPr txBox="1">
          <a:spLocks noChangeArrowheads="1"/>
        </xdr:cNvSpPr>
      </xdr:nvSpPr>
      <xdr:spPr bwMode="auto">
        <a:xfrm>
          <a:off x="35966400" y="892143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458</xdr:row>
      <xdr:rowOff>523875</xdr:rowOff>
    </xdr:from>
    <xdr:to>
      <xdr:col>69</xdr:col>
      <xdr:colOff>523875</xdr:colOff>
      <xdr:row>491</xdr:row>
      <xdr:rowOff>123825</xdr:rowOff>
    </xdr:to>
    <xdr:graphicFrame macro="">
      <xdr:nvGraphicFramePr>
        <xdr:cNvPr id="45479359"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458</xdr:row>
      <xdr:rowOff>390525</xdr:rowOff>
    </xdr:from>
    <xdr:to>
      <xdr:col>36</xdr:col>
      <xdr:colOff>295275</xdr:colOff>
      <xdr:row>489</xdr:row>
      <xdr:rowOff>104775</xdr:rowOff>
    </xdr:to>
    <xdr:graphicFrame macro="">
      <xdr:nvGraphicFramePr>
        <xdr:cNvPr id="45479360"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462</xdr:row>
      <xdr:rowOff>9525</xdr:rowOff>
    </xdr:from>
    <xdr:ext cx="727187" cy="229550"/>
    <xdr:sp macro="" textlink="">
      <xdr:nvSpPr>
        <xdr:cNvPr id="24" name="Text Box 27"/>
        <xdr:cNvSpPr txBox="1">
          <a:spLocks noChangeArrowheads="1"/>
        </xdr:cNvSpPr>
      </xdr:nvSpPr>
      <xdr:spPr bwMode="auto">
        <a:xfrm>
          <a:off x="37766625" y="829532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423</xdr:row>
      <xdr:rowOff>371475</xdr:rowOff>
    </xdr:from>
    <xdr:to>
      <xdr:col>36</xdr:col>
      <xdr:colOff>266700</xdr:colOff>
      <xdr:row>455</xdr:row>
      <xdr:rowOff>104775</xdr:rowOff>
    </xdr:to>
    <xdr:graphicFrame macro="">
      <xdr:nvGraphicFramePr>
        <xdr:cNvPr id="45479362"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424</xdr:row>
      <xdr:rowOff>66675</xdr:rowOff>
    </xdr:from>
    <xdr:to>
      <xdr:col>69</xdr:col>
      <xdr:colOff>504825</xdr:colOff>
      <xdr:row>456</xdr:row>
      <xdr:rowOff>38100</xdr:rowOff>
    </xdr:to>
    <xdr:graphicFrame macro="">
      <xdr:nvGraphicFramePr>
        <xdr:cNvPr id="45479363"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386</xdr:row>
      <xdr:rowOff>447675</xdr:rowOff>
    </xdr:from>
    <xdr:to>
      <xdr:col>36</xdr:col>
      <xdr:colOff>342900</xdr:colOff>
      <xdr:row>420</xdr:row>
      <xdr:rowOff>19050</xdr:rowOff>
    </xdr:to>
    <xdr:graphicFrame macro="">
      <xdr:nvGraphicFramePr>
        <xdr:cNvPr id="45479364"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388</xdr:row>
      <xdr:rowOff>0</xdr:rowOff>
    </xdr:from>
    <xdr:to>
      <xdr:col>69</xdr:col>
      <xdr:colOff>466725</xdr:colOff>
      <xdr:row>422</xdr:row>
      <xdr:rowOff>28575</xdr:rowOff>
    </xdr:to>
    <xdr:graphicFrame macro="">
      <xdr:nvGraphicFramePr>
        <xdr:cNvPr id="45479365"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352</xdr:row>
      <xdr:rowOff>200025</xdr:rowOff>
    </xdr:from>
    <xdr:to>
      <xdr:col>36</xdr:col>
      <xdr:colOff>371475</xdr:colOff>
      <xdr:row>384</xdr:row>
      <xdr:rowOff>57150</xdr:rowOff>
    </xdr:to>
    <xdr:graphicFrame macro="">
      <xdr:nvGraphicFramePr>
        <xdr:cNvPr id="45479366"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352</xdr:row>
      <xdr:rowOff>142875</xdr:rowOff>
    </xdr:from>
    <xdr:to>
      <xdr:col>70</xdr:col>
      <xdr:colOff>95250</xdr:colOff>
      <xdr:row>385</xdr:row>
      <xdr:rowOff>9525</xdr:rowOff>
    </xdr:to>
    <xdr:graphicFrame macro="">
      <xdr:nvGraphicFramePr>
        <xdr:cNvPr id="45479367"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316</xdr:row>
      <xdr:rowOff>0</xdr:rowOff>
    </xdr:from>
    <xdr:to>
      <xdr:col>36</xdr:col>
      <xdr:colOff>352425</xdr:colOff>
      <xdr:row>346</xdr:row>
      <xdr:rowOff>123825</xdr:rowOff>
    </xdr:to>
    <xdr:graphicFrame macro="">
      <xdr:nvGraphicFramePr>
        <xdr:cNvPr id="45479368"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316</xdr:row>
      <xdr:rowOff>0</xdr:rowOff>
    </xdr:from>
    <xdr:to>
      <xdr:col>70</xdr:col>
      <xdr:colOff>1019175</xdr:colOff>
      <xdr:row>349</xdr:row>
      <xdr:rowOff>85725</xdr:rowOff>
    </xdr:to>
    <xdr:graphicFrame macro="">
      <xdr:nvGraphicFramePr>
        <xdr:cNvPr id="45479369"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275</xdr:row>
      <xdr:rowOff>0</xdr:rowOff>
    </xdr:from>
    <xdr:to>
      <xdr:col>36</xdr:col>
      <xdr:colOff>295275</xdr:colOff>
      <xdr:row>305</xdr:row>
      <xdr:rowOff>152400</xdr:rowOff>
    </xdr:to>
    <xdr:graphicFrame macro="">
      <xdr:nvGraphicFramePr>
        <xdr:cNvPr id="45479370"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274</xdr:row>
      <xdr:rowOff>0</xdr:rowOff>
    </xdr:from>
    <xdr:to>
      <xdr:col>72</xdr:col>
      <xdr:colOff>371475</xdr:colOff>
      <xdr:row>310</xdr:row>
      <xdr:rowOff>85725</xdr:rowOff>
    </xdr:to>
    <xdr:graphicFrame macro="">
      <xdr:nvGraphicFramePr>
        <xdr:cNvPr id="45479371"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234</xdr:row>
      <xdr:rowOff>0</xdr:rowOff>
    </xdr:from>
    <xdr:to>
      <xdr:col>36</xdr:col>
      <xdr:colOff>228600</xdr:colOff>
      <xdr:row>263</xdr:row>
      <xdr:rowOff>104775</xdr:rowOff>
    </xdr:to>
    <xdr:graphicFrame macro="">
      <xdr:nvGraphicFramePr>
        <xdr:cNvPr id="45479372"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234</xdr:row>
      <xdr:rowOff>0</xdr:rowOff>
    </xdr:from>
    <xdr:to>
      <xdr:col>74</xdr:col>
      <xdr:colOff>38100</xdr:colOff>
      <xdr:row>269</xdr:row>
      <xdr:rowOff>152400</xdr:rowOff>
    </xdr:to>
    <xdr:graphicFrame macro="">
      <xdr:nvGraphicFramePr>
        <xdr:cNvPr id="45479373"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194</xdr:row>
      <xdr:rowOff>9525</xdr:rowOff>
    </xdr:from>
    <xdr:to>
      <xdr:col>36</xdr:col>
      <xdr:colOff>238125</xdr:colOff>
      <xdr:row>226</xdr:row>
      <xdr:rowOff>114300</xdr:rowOff>
    </xdr:to>
    <xdr:graphicFrame macro="">
      <xdr:nvGraphicFramePr>
        <xdr:cNvPr id="45479374"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193</xdr:row>
      <xdr:rowOff>333375</xdr:rowOff>
    </xdr:from>
    <xdr:to>
      <xdr:col>75</xdr:col>
      <xdr:colOff>142875</xdr:colOff>
      <xdr:row>229</xdr:row>
      <xdr:rowOff>9525</xdr:rowOff>
    </xdr:to>
    <xdr:graphicFrame macro="">
      <xdr:nvGraphicFramePr>
        <xdr:cNvPr id="45479375"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154</xdr:row>
      <xdr:rowOff>0</xdr:rowOff>
    </xdr:from>
    <xdr:to>
      <xdr:col>36</xdr:col>
      <xdr:colOff>238125</xdr:colOff>
      <xdr:row>186</xdr:row>
      <xdr:rowOff>104775</xdr:rowOff>
    </xdr:to>
    <xdr:graphicFrame macro="">
      <xdr:nvGraphicFramePr>
        <xdr:cNvPr id="45479376"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154</xdr:row>
      <xdr:rowOff>9525</xdr:rowOff>
    </xdr:from>
    <xdr:to>
      <xdr:col>76</xdr:col>
      <xdr:colOff>104775</xdr:colOff>
      <xdr:row>190</xdr:row>
      <xdr:rowOff>9525</xdr:rowOff>
    </xdr:to>
    <xdr:graphicFrame macro="">
      <xdr:nvGraphicFramePr>
        <xdr:cNvPr id="45479377"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114</xdr:row>
      <xdr:rowOff>0</xdr:rowOff>
    </xdr:from>
    <xdr:to>
      <xdr:col>36</xdr:col>
      <xdr:colOff>238125</xdr:colOff>
      <xdr:row>146</xdr:row>
      <xdr:rowOff>104775</xdr:rowOff>
    </xdr:to>
    <xdr:graphicFrame macro="">
      <xdr:nvGraphicFramePr>
        <xdr:cNvPr id="45479378"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113</xdr:row>
      <xdr:rowOff>180975</xdr:rowOff>
    </xdr:from>
    <xdr:to>
      <xdr:col>77</xdr:col>
      <xdr:colOff>95250</xdr:colOff>
      <xdr:row>148</xdr:row>
      <xdr:rowOff>28575</xdr:rowOff>
    </xdr:to>
    <xdr:graphicFrame macro="">
      <xdr:nvGraphicFramePr>
        <xdr:cNvPr id="45479379"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69</xdr:row>
      <xdr:rowOff>419100</xdr:rowOff>
    </xdr:from>
    <xdr:to>
      <xdr:col>36</xdr:col>
      <xdr:colOff>257175</xdr:colOff>
      <xdr:row>94</xdr:row>
      <xdr:rowOff>85725</xdr:rowOff>
    </xdr:to>
    <xdr:graphicFrame macro="">
      <xdr:nvGraphicFramePr>
        <xdr:cNvPr id="45479380"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70</xdr:row>
      <xdr:rowOff>19050</xdr:rowOff>
    </xdr:from>
    <xdr:to>
      <xdr:col>75</xdr:col>
      <xdr:colOff>238125</xdr:colOff>
      <xdr:row>101</xdr:row>
      <xdr:rowOff>85725</xdr:rowOff>
    </xdr:to>
    <xdr:graphicFrame macro="">
      <xdr:nvGraphicFramePr>
        <xdr:cNvPr id="45479381"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38</xdr:row>
      <xdr:rowOff>0</xdr:rowOff>
    </xdr:from>
    <xdr:to>
      <xdr:col>36</xdr:col>
      <xdr:colOff>381000</xdr:colOff>
      <xdr:row>62</xdr:row>
      <xdr:rowOff>152400</xdr:rowOff>
    </xdr:to>
    <xdr:graphicFrame macro="">
      <xdr:nvGraphicFramePr>
        <xdr:cNvPr id="45479382"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37</xdr:row>
      <xdr:rowOff>0</xdr:rowOff>
    </xdr:from>
    <xdr:to>
      <xdr:col>78</xdr:col>
      <xdr:colOff>533400</xdr:colOff>
      <xdr:row>68</xdr:row>
      <xdr:rowOff>66675</xdr:rowOff>
    </xdr:to>
    <xdr:graphicFrame macro="">
      <xdr:nvGraphicFramePr>
        <xdr:cNvPr id="45479383"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xdr:row>
      <xdr:rowOff>123825</xdr:rowOff>
    </xdr:from>
    <xdr:to>
      <xdr:col>36</xdr:col>
      <xdr:colOff>219075</xdr:colOff>
      <xdr:row>26</xdr:row>
      <xdr:rowOff>85725</xdr:rowOff>
    </xdr:to>
    <xdr:graphicFrame macro="">
      <xdr:nvGraphicFramePr>
        <xdr:cNvPr id="45479384"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xdr:row>
      <xdr:rowOff>0</xdr:rowOff>
    </xdr:from>
    <xdr:to>
      <xdr:col>79</xdr:col>
      <xdr:colOff>38100</xdr:colOff>
      <xdr:row>33</xdr:row>
      <xdr:rowOff>28575</xdr:rowOff>
    </xdr:to>
    <xdr:graphicFrame macro="">
      <xdr:nvGraphicFramePr>
        <xdr:cNvPr id="45479385"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O834"/>
  <sheetViews>
    <sheetView zoomScale="75" zoomScaleNormal="75" workbookViewId="0">
      <selection activeCell="E26" sqref="E26"/>
    </sheetView>
  </sheetViews>
  <sheetFormatPr defaultRowHeight="12.75"/>
  <cols>
    <col min="1" max="1" width="7.42578125" style="7" customWidth="1"/>
    <col min="2" max="2" width="4.7109375" style="7" customWidth="1"/>
    <col min="3" max="3" width="6.42578125" style="7" customWidth="1"/>
    <col min="4" max="5" width="9.7109375" style="7" customWidth="1"/>
    <col min="6" max="6" width="10" style="7" customWidth="1"/>
    <col min="7" max="7" width="9.42578125" style="7" customWidth="1"/>
    <col min="8" max="8" width="9.85546875" style="7" customWidth="1"/>
    <col min="9" max="9" width="9.7109375" style="7" customWidth="1"/>
    <col min="10" max="10" width="9.85546875" style="7" customWidth="1"/>
    <col min="11" max="11" width="10.5703125" style="7" customWidth="1"/>
    <col min="12" max="12" width="11" style="7" customWidth="1"/>
    <col min="13" max="13" width="11.140625" style="7" customWidth="1"/>
    <col min="14" max="16" width="9.140625" style="7"/>
    <col min="17" max="17" width="8" style="7" customWidth="1"/>
    <col min="18" max="18" width="9.140625" style="7"/>
    <col min="19" max="19" width="15" style="7" customWidth="1"/>
    <col min="20" max="24" width="9.140625" style="7"/>
    <col min="25" max="25" width="16.7109375" style="7" customWidth="1"/>
    <col min="26" max="37" width="9.140625" style="7"/>
    <col min="38" max="38" width="18.85546875" style="7" customWidth="1"/>
    <col min="39" max="60" width="9.140625" style="7"/>
    <col min="61" max="61" width="12" style="7" customWidth="1"/>
    <col min="62" max="62" width="15.7109375" style="7" customWidth="1"/>
    <col min="63" max="63" width="13.85546875" style="7" customWidth="1"/>
    <col min="64" max="67" width="9.140625" style="7"/>
    <col min="68" max="68" width="12.5703125" style="7" customWidth="1"/>
    <col min="69" max="69" width="9.140625" style="7"/>
    <col min="70" max="70" width="9.140625" style="62"/>
    <col min="71" max="71" width="18.28515625" style="7" customWidth="1"/>
    <col min="72" max="72" width="9.140625" style="7"/>
    <col min="73" max="73" width="16.85546875" style="7" customWidth="1"/>
    <col min="74" max="74" width="16.42578125" style="62" customWidth="1"/>
    <col min="75" max="16384" width="9.140625" style="7"/>
  </cols>
  <sheetData>
    <row r="1" spans="1:64" ht="38.25">
      <c r="A1" s="73" t="s">
        <v>330</v>
      </c>
      <c r="B1" s="73" t="s">
        <v>71</v>
      </c>
      <c r="C1" s="73" t="s">
        <v>186</v>
      </c>
      <c r="D1" s="73" t="s">
        <v>187</v>
      </c>
      <c r="E1" s="73" t="s">
        <v>188</v>
      </c>
      <c r="F1" s="73" t="s">
        <v>189</v>
      </c>
      <c r="G1" s="73" t="s">
        <v>190</v>
      </c>
      <c r="H1" s="73" t="s">
        <v>191</v>
      </c>
      <c r="I1" s="73" t="s">
        <v>192</v>
      </c>
      <c r="J1" s="74" t="s">
        <v>193</v>
      </c>
      <c r="K1" s="13" t="s">
        <v>194</v>
      </c>
      <c r="L1" s="75"/>
      <c r="M1" s="40" t="s">
        <v>5077</v>
      </c>
      <c r="N1" s="325" t="s">
        <v>73</v>
      </c>
      <c r="O1" s="325" t="s">
        <v>71</v>
      </c>
      <c r="P1" s="325" t="s">
        <v>5076</v>
      </c>
      <c r="Q1" s="329"/>
      <c r="S1" s="75" t="s">
        <v>330</v>
      </c>
      <c r="AL1" s="6" t="s">
        <v>196</v>
      </c>
      <c r="AM1" s="76" t="s">
        <v>330</v>
      </c>
      <c r="AN1" s="22"/>
      <c r="AO1" s="22"/>
      <c r="AP1" s="22"/>
    </row>
    <row r="2" spans="1:64" ht="15">
      <c r="A2" s="87" t="s">
        <v>208</v>
      </c>
      <c r="B2" s="87" t="s">
        <v>199</v>
      </c>
      <c r="C2" s="88">
        <v>1</v>
      </c>
      <c r="D2" s="89">
        <v>1</v>
      </c>
      <c r="E2" s="90">
        <v>0</v>
      </c>
      <c r="F2" s="90">
        <v>0</v>
      </c>
      <c r="G2" s="90">
        <v>0</v>
      </c>
      <c r="H2" s="90">
        <v>1</v>
      </c>
      <c r="I2" s="90">
        <v>0</v>
      </c>
      <c r="J2" s="90">
        <v>0</v>
      </c>
      <c r="K2" s="91">
        <f>SUM(E2:I2)</f>
        <v>1</v>
      </c>
      <c r="L2" s="82"/>
      <c r="M2" s="83">
        <v>1</v>
      </c>
      <c r="N2" s="326" t="s">
        <v>208</v>
      </c>
      <c r="O2" s="326" t="s">
        <v>199</v>
      </c>
      <c r="P2" s="327">
        <v>1</v>
      </c>
      <c r="Q2" s="328"/>
      <c r="S2" s="86" t="s">
        <v>200</v>
      </c>
      <c r="T2" s="86" t="s">
        <v>201</v>
      </c>
      <c r="U2" s="86" t="s">
        <v>202</v>
      </c>
      <c r="V2" s="86" t="s">
        <v>203</v>
      </c>
      <c r="W2" s="86" t="s">
        <v>204</v>
      </c>
      <c r="X2" s="86" t="s">
        <v>205</v>
      </c>
      <c r="Y2" s="86" t="s">
        <v>206</v>
      </c>
      <c r="AL2" s="7" t="s">
        <v>207</v>
      </c>
      <c r="AM2" s="22"/>
      <c r="AN2" s="22"/>
      <c r="AO2" s="22"/>
      <c r="AP2" s="22"/>
    </row>
    <row r="3" spans="1:64" ht="15">
      <c r="A3" s="77" t="s">
        <v>213</v>
      </c>
      <c r="B3" s="77" t="s">
        <v>209</v>
      </c>
      <c r="C3" s="78">
        <v>1</v>
      </c>
      <c r="D3" s="78">
        <v>1</v>
      </c>
      <c r="E3" s="79">
        <v>0</v>
      </c>
      <c r="F3" s="79">
        <v>0</v>
      </c>
      <c r="G3" s="79">
        <v>0</v>
      </c>
      <c r="H3" s="79">
        <v>1</v>
      </c>
      <c r="I3" s="79">
        <v>0</v>
      </c>
      <c r="J3" s="79">
        <v>0</v>
      </c>
      <c r="K3" s="81">
        <f t="shared" ref="K3:K15" si="0">SUM(E3:I3)</f>
        <v>1</v>
      </c>
      <c r="L3" s="23"/>
      <c r="M3" s="92"/>
      <c r="N3" s="326" t="s">
        <v>213</v>
      </c>
      <c r="O3" s="326" t="s">
        <v>209</v>
      </c>
      <c r="P3" s="327">
        <v>1</v>
      </c>
      <c r="Q3" s="327"/>
      <c r="S3" s="86" t="s">
        <v>210</v>
      </c>
      <c r="T3" s="93">
        <v>0</v>
      </c>
      <c r="U3" s="93">
        <v>0</v>
      </c>
      <c r="V3" s="93">
        <v>0</v>
      </c>
      <c r="W3" s="93">
        <v>0</v>
      </c>
      <c r="X3" s="93">
        <v>0</v>
      </c>
      <c r="Y3" s="86">
        <f t="shared" ref="Y3:Y9" si="1">SUM(T3:X3)</f>
        <v>0</v>
      </c>
      <c r="AL3" s="7" t="s">
        <v>211</v>
      </c>
      <c r="AM3" s="22"/>
      <c r="AN3" s="22"/>
      <c r="AO3" s="22"/>
      <c r="AP3" s="22"/>
    </row>
    <row r="4" spans="1:64" ht="15">
      <c r="A4" s="77" t="s">
        <v>213</v>
      </c>
      <c r="B4" s="77" t="s">
        <v>238</v>
      </c>
      <c r="C4" s="78">
        <v>10</v>
      </c>
      <c r="D4" s="78">
        <v>10</v>
      </c>
      <c r="E4" s="79">
        <v>0</v>
      </c>
      <c r="F4" s="79">
        <v>1</v>
      </c>
      <c r="G4" s="79">
        <v>0</v>
      </c>
      <c r="H4" s="79">
        <v>0</v>
      </c>
      <c r="I4" s="79">
        <v>9</v>
      </c>
      <c r="J4" s="80">
        <v>0</v>
      </c>
      <c r="K4" s="81">
        <f t="shared" si="0"/>
        <v>10</v>
      </c>
      <c r="L4" s="82"/>
      <c r="M4" s="83"/>
      <c r="N4" s="326" t="s">
        <v>213</v>
      </c>
      <c r="O4" s="326" t="s">
        <v>238</v>
      </c>
      <c r="P4" s="327">
        <v>10</v>
      </c>
      <c r="Q4" s="327"/>
      <c r="S4" s="94" t="s">
        <v>212</v>
      </c>
      <c r="T4" s="95">
        <v>0</v>
      </c>
      <c r="U4" s="95">
        <v>0</v>
      </c>
      <c r="V4" s="95">
        <v>0</v>
      </c>
      <c r="W4" s="95">
        <v>1</v>
      </c>
      <c r="X4" s="95">
        <v>0</v>
      </c>
      <c r="Y4" s="86">
        <f t="shared" si="1"/>
        <v>1</v>
      </c>
      <c r="AM4" s="22"/>
      <c r="AN4" s="22"/>
      <c r="AO4" s="22"/>
      <c r="AP4" s="22"/>
    </row>
    <row r="5" spans="1:64" ht="15">
      <c r="A5" s="77" t="s">
        <v>213</v>
      </c>
      <c r="B5" s="77" t="s">
        <v>199</v>
      </c>
      <c r="C5" s="78">
        <v>42</v>
      </c>
      <c r="D5" s="78">
        <v>42</v>
      </c>
      <c r="E5" s="79">
        <v>0</v>
      </c>
      <c r="F5" s="79">
        <v>4</v>
      </c>
      <c r="G5" s="79">
        <v>0</v>
      </c>
      <c r="H5" s="79">
        <v>13</v>
      </c>
      <c r="I5" s="79">
        <v>25</v>
      </c>
      <c r="J5" s="80">
        <v>0</v>
      </c>
      <c r="K5" s="81">
        <f t="shared" si="0"/>
        <v>42</v>
      </c>
      <c r="L5" s="82"/>
      <c r="M5" s="83">
        <v>53</v>
      </c>
      <c r="N5" s="326" t="s">
        <v>213</v>
      </c>
      <c r="O5" s="326" t="s">
        <v>199</v>
      </c>
      <c r="P5" s="327">
        <v>42</v>
      </c>
      <c r="Q5" s="327"/>
      <c r="S5" s="86" t="s">
        <v>214</v>
      </c>
      <c r="T5" s="93">
        <v>0</v>
      </c>
      <c r="U5" s="93">
        <v>5</v>
      </c>
      <c r="V5" s="93">
        <v>0</v>
      </c>
      <c r="W5" s="93">
        <v>14</v>
      </c>
      <c r="X5" s="93">
        <v>34</v>
      </c>
      <c r="Y5" s="86">
        <f t="shared" si="1"/>
        <v>53</v>
      </c>
      <c r="AL5" s="7" t="s">
        <v>215</v>
      </c>
      <c r="AM5" s="7" t="s">
        <v>216</v>
      </c>
      <c r="AN5" s="7" t="s">
        <v>217</v>
      </c>
      <c r="AO5" s="7" t="s">
        <v>218</v>
      </c>
      <c r="AP5" s="7" t="s">
        <v>219</v>
      </c>
      <c r="AQ5" s="7" t="s">
        <v>220</v>
      </c>
      <c r="AR5" s="7" t="s">
        <v>221</v>
      </c>
      <c r="AS5" s="7" t="s">
        <v>222</v>
      </c>
      <c r="AT5" s="96" t="s">
        <v>223</v>
      </c>
      <c r="AU5" s="96" t="s">
        <v>224</v>
      </c>
      <c r="AV5" s="7" t="s">
        <v>225</v>
      </c>
      <c r="AW5" s="7" t="s">
        <v>226</v>
      </c>
      <c r="AX5" s="7" t="s">
        <v>227</v>
      </c>
      <c r="AY5" s="7" t="s">
        <v>228</v>
      </c>
      <c r="AZ5" s="7" t="s">
        <v>229</v>
      </c>
      <c r="BA5" s="7" t="s">
        <v>230</v>
      </c>
      <c r="BB5" s="7" t="s">
        <v>231</v>
      </c>
      <c r="BC5" s="7" t="s">
        <v>232</v>
      </c>
      <c r="BD5" s="7" t="s">
        <v>233</v>
      </c>
      <c r="BE5" s="7" t="s">
        <v>234</v>
      </c>
      <c r="BF5" s="7" t="s">
        <v>235</v>
      </c>
      <c r="BG5" s="7" t="s">
        <v>236</v>
      </c>
      <c r="BH5" s="7" t="s">
        <v>237</v>
      </c>
      <c r="BI5" s="75" t="s">
        <v>197</v>
      </c>
      <c r="BJ5" s="7" t="s">
        <v>185</v>
      </c>
      <c r="BK5" s="7" t="s">
        <v>330</v>
      </c>
    </row>
    <row r="6" spans="1:64" ht="15">
      <c r="A6" s="87" t="s">
        <v>244</v>
      </c>
      <c r="B6" s="87" t="s">
        <v>209</v>
      </c>
      <c r="C6" s="90">
        <v>16</v>
      </c>
      <c r="D6" s="89">
        <v>15</v>
      </c>
      <c r="E6" s="90">
        <v>0</v>
      </c>
      <c r="F6" s="90">
        <v>4</v>
      </c>
      <c r="G6" s="90">
        <v>0</v>
      </c>
      <c r="H6" s="90">
        <v>11</v>
      </c>
      <c r="I6" s="90">
        <v>0</v>
      </c>
      <c r="J6" s="90">
        <v>0</v>
      </c>
      <c r="K6" s="91">
        <f t="shared" si="0"/>
        <v>15</v>
      </c>
      <c r="L6" s="82"/>
      <c r="M6" s="83"/>
      <c r="N6" s="326" t="s">
        <v>244</v>
      </c>
      <c r="O6" s="326" t="s">
        <v>209</v>
      </c>
      <c r="P6" s="327">
        <v>15</v>
      </c>
      <c r="Q6" s="327"/>
      <c r="S6" s="94" t="s">
        <v>68</v>
      </c>
      <c r="T6" s="95">
        <v>2</v>
      </c>
      <c r="U6" s="95">
        <v>11</v>
      </c>
      <c r="V6" s="95">
        <v>3</v>
      </c>
      <c r="W6" s="95">
        <v>29</v>
      </c>
      <c r="X6" s="95">
        <v>83</v>
      </c>
      <c r="Y6" s="86">
        <f t="shared" si="1"/>
        <v>128</v>
      </c>
      <c r="AL6" s="7" t="s">
        <v>239</v>
      </c>
      <c r="AM6" s="22">
        <v>0</v>
      </c>
      <c r="AN6" s="22">
        <v>0</v>
      </c>
      <c r="AO6" s="22">
        <v>0</v>
      </c>
      <c r="AP6" s="22">
        <v>0</v>
      </c>
      <c r="AQ6" s="22">
        <v>0</v>
      </c>
      <c r="AR6" s="22">
        <v>0</v>
      </c>
      <c r="AS6" s="22">
        <v>0</v>
      </c>
      <c r="AT6" s="76">
        <v>0</v>
      </c>
      <c r="AU6" s="76">
        <v>0</v>
      </c>
      <c r="AV6" s="22">
        <v>0</v>
      </c>
      <c r="AW6" s="22">
        <v>0</v>
      </c>
      <c r="AX6" s="22">
        <v>0</v>
      </c>
      <c r="AY6" s="22">
        <v>0</v>
      </c>
      <c r="AZ6" s="22">
        <v>0</v>
      </c>
      <c r="BA6" s="22">
        <v>0</v>
      </c>
      <c r="BB6" s="22">
        <v>0</v>
      </c>
      <c r="BC6" s="22">
        <v>0</v>
      </c>
      <c r="BD6" s="22">
        <v>0</v>
      </c>
      <c r="BE6" s="22">
        <v>0</v>
      </c>
      <c r="BF6" s="22">
        <v>0</v>
      </c>
      <c r="BG6" s="22">
        <v>0</v>
      </c>
      <c r="BH6" s="22">
        <v>0</v>
      </c>
      <c r="BI6" s="22">
        <v>0</v>
      </c>
      <c r="BJ6" s="22">
        <v>0</v>
      </c>
      <c r="BK6" s="6">
        <v>0</v>
      </c>
      <c r="BL6" s="7" t="s">
        <v>239</v>
      </c>
    </row>
    <row r="7" spans="1:64" ht="15">
      <c r="A7" s="87" t="s">
        <v>244</v>
      </c>
      <c r="B7" s="87" t="s">
        <v>238</v>
      </c>
      <c r="C7" s="90">
        <v>13</v>
      </c>
      <c r="D7" s="89">
        <v>13</v>
      </c>
      <c r="E7" s="90">
        <v>0</v>
      </c>
      <c r="F7" s="90">
        <v>1</v>
      </c>
      <c r="G7" s="90">
        <v>0</v>
      </c>
      <c r="H7" s="90">
        <v>0</v>
      </c>
      <c r="I7" s="90">
        <v>12</v>
      </c>
      <c r="J7" s="90">
        <v>0</v>
      </c>
      <c r="K7" s="91">
        <f t="shared" si="0"/>
        <v>13</v>
      </c>
      <c r="L7" s="82"/>
      <c r="M7" s="83"/>
      <c r="N7" s="326" t="s">
        <v>244</v>
      </c>
      <c r="O7" s="326" t="s">
        <v>238</v>
      </c>
      <c r="P7" s="327">
        <v>13</v>
      </c>
      <c r="Q7" s="327"/>
      <c r="S7" s="97" t="s">
        <v>241</v>
      </c>
      <c r="T7" s="93">
        <v>18</v>
      </c>
      <c r="U7" s="93">
        <v>55</v>
      </c>
      <c r="V7" s="93">
        <v>33</v>
      </c>
      <c r="W7" s="93">
        <v>105</v>
      </c>
      <c r="X7" s="93">
        <v>515</v>
      </c>
      <c r="Y7" s="86">
        <f t="shared" si="1"/>
        <v>726</v>
      </c>
      <c r="AL7" s="7" t="s">
        <v>242</v>
      </c>
      <c r="AM7" s="22">
        <v>0</v>
      </c>
      <c r="AN7" s="22">
        <v>0</v>
      </c>
      <c r="AO7" s="22">
        <v>0</v>
      </c>
      <c r="AP7" s="22">
        <v>0</v>
      </c>
      <c r="AQ7" s="22">
        <v>0</v>
      </c>
      <c r="AR7" s="22">
        <v>0</v>
      </c>
      <c r="AS7" s="22">
        <v>0</v>
      </c>
      <c r="AT7" s="76">
        <v>0</v>
      </c>
      <c r="AU7" s="76">
        <v>0</v>
      </c>
      <c r="AV7" s="22">
        <v>0</v>
      </c>
      <c r="AW7" s="22">
        <v>0</v>
      </c>
      <c r="AX7" s="22">
        <v>0</v>
      </c>
      <c r="AY7" s="22">
        <v>0</v>
      </c>
      <c r="AZ7" s="22">
        <v>0</v>
      </c>
      <c r="BA7" s="22">
        <v>0</v>
      </c>
      <c r="BB7" s="22">
        <v>0</v>
      </c>
      <c r="BC7" s="22">
        <v>0</v>
      </c>
      <c r="BD7" s="22">
        <v>0</v>
      </c>
      <c r="BE7" s="22">
        <v>0</v>
      </c>
      <c r="BF7" s="22">
        <v>0</v>
      </c>
      <c r="BG7" s="22">
        <v>0</v>
      </c>
      <c r="BH7" s="22">
        <v>0</v>
      </c>
      <c r="BI7" s="22">
        <v>0</v>
      </c>
      <c r="BJ7" s="22">
        <v>0</v>
      </c>
      <c r="BK7" s="6">
        <v>0</v>
      </c>
      <c r="BL7" s="7" t="s">
        <v>242</v>
      </c>
    </row>
    <row r="8" spans="1:64" ht="15">
      <c r="A8" s="87" t="s">
        <v>244</v>
      </c>
      <c r="B8" s="87" t="s">
        <v>254</v>
      </c>
      <c r="C8" s="90">
        <v>1</v>
      </c>
      <c r="D8" s="89">
        <v>1</v>
      </c>
      <c r="E8" s="90">
        <v>0</v>
      </c>
      <c r="F8" s="90">
        <v>0</v>
      </c>
      <c r="G8" s="90">
        <v>0</v>
      </c>
      <c r="H8" s="90">
        <v>1</v>
      </c>
      <c r="I8" s="90">
        <v>0</v>
      </c>
      <c r="J8" s="90">
        <v>0</v>
      </c>
      <c r="K8" s="91">
        <f t="shared" si="0"/>
        <v>1</v>
      </c>
      <c r="L8" s="82"/>
      <c r="M8" s="83"/>
      <c r="N8" s="326" t="s">
        <v>244</v>
      </c>
      <c r="O8" s="326" t="s">
        <v>254</v>
      </c>
      <c r="P8" s="327">
        <v>1</v>
      </c>
      <c r="Q8" s="327"/>
      <c r="S8" s="94" t="s">
        <v>66</v>
      </c>
      <c r="T8" s="95">
        <v>0</v>
      </c>
      <c r="U8" s="95">
        <v>0</v>
      </c>
      <c r="V8" s="95">
        <v>0</v>
      </c>
      <c r="W8" s="95">
        <v>1</v>
      </c>
      <c r="X8" s="95">
        <v>0</v>
      </c>
      <c r="Y8" s="86">
        <f t="shared" si="1"/>
        <v>1</v>
      </c>
      <c r="AL8" s="7" t="s">
        <v>243</v>
      </c>
      <c r="AM8" s="22">
        <v>0</v>
      </c>
      <c r="AN8" s="22">
        <v>0</v>
      </c>
      <c r="AO8" s="22">
        <v>0</v>
      </c>
      <c r="AP8" s="22">
        <v>0</v>
      </c>
      <c r="AQ8" s="22">
        <v>0</v>
      </c>
      <c r="AR8" s="22">
        <v>0</v>
      </c>
      <c r="AS8" s="22">
        <v>0</v>
      </c>
      <c r="AT8" s="76">
        <v>0</v>
      </c>
      <c r="AU8" s="76">
        <v>0</v>
      </c>
      <c r="AV8" s="22">
        <v>0</v>
      </c>
      <c r="AW8" s="22">
        <v>0</v>
      </c>
      <c r="AX8" s="22">
        <v>1</v>
      </c>
      <c r="AY8" s="22">
        <v>0</v>
      </c>
      <c r="AZ8" s="22">
        <v>0</v>
      </c>
      <c r="BA8" s="22">
        <v>0</v>
      </c>
      <c r="BB8" s="22">
        <v>0</v>
      </c>
      <c r="BC8" s="22">
        <v>0</v>
      </c>
      <c r="BD8" s="22">
        <v>0</v>
      </c>
      <c r="BE8" s="22">
        <v>0</v>
      </c>
      <c r="BF8" s="22">
        <v>0</v>
      </c>
      <c r="BG8" s="22">
        <v>0</v>
      </c>
      <c r="BH8" s="22">
        <v>0</v>
      </c>
      <c r="BI8" s="22">
        <v>0</v>
      </c>
      <c r="BJ8" s="22">
        <v>0</v>
      </c>
      <c r="BK8" s="6">
        <v>0</v>
      </c>
      <c r="BL8" s="7" t="s">
        <v>243</v>
      </c>
    </row>
    <row r="9" spans="1:64" ht="15">
      <c r="A9" s="87" t="s">
        <v>244</v>
      </c>
      <c r="B9" s="87" t="s">
        <v>199</v>
      </c>
      <c r="C9" s="90">
        <v>99</v>
      </c>
      <c r="D9" s="89">
        <v>99</v>
      </c>
      <c r="E9" s="90">
        <v>2</v>
      </c>
      <c r="F9" s="90">
        <v>6</v>
      </c>
      <c r="G9" s="90">
        <v>3</v>
      </c>
      <c r="H9" s="90">
        <v>17</v>
      </c>
      <c r="I9" s="90">
        <v>71</v>
      </c>
      <c r="J9" s="90">
        <v>0</v>
      </c>
      <c r="K9" s="91">
        <f t="shared" si="0"/>
        <v>99</v>
      </c>
      <c r="L9" s="23"/>
      <c r="M9" s="92">
        <v>128</v>
      </c>
      <c r="N9" s="326" t="s">
        <v>244</v>
      </c>
      <c r="O9" s="326" t="s">
        <v>199</v>
      </c>
      <c r="P9" s="327">
        <v>99</v>
      </c>
      <c r="Q9" s="327"/>
      <c r="T9" s="7">
        <f>SUM(T3:T8)</f>
        <v>20</v>
      </c>
      <c r="U9" s="7">
        <f>SUM(U3:U8)</f>
        <v>71</v>
      </c>
      <c r="V9" s="7">
        <f>SUM(V3:V8)</f>
        <v>36</v>
      </c>
      <c r="W9" s="7">
        <f>SUM(W3:W8)</f>
        <v>150</v>
      </c>
      <c r="X9" s="7">
        <f>SUM(X3:X8)</f>
        <v>632</v>
      </c>
      <c r="Y9" s="86">
        <f t="shared" si="1"/>
        <v>909</v>
      </c>
      <c r="AL9" s="7" t="s">
        <v>245</v>
      </c>
      <c r="AM9" s="22">
        <v>0</v>
      </c>
      <c r="AN9" s="22">
        <v>0</v>
      </c>
      <c r="AO9" s="22">
        <v>0</v>
      </c>
      <c r="AP9" s="22">
        <v>0</v>
      </c>
      <c r="AQ9" s="22">
        <v>0</v>
      </c>
      <c r="AR9" s="22">
        <v>0</v>
      </c>
      <c r="AS9" s="22">
        <v>0</v>
      </c>
      <c r="AT9" s="76">
        <v>0</v>
      </c>
      <c r="AU9" s="76">
        <v>0</v>
      </c>
      <c r="AV9" s="22">
        <v>0</v>
      </c>
      <c r="AW9" s="22">
        <v>0</v>
      </c>
      <c r="AX9" s="22">
        <v>1</v>
      </c>
      <c r="AY9" s="22">
        <v>0</v>
      </c>
      <c r="AZ9" s="22">
        <v>0</v>
      </c>
      <c r="BA9" s="22">
        <v>0</v>
      </c>
      <c r="BB9" s="22">
        <v>0</v>
      </c>
      <c r="BC9" s="22">
        <v>0</v>
      </c>
      <c r="BD9" s="22">
        <v>0</v>
      </c>
      <c r="BE9" s="22">
        <v>0</v>
      </c>
      <c r="BF9" s="22">
        <v>0</v>
      </c>
      <c r="BG9" s="22">
        <v>0</v>
      </c>
      <c r="BH9" s="22">
        <v>0</v>
      </c>
      <c r="BI9" s="22">
        <v>0</v>
      </c>
      <c r="BJ9" s="22">
        <v>0</v>
      </c>
      <c r="BK9" s="6">
        <v>0</v>
      </c>
      <c r="BL9" s="7" t="s">
        <v>245</v>
      </c>
    </row>
    <row r="10" spans="1:64" ht="15">
      <c r="A10" s="77" t="s">
        <v>250</v>
      </c>
      <c r="B10" s="77" t="s">
        <v>209</v>
      </c>
      <c r="C10" s="79">
        <v>25</v>
      </c>
      <c r="D10" s="78">
        <v>25</v>
      </c>
      <c r="E10" s="79">
        <v>2</v>
      </c>
      <c r="F10" s="79">
        <v>6</v>
      </c>
      <c r="G10" s="79">
        <v>2</v>
      </c>
      <c r="H10" s="79">
        <v>15</v>
      </c>
      <c r="I10" s="79">
        <v>0</v>
      </c>
      <c r="J10" s="79">
        <v>0</v>
      </c>
      <c r="K10" s="81">
        <f t="shared" si="0"/>
        <v>25</v>
      </c>
      <c r="L10" s="82"/>
      <c r="M10" s="83"/>
      <c r="N10" s="326" t="s">
        <v>250</v>
      </c>
      <c r="O10" s="326" t="s">
        <v>209</v>
      </c>
      <c r="P10" s="327">
        <v>25</v>
      </c>
      <c r="Q10" s="327"/>
      <c r="AL10" s="7" t="s">
        <v>246</v>
      </c>
      <c r="AM10" s="22">
        <v>364</v>
      </c>
      <c r="AN10" s="22">
        <v>349</v>
      </c>
      <c r="AO10" s="22">
        <v>510</v>
      </c>
      <c r="AP10" s="22">
        <v>535</v>
      </c>
      <c r="AQ10" s="22">
        <v>579</v>
      </c>
      <c r="AR10" s="22">
        <v>91</v>
      </c>
      <c r="AS10" s="22">
        <v>181</v>
      </c>
      <c r="AT10" s="76">
        <v>166</v>
      </c>
      <c r="AU10" s="76">
        <v>123</v>
      </c>
      <c r="AV10" s="22">
        <v>6</v>
      </c>
      <c r="AW10" s="22">
        <v>0</v>
      </c>
      <c r="AX10" s="22">
        <v>1</v>
      </c>
      <c r="AY10" s="22">
        <v>0</v>
      </c>
      <c r="AZ10" s="22">
        <v>0</v>
      </c>
      <c r="BA10" s="22">
        <v>0</v>
      </c>
      <c r="BB10" s="22">
        <v>0</v>
      </c>
      <c r="BC10" s="22">
        <v>0</v>
      </c>
      <c r="BD10" s="22">
        <v>0</v>
      </c>
      <c r="BE10" s="22">
        <v>0</v>
      </c>
      <c r="BF10" s="22">
        <v>0</v>
      </c>
      <c r="BG10" s="22">
        <v>0</v>
      </c>
      <c r="BH10" s="22">
        <v>0</v>
      </c>
      <c r="BI10" s="22">
        <v>0</v>
      </c>
      <c r="BJ10" s="22">
        <v>0</v>
      </c>
      <c r="BK10" s="6">
        <v>0</v>
      </c>
      <c r="BL10" s="7" t="s">
        <v>246</v>
      </c>
    </row>
    <row r="11" spans="1:64" ht="15">
      <c r="A11" s="77" t="s">
        <v>250</v>
      </c>
      <c r="B11" s="77" t="s">
        <v>238</v>
      </c>
      <c r="C11" s="78">
        <v>108</v>
      </c>
      <c r="D11" s="78">
        <v>107</v>
      </c>
      <c r="E11" s="78">
        <v>4</v>
      </c>
      <c r="F11" s="78">
        <v>8</v>
      </c>
      <c r="G11" s="78">
        <v>3</v>
      </c>
      <c r="H11" s="78">
        <v>26</v>
      </c>
      <c r="I11" s="78">
        <v>66</v>
      </c>
      <c r="J11" s="101">
        <v>0</v>
      </c>
      <c r="K11" s="81">
        <f t="shared" si="0"/>
        <v>107</v>
      </c>
      <c r="L11" s="82"/>
      <c r="M11" s="83"/>
      <c r="N11" s="326" t="s">
        <v>250</v>
      </c>
      <c r="O11" s="326" t="s">
        <v>238</v>
      </c>
      <c r="P11" s="327">
        <v>107</v>
      </c>
      <c r="Q11" s="327"/>
      <c r="AL11" s="23" t="s">
        <v>247</v>
      </c>
      <c r="AM11" s="22">
        <v>0</v>
      </c>
      <c r="AN11" s="22">
        <v>0</v>
      </c>
      <c r="AO11" s="22">
        <v>0</v>
      </c>
      <c r="AP11" s="22">
        <v>0</v>
      </c>
      <c r="AQ11" s="22">
        <v>0</v>
      </c>
      <c r="AR11" s="22">
        <v>415</v>
      </c>
      <c r="AS11" s="22">
        <v>435</v>
      </c>
      <c r="AT11" s="76">
        <v>345</v>
      </c>
      <c r="AU11" s="76">
        <v>433</v>
      </c>
      <c r="AV11" s="22">
        <v>457</v>
      </c>
      <c r="AW11" s="22">
        <v>568</v>
      </c>
      <c r="AX11" s="22">
        <v>453</v>
      </c>
      <c r="AY11" s="22">
        <v>391</v>
      </c>
      <c r="AZ11" s="22">
        <v>236</v>
      </c>
      <c r="BA11" s="22">
        <v>35</v>
      </c>
      <c r="BB11" s="22">
        <v>44</v>
      </c>
      <c r="BC11" s="22">
        <v>12</v>
      </c>
      <c r="BD11" s="98">
        <v>15</v>
      </c>
      <c r="BE11" s="98">
        <v>11</v>
      </c>
      <c r="BF11" s="98">
        <v>1</v>
      </c>
      <c r="BG11" s="22">
        <v>0</v>
      </c>
      <c r="BH11" s="99">
        <v>0</v>
      </c>
      <c r="BI11" s="22">
        <v>0</v>
      </c>
      <c r="BJ11" s="22">
        <v>0</v>
      </c>
      <c r="BK11" s="6">
        <v>0</v>
      </c>
      <c r="BL11" s="23" t="s">
        <v>247</v>
      </c>
    </row>
    <row r="12" spans="1:64" ht="15">
      <c r="A12" s="77" t="s">
        <v>250</v>
      </c>
      <c r="B12" s="77" t="s">
        <v>240</v>
      </c>
      <c r="C12" s="78">
        <v>9</v>
      </c>
      <c r="D12" s="78">
        <v>5</v>
      </c>
      <c r="E12" s="78">
        <v>4</v>
      </c>
      <c r="F12" s="78">
        <v>1</v>
      </c>
      <c r="G12" s="78">
        <v>0</v>
      </c>
      <c r="H12" s="78">
        <v>0</v>
      </c>
      <c r="I12" s="78">
        <v>0</v>
      </c>
      <c r="J12" s="101">
        <v>0</v>
      </c>
      <c r="K12" s="81">
        <f t="shared" si="0"/>
        <v>5</v>
      </c>
      <c r="L12" s="82"/>
      <c r="M12" s="83"/>
      <c r="N12" s="326" t="s">
        <v>250</v>
      </c>
      <c r="O12" s="326" t="s">
        <v>240</v>
      </c>
      <c r="P12" s="327">
        <v>5</v>
      </c>
      <c r="Q12" s="327"/>
      <c r="S12" s="86" t="s">
        <v>248</v>
      </c>
      <c r="T12" s="86" t="s">
        <v>201</v>
      </c>
      <c r="U12" s="86" t="s">
        <v>202</v>
      </c>
      <c r="V12" s="86" t="s">
        <v>203</v>
      </c>
      <c r="W12" s="86" t="s">
        <v>204</v>
      </c>
      <c r="X12" s="86" t="s">
        <v>205</v>
      </c>
      <c r="Y12" s="86" t="s">
        <v>206</v>
      </c>
      <c r="AL12" s="7" t="s">
        <v>249</v>
      </c>
      <c r="AM12" s="22">
        <v>3</v>
      </c>
      <c r="AN12" s="22">
        <v>0</v>
      </c>
      <c r="AO12" s="22">
        <v>1</v>
      </c>
      <c r="AP12" s="22">
        <v>1</v>
      </c>
      <c r="AQ12" s="22">
        <v>1</v>
      </c>
      <c r="AR12" s="22">
        <v>0</v>
      </c>
      <c r="AS12" s="22">
        <v>0</v>
      </c>
      <c r="AT12" s="76">
        <v>0</v>
      </c>
      <c r="AU12" s="76">
        <v>0</v>
      </c>
      <c r="AV12" s="22">
        <v>1</v>
      </c>
      <c r="AW12" s="22">
        <v>2</v>
      </c>
      <c r="AX12" s="22">
        <v>1</v>
      </c>
      <c r="AY12" s="22">
        <v>1</v>
      </c>
      <c r="AZ12" s="22">
        <v>0</v>
      </c>
      <c r="BA12" s="22">
        <v>0</v>
      </c>
      <c r="BB12" s="22">
        <v>1</v>
      </c>
      <c r="BC12" s="22">
        <v>0</v>
      </c>
      <c r="BD12" s="22">
        <v>0</v>
      </c>
      <c r="BE12" s="22">
        <v>0</v>
      </c>
      <c r="BF12" s="22">
        <v>1</v>
      </c>
      <c r="BG12" s="22">
        <v>1</v>
      </c>
      <c r="BH12" s="22">
        <v>0</v>
      </c>
      <c r="BI12" s="22">
        <v>0</v>
      </c>
      <c r="BJ12" s="22">
        <v>0</v>
      </c>
      <c r="BK12" s="6">
        <v>0</v>
      </c>
      <c r="BL12" s="7" t="s">
        <v>249</v>
      </c>
    </row>
    <row r="13" spans="1:64" ht="15">
      <c r="A13" s="77" t="s">
        <v>250</v>
      </c>
      <c r="B13" s="77" t="s">
        <v>254</v>
      </c>
      <c r="C13" s="78">
        <v>6</v>
      </c>
      <c r="D13" s="78">
        <v>6</v>
      </c>
      <c r="E13" s="78">
        <v>0</v>
      </c>
      <c r="F13" s="78">
        <v>2</v>
      </c>
      <c r="G13" s="78">
        <v>3</v>
      </c>
      <c r="H13" s="78">
        <v>1</v>
      </c>
      <c r="I13" s="78">
        <v>0</v>
      </c>
      <c r="J13" s="101">
        <v>0</v>
      </c>
      <c r="K13" s="81">
        <f t="shared" si="0"/>
        <v>6</v>
      </c>
      <c r="L13" s="82"/>
      <c r="M13" s="83"/>
      <c r="N13" s="326" t="s">
        <v>250</v>
      </c>
      <c r="O13" s="326" t="s">
        <v>254</v>
      </c>
      <c r="P13" s="327">
        <v>6</v>
      </c>
      <c r="Q13" s="327"/>
      <c r="S13" s="86" t="s">
        <v>210</v>
      </c>
      <c r="T13" s="100">
        <v>0</v>
      </c>
      <c r="U13" s="100">
        <v>0</v>
      </c>
      <c r="V13" s="100">
        <v>0</v>
      </c>
      <c r="W13" s="100">
        <v>0</v>
      </c>
      <c r="X13" s="100">
        <v>0</v>
      </c>
      <c r="Y13" s="86">
        <f t="shared" ref="Y13:Y19" si="2">SUM(T13:X13)</f>
        <v>0</v>
      </c>
      <c r="AL13" s="7" t="s">
        <v>251</v>
      </c>
      <c r="AM13" s="22">
        <v>3</v>
      </c>
      <c r="AN13" s="22">
        <v>3</v>
      </c>
      <c r="AO13" s="22">
        <v>1</v>
      </c>
      <c r="AP13" s="22">
        <v>1</v>
      </c>
      <c r="AQ13" s="22">
        <v>1</v>
      </c>
      <c r="AR13" s="22">
        <v>0</v>
      </c>
      <c r="AS13" s="22">
        <v>0</v>
      </c>
      <c r="AT13" s="76">
        <v>0</v>
      </c>
      <c r="AU13" s="76">
        <v>1</v>
      </c>
      <c r="AV13" s="22">
        <v>1</v>
      </c>
      <c r="AW13" s="22">
        <v>0</v>
      </c>
      <c r="AX13" s="22">
        <v>0</v>
      </c>
      <c r="AY13" s="22">
        <v>1</v>
      </c>
      <c r="AZ13" s="22">
        <v>0</v>
      </c>
      <c r="BA13" s="22">
        <v>0</v>
      </c>
      <c r="BB13" s="22">
        <v>1</v>
      </c>
      <c r="BC13" s="22">
        <v>0</v>
      </c>
      <c r="BD13" s="22">
        <v>0</v>
      </c>
      <c r="BE13" s="22">
        <v>0</v>
      </c>
      <c r="BF13" s="22">
        <v>0</v>
      </c>
      <c r="BG13" s="22">
        <v>1</v>
      </c>
      <c r="BH13" s="22">
        <v>0</v>
      </c>
      <c r="BI13" s="22">
        <v>0</v>
      </c>
      <c r="BJ13" s="22">
        <v>0</v>
      </c>
      <c r="BK13" s="6">
        <v>0</v>
      </c>
      <c r="BL13" s="7" t="s">
        <v>251</v>
      </c>
    </row>
    <row r="14" spans="1:64" ht="15">
      <c r="A14" s="77" t="s">
        <v>250</v>
      </c>
      <c r="B14" s="77" t="s">
        <v>199</v>
      </c>
      <c r="C14" s="78">
        <v>584</v>
      </c>
      <c r="D14" s="78">
        <v>583</v>
      </c>
      <c r="E14" s="78">
        <v>8</v>
      </c>
      <c r="F14" s="78">
        <v>38</v>
      </c>
      <c r="G14" s="78">
        <v>25</v>
      </c>
      <c r="H14" s="78">
        <v>63</v>
      </c>
      <c r="I14" s="78">
        <v>449</v>
      </c>
      <c r="J14" s="101">
        <v>0</v>
      </c>
      <c r="K14" s="81">
        <f t="shared" si="0"/>
        <v>583</v>
      </c>
      <c r="L14" s="82"/>
      <c r="M14" s="83">
        <v>726</v>
      </c>
      <c r="N14" s="326" t="s">
        <v>250</v>
      </c>
      <c r="O14" s="326" t="s">
        <v>199</v>
      </c>
      <c r="P14" s="327">
        <v>583</v>
      </c>
      <c r="Q14" s="327"/>
      <c r="S14" s="94" t="s">
        <v>212</v>
      </c>
      <c r="T14" s="102">
        <v>0</v>
      </c>
      <c r="U14" s="102">
        <v>0</v>
      </c>
      <c r="V14" s="102">
        <v>0</v>
      </c>
      <c r="W14" s="102">
        <v>0</v>
      </c>
      <c r="X14" s="102">
        <v>0</v>
      </c>
      <c r="Y14" s="86">
        <f t="shared" si="2"/>
        <v>0</v>
      </c>
      <c r="AL14" s="7" t="s">
        <v>252</v>
      </c>
      <c r="AM14" s="22">
        <v>10</v>
      </c>
      <c r="AN14" s="22">
        <v>3</v>
      </c>
      <c r="AO14" s="22">
        <v>5</v>
      </c>
      <c r="AP14" s="22">
        <v>3</v>
      </c>
      <c r="AQ14" s="22">
        <v>2</v>
      </c>
      <c r="AR14" s="22">
        <v>0</v>
      </c>
      <c r="AS14" s="22">
        <v>0</v>
      </c>
      <c r="AT14" s="76">
        <v>0</v>
      </c>
      <c r="AU14" s="76">
        <v>1</v>
      </c>
      <c r="AV14" s="22">
        <v>1</v>
      </c>
      <c r="AW14" s="22">
        <v>0</v>
      </c>
      <c r="AX14" s="22">
        <v>0</v>
      </c>
      <c r="AY14" s="22">
        <v>1</v>
      </c>
      <c r="AZ14" s="22">
        <v>0</v>
      </c>
      <c r="BA14" s="22">
        <v>0</v>
      </c>
      <c r="BB14" s="22">
        <v>1</v>
      </c>
      <c r="BC14" s="22">
        <v>0</v>
      </c>
      <c r="BD14" s="22">
        <v>0</v>
      </c>
      <c r="BE14" s="22">
        <v>0</v>
      </c>
      <c r="BF14" s="22">
        <v>0</v>
      </c>
      <c r="BG14" s="22">
        <v>1</v>
      </c>
      <c r="BH14" s="22">
        <v>0</v>
      </c>
      <c r="BI14" s="22">
        <v>0</v>
      </c>
      <c r="BJ14" s="22">
        <v>0</v>
      </c>
      <c r="BK14" s="6">
        <v>0</v>
      </c>
      <c r="BL14" s="7" t="s">
        <v>252</v>
      </c>
    </row>
    <row r="15" spans="1:64" ht="15">
      <c r="A15" s="107" t="s">
        <v>66</v>
      </c>
      <c r="B15" s="107" t="s">
        <v>199</v>
      </c>
      <c r="C15" s="89">
        <v>1</v>
      </c>
      <c r="D15" s="89">
        <v>1</v>
      </c>
      <c r="E15" s="89">
        <v>0</v>
      </c>
      <c r="F15" s="89">
        <v>0</v>
      </c>
      <c r="G15" s="89">
        <v>0</v>
      </c>
      <c r="H15" s="89">
        <v>1</v>
      </c>
      <c r="I15" s="89">
        <v>0</v>
      </c>
      <c r="J15" s="89">
        <v>0</v>
      </c>
      <c r="K15" s="91">
        <f t="shared" si="0"/>
        <v>1</v>
      </c>
      <c r="L15" s="82"/>
      <c r="M15" s="83">
        <v>1</v>
      </c>
      <c r="N15" s="326" t="s">
        <v>1879</v>
      </c>
      <c r="O15" s="326" t="s">
        <v>199</v>
      </c>
      <c r="P15" s="327">
        <v>1</v>
      </c>
      <c r="Q15" s="327"/>
      <c r="S15" s="86" t="s">
        <v>214</v>
      </c>
      <c r="T15" s="103">
        <v>0</v>
      </c>
      <c r="U15" s="103">
        <v>0</v>
      </c>
      <c r="V15" s="103">
        <v>0</v>
      </c>
      <c r="W15" s="103">
        <v>1</v>
      </c>
      <c r="X15" s="103">
        <v>0</v>
      </c>
      <c r="Y15" s="86">
        <f t="shared" si="2"/>
        <v>1</v>
      </c>
      <c r="AL15" s="7" t="s">
        <v>253</v>
      </c>
      <c r="AM15" s="22">
        <v>51</v>
      </c>
      <c r="AN15" s="22">
        <v>46</v>
      </c>
      <c r="AO15" s="22">
        <v>37</v>
      </c>
      <c r="AP15" s="22">
        <v>28</v>
      </c>
      <c r="AQ15" s="22">
        <v>23</v>
      </c>
      <c r="AR15" s="22">
        <v>12</v>
      </c>
      <c r="AS15" s="22">
        <v>18</v>
      </c>
      <c r="AT15" s="76">
        <v>8</v>
      </c>
      <c r="AU15" s="76">
        <v>10</v>
      </c>
      <c r="AV15" s="22">
        <v>4</v>
      </c>
      <c r="AW15" s="22">
        <v>1</v>
      </c>
      <c r="AX15" s="22">
        <v>5</v>
      </c>
      <c r="AY15" s="22">
        <v>3</v>
      </c>
      <c r="AZ15" s="22">
        <v>0</v>
      </c>
      <c r="BA15" s="22">
        <v>0</v>
      </c>
      <c r="BB15" s="22">
        <v>2</v>
      </c>
      <c r="BC15" s="22">
        <v>0</v>
      </c>
      <c r="BD15" s="22">
        <v>0</v>
      </c>
      <c r="BE15" s="22">
        <v>0</v>
      </c>
      <c r="BF15" s="22">
        <v>4</v>
      </c>
      <c r="BG15" s="22">
        <v>1</v>
      </c>
      <c r="BH15" s="22">
        <v>1</v>
      </c>
      <c r="BI15" s="22">
        <v>0</v>
      </c>
      <c r="BJ15" s="22">
        <v>0</v>
      </c>
      <c r="BK15" s="6">
        <v>0</v>
      </c>
      <c r="BL15" s="7" t="s">
        <v>253</v>
      </c>
    </row>
    <row r="16" spans="1:64" ht="15">
      <c r="A16" s="110" t="s">
        <v>255</v>
      </c>
      <c r="B16" s="111"/>
      <c r="C16" s="79">
        <f>SUM(C2:C15)</f>
        <v>916</v>
      </c>
      <c r="D16" s="79">
        <f>SUM(D2:D15)</f>
        <v>909</v>
      </c>
      <c r="E16" s="79">
        <f t="shared" ref="E16:J16" si="3">SUM(E2:E15)</f>
        <v>20</v>
      </c>
      <c r="F16" s="79">
        <f t="shared" si="3"/>
        <v>71</v>
      </c>
      <c r="G16" s="79">
        <f t="shared" si="3"/>
        <v>36</v>
      </c>
      <c r="H16" s="79">
        <f t="shared" si="3"/>
        <v>150</v>
      </c>
      <c r="I16" s="79">
        <f t="shared" si="3"/>
        <v>632</v>
      </c>
      <c r="J16" s="79">
        <f t="shared" si="3"/>
        <v>0</v>
      </c>
      <c r="K16" s="91">
        <f>SUM(E16:J16)</f>
        <v>909</v>
      </c>
      <c r="L16" s="82"/>
      <c r="M16" s="83">
        <f>SUM(M2:M15)</f>
        <v>909</v>
      </c>
      <c r="N16" s="326"/>
      <c r="O16" s="326"/>
      <c r="P16" s="326"/>
      <c r="Q16" s="327"/>
      <c r="S16" s="94" t="s">
        <v>68</v>
      </c>
      <c r="T16" s="102">
        <v>0</v>
      </c>
      <c r="U16" s="102">
        <v>4</v>
      </c>
      <c r="V16" s="102">
        <v>0</v>
      </c>
      <c r="W16" s="102">
        <v>11</v>
      </c>
      <c r="X16" s="102">
        <v>0</v>
      </c>
      <c r="Y16" s="86">
        <f t="shared" si="2"/>
        <v>15</v>
      </c>
      <c r="AL16" s="7" t="s">
        <v>260</v>
      </c>
      <c r="AM16" s="22">
        <v>713</v>
      </c>
      <c r="AN16" s="22">
        <v>352</v>
      </c>
      <c r="AO16" s="22">
        <v>266</v>
      </c>
      <c r="AP16" s="22">
        <v>249</v>
      </c>
      <c r="AQ16" s="22">
        <v>156</v>
      </c>
      <c r="AR16" s="22">
        <v>84</v>
      </c>
      <c r="AS16" s="22">
        <v>62</v>
      </c>
      <c r="AT16" s="76">
        <v>82</v>
      </c>
      <c r="AU16" s="76">
        <v>42</v>
      </c>
      <c r="AV16" s="22">
        <v>52</v>
      </c>
      <c r="AW16" s="22">
        <v>37</v>
      </c>
      <c r="AX16" s="22">
        <v>17</v>
      </c>
      <c r="AY16" s="22">
        <v>19</v>
      </c>
      <c r="AZ16" s="22">
        <v>37</v>
      </c>
      <c r="BA16" s="22">
        <v>13</v>
      </c>
      <c r="BB16" s="22">
        <v>19</v>
      </c>
      <c r="BC16" s="22">
        <v>16</v>
      </c>
      <c r="BD16" s="113">
        <v>11</v>
      </c>
      <c r="BE16" s="22">
        <v>3</v>
      </c>
      <c r="BF16" s="22">
        <v>6</v>
      </c>
      <c r="BG16" s="22">
        <v>2</v>
      </c>
      <c r="BH16" s="22">
        <v>3</v>
      </c>
      <c r="BI16" s="22">
        <v>5</v>
      </c>
      <c r="BJ16" s="22">
        <v>3</v>
      </c>
      <c r="BK16" s="22">
        <v>0</v>
      </c>
      <c r="BL16" s="7" t="s">
        <v>260</v>
      </c>
    </row>
    <row r="17" spans="3:64" ht="15">
      <c r="K17" s="63"/>
      <c r="L17" s="106"/>
      <c r="M17" s="106"/>
      <c r="N17" s="326"/>
      <c r="O17" s="326"/>
      <c r="P17" s="326"/>
      <c r="Q17" s="327"/>
      <c r="S17" s="97" t="s">
        <v>241</v>
      </c>
      <c r="T17" s="100">
        <v>2</v>
      </c>
      <c r="U17" s="100">
        <v>6</v>
      </c>
      <c r="V17" s="100">
        <v>2</v>
      </c>
      <c r="W17" s="100">
        <v>15</v>
      </c>
      <c r="X17" s="100">
        <v>0</v>
      </c>
      <c r="Y17" s="86">
        <f t="shared" si="2"/>
        <v>25</v>
      </c>
      <c r="AL17" s="7" t="s">
        <v>261</v>
      </c>
      <c r="AM17" s="22">
        <v>1</v>
      </c>
      <c r="AN17" s="22">
        <v>28</v>
      </c>
      <c r="AO17" s="22">
        <v>72</v>
      </c>
      <c r="AP17" s="22">
        <v>273</v>
      </c>
      <c r="AQ17" s="22">
        <v>355</v>
      </c>
      <c r="AR17" s="22">
        <v>161</v>
      </c>
      <c r="AS17" s="22">
        <v>145</v>
      </c>
      <c r="AT17" s="76">
        <v>92</v>
      </c>
      <c r="AU17" s="76">
        <v>72</v>
      </c>
      <c r="AV17" s="22">
        <v>60</v>
      </c>
      <c r="AW17" s="22">
        <v>43</v>
      </c>
      <c r="AX17" s="22">
        <v>40</v>
      </c>
      <c r="AY17" s="22">
        <v>31</v>
      </c>
      <c r="AZ17" s="22">
        <v>39</v>
      </c>
      <c r="BA17" s="22">
        <v>28</v>
      </c>
      <c r="BB17" s="22">
        <v>32</v>
      </c>
      <c r="BC17" s="22">
        <v>17</v>
      </c>
      <c r="BD17" s="113">
        <v>29</v>
      </c>
      <c r="BE17" s="22">
        <v>10</v>
      </c>
      <c r="BF17" s="22">
        <v>15</v>
      </c>
      <c r="BG17" s="22">
        <v>6</v>
      </c>
      <c r="BH17" s="22">
        <v>14</v>
      </c>
      <c r="BI17" s="22">
        <v>7</v>
      </c>
      <c r="BJ17" s="22">
        <v>4</v>
      </c>
      <c r="BK17" s="22">
        <v>1</v>
      </c>
      <c r="BL17" s="7" t="s">
        <v>261</v>
      </c>
    </row>
    <row r="18" spans="3:64" ht="15">
      <c r="K18" s="63"/>
      <c r="L18" s="106"/>
      <c r="M18" s="106"/>
      <c r="N18" s="326"/>
      <c r="O18" s="326"/>
      <c r="P18" s="326"/>
      <c r="Q18" s="327"/>
      <c r="S18" s="94" t="s">
        <v>66</v>
      </c>
      <c r="T18" s="109">
        <v>0</v>
      </c>
      <c r="U18" s="109">
        <v>0</v>
      </c>
      <c r="V18" s="109">
        <v>0</v>
      </c>
      <c r="W18" s="109">
        <v>0</v>
      </c>
      <c r="X18" s="109">
        <v>0</v>
      </c>
      <c r="Y18" s="86">
        <f t="shared" si="2"/>
        <v>0</v>
      </c>
      <c r="BI18" s="23"/>
    </row>
    <row r="19" spans="3:64" ht="15">
      <c r="L19" s="106"/>
      <c r="M19" s="106"/>
      <c r="N19" s="326"/>
      <c r="O19" s="326"/>
      <c r="P19" s="326"/>
      <c r="Q19" s="327"/>
      <c r="S19" s="63"/>
      <c r="T19" s="82">
        <f>SUM(T13:T18)</f>
        <v>2</v>
      </c>
      <c r="U19" s="82">
        <f>SUM(U13:U18)</f>
        <v>10</v>
      </c>
      <c r="V19" s="82">
        <f>SUM(V13:V18)</f>
        <v>2</v>
      </c>
      <c r="W19" s="82">
        <f>SUM(W13:W18)</f>
        <v>27</v>
      </c>
      <c r="X19" s="82">
        <f>SUM(X13:X18)</f>
        <v>0</v>
      </c>
      <c r="Y19" s="86">
        <f t="shared" si="2"/>
        <v>41</v>
      </c>
      <c r="BI19" s="23"/>
    </row>
    <row r="20" spans="3:64" ht="15">
      <c r="L20" s="106"/>
      <c r="M20" s="106"/>
      <c r="N20" s="326"/>
      <c r="O20" s="326"/>
      <c r="P20" s="326"/>
      <c r="Q20" s="327"/>
      <c r="BI20" s="23"/>
    </row>
    <row r="21" spans="3:64" ht="15">
      <c r="M21" s="63"/>
      <c r="N21" s="326"/>
      <c r="O21" s="326"/>
      <c r="P21" s="326"/>
      <c r="Q21" s="327"/>
      <c r="AL21" s="7" t="s">
        <v>215</v>
      </c>
      <c r="AM21" s="7" t="s">
        <v>256</v>
      </c>
      <c r="AN21" s="7" t="s">
        <v>217</v>
      </c>
      <c r="AO21" s="7" t="s">
        <v>218</v>
      </c>
      <c r="AP21" s="7" t="s">
        <v>219</v>
      </c>
      <c r="AQ21" s="7" t="s">
        <v>220</v>
      </c>
      <c r="AR21" s="7" t="s">
        <v>221</v>
      </c>
      <c r="AS21" s="7" t="s">
        <v>222</v>
      </c>
      <c r="AT21" s="96" t="s">
        <v>223</v>
      </c>
      <c r="AU21" s="96" t="s">
        <v>224</v>
      </c>
      <c r="AV21" s="7" t="s">
        <v>225</v>
      </c>
      <c r="AW21" s="7" t="s">
        <v>226</v>
      </c>
      <c r="AX21" s="7" t="s">
        <v>227</v>
      </c>
      <c r="AY21" s="7" t="s">
        <v>228</v>
      </c>
      <c r="AZ21" s="7" t="s">
        <v>229</v>
      </c>
      <c r="BA21" s="7" t="s">
        <v>230</v>
      </c>
      <c r="BB21" s="7" t="s">
        <v>231</v>
      </c>
      <c r="BC21" s="7" t="s">
        <v>232</v>
      </c>
      <c r="BD21" s="7" t="s">
        <v>233</v>
      </c>
      <c r="BE21" s="7" t="s">
        <v>234</v>
      </c>
      <c r="BF21" s="7" t="s">
        <v>235</v>
      </c>
      <c r="BG21" s="7" t="s">
        <v>236</v>
      </c>
      <c r="BH21" s="7" t="s">
        <v>237</v>
      </c>
      <c r="BI21" s="112" t="s">
        <v>257</v>
      </c>
      <c r="BJ21" s="7" t="s">
        <v>185</v>
      </c>
      <c r="BK21" s="7" t="s">
        <v>330</v>
      </c>
    </row>
    <row r="22" spans="3:64" ht="15">
      <c r="L22" s="63"/>
      <c r="M22" s="63"/>
      <c r="N22" s="326"/>
      <c r="O22" s="326"/>
      <c r="P22" s="326"/>
      <c r="Q22" s="327"/>
      <c r="S22" s="86" t="s">
        <v>258</v>
      </c>
      <c r="T22" s="86" t="s">
        <v>201</v>
      </c>
      <c r="U22" s="86" t="s">
        <v>202</v>
      </c>
      <c r="V22" s="86" t="s">
        <v>203</v>
      </c>
      <c r="W22" s="86" t="s">
        <v>204</v>
      </c>
      <c r="X22" s="86" t="s">
        <v>205</v>
      </c>
      <c r="Y22" s="86" t="s">
        <v>259</v>
      </c>
      <c r="AL22" s="7" t="s">
        <v>262</v>
      </c>
      <c r="AM22" s="22">
        <v>0</v>
      </c>
      <c r="AN22" s="22">
        <v>0</v>
      </c>
      <c r="AO22" s="22">
        <v>0</v>
      </c>
      <c r="AP22" s="22">
        <v>0</v>
      </c>
      <c r="AQ22" s="22">
        <v>2</v>
      </c>
      <c r="AR22" s="22">
        <v>15</v>
      </c>
      <c r="AS22" s="22">
        <v>39</v>
      </c>
      <c r="AT22" s="76">
        <v>174</v>
      </c>
      <c r="AU22" s="76">
        <v>257</v>
      </c>
      <c r="AV22" s="22">
        <v>409</v>
      </c>
      <c r="AW22" s="22">
        <v>233</v>
      </c>
      <c r="AX22" s="22">
        <v>203</v>
      </c>
      <c r="AY22" s="22">
        <v>114</v>
      </c>
      <c r="AZ22" s="22">
        <v>154</v>
      </c>
      <c r="BA22" s="22">
        <v>112</v>
      </c>
      <c r="BB22" s="22">
        <v>124</v>
      </c>
      <c r="BC22" s="22">
        <v>60</v>
      </c>
      <c r="BD22" s="113">
        <v>87</v>
      </c>
      <c r="BE22" s="22">
        <v>39</v>
      </c>
      <c r="BF22" s="22">
        <v>57</v>
      </c>
      <c r="BG22" s="22">
        <v>29</v>
      </c>
      <c r="BH22" s="22">
        <v>50</v>
      </c>
      <c r="BI22" s="22">
        <v>34</v>
      </c>
      <c r="BJ22" s="22">
        <v>35</v>
      </c>
      <c r="BK22" s="22">
        <v>18</v>
      </c>
      <c r="BL22" s="7" t="s">
        <v>262</v>
      </c>
    </row>
    <row r="23" spans="3:64" ht="15">
      <c r="L23" s="63"/>
      <c r="M23" s="63"/>
      <c r="N23" s="326"/>
      <c r="O23" s="326"/>
      <c r="P23" s="326"/>
      <c r="Q23" s="327"/>
      <c r="S23" s="86" t="s">
        <v>210</v>
      </c>
      <c r="T23" s="93">
        <v>0</v>
      </c>
      <c r="U23" s="93">
        <v>0</v>
      </c>
      <c r="V23" s="93">
        <v>0</v>
      </c>
      <c r="W23" s="103">
        <v>0</v>
      </c>
      <c r="X23" s="93">
        <v>0</v>
      </c>
      <c r="Y23" s="97">
        <f t="shared" ref="Y23:Y29" si="4">SUM(T23:W23)</f>
        <v>0</v>
      </c>
      <c r="Z23" s="86" t="s">
        <v>210</v>
      </c>
      <c r="AL23" s="115" t="s">
        <v>263</v>
      </c>
      <c r="AM23" s="116">
        <v>0</v>
      </c>
      <c r="AN23" s="116">
        <v>0</v>
      </c>
      <c r="AO23" s="116">
        <v>0</v>
      </c>
      <c r="AP23" s="116">
        <v>0</v>
      </c>
      <c r="AQ23" s="116">
        <v>0</v>
      </c>
      <c r="AR23" s="116">
        <v>0</v>
      </c>
      <c r="AS23" s="116">
        <v>0</v>
      </c>
      <c r="AT23" s="116">
        <v>0</v>
      </c>
      <c r="AU23" s="116">
        <v>0</v>
      </c>
      <c r="AV23" s="116">
        <v>2</v>
      </c>
      <c r="AW23" s="116">
        <v>10</v>
      </c>
      <c r="AX23" s="116">
        <v>51</v>
      </c>
      <c r="AY23" s="116">
        <v>115</v>
      </c>
      <c r="AZ23" s="116">
        <v>428</v>
      </c>
      <c r="BA23" s="116">
        <v>525</v>
      </c>
      <c r="BB23" s="116">
        <v>467</v>
      </c>
      <c r="BC23" s="116">
        <v>379</v>
      </c>
      <c r="BD23" s="117">
        <v>320</v>
      </c>
      <c r="BE23" s="117">
        <v>115</v>
      </c>
      <c r="BF23" s="116">
        <v>91</v>
      </c>
      <c r="BG23" s="116">
        <v>54</v>
      </c>
      <c r="BH23" s="118">
        <v>62</v>
      </c>
      <c r="BI23" s="119">
        <v>37</v>
      </c>
      <c r="BJ23" s="119">
        <v>45</v>
      </c>
      <c r="BK23" s="119">
        <v>34</v>
      </c>
      <c r="BL23" s="115" t="s">
        <v>263</v>
      </c>
    </row>
    <row r="24" spans="3:64" ht="15">
      <c r="L24" s="63"/>
      <c r="M24" s="63"/>
      <c r="N24" s="326"/>
      <c r="O24" s="326"/>
      <c r="P24" s="326"/>
      <c r="Q24" s="327"/>
      <c r="S24" s="94" t="s">
        <v>212</v>
      </c>
      <c r="T24" s="95">
        <v>0</v>
      </c>
      <c r="U24" s="95">
        <v>0</v>
      </c>
      <c r="V24" s="95">
        <v>0</v>
      </c>
      <c r="W24" s="102">
        <v>1</v>
      </c>
      <c r="X24" s="95">
        <v>0</v>
      </c>
      <c r="Y24" s="97">
        <f t="shared" si="4"/>
        <v>1</v>
      </c>
      <c r="Z24" s="94" t="s">
        <v>212</v>
      </c>
      <c r="AL24" s="7" t="s">
        <v>264</v>
      </c>
      <c r="AM24" s="22">
        <v>0</v>
      </c>
      <c r="AN24" s="22">
        <v>0</v>
      </c>
      <c r="AO24" s="22">
        <v>0</v>
      </c>
      <c r="AP24" s="22">
        <v>0</v>
      </c>
      <c r="AQ24" s="22">
        <v>0</v>
      </c>
      <c r="AR24" s="22">
        <v>0</v>
      </c>
      <c r="AS24" s="22">
        <v>0</v>
      </c>
      <c r="AT24" s="22">
        <v>0</v>
      </c>
      <c r="AU24" s="22">
        <v>0</v>
      </c>
      <c r="AV24" s="22">
        <v>1</v>
      </c>
      <c r="AW24" s="22">
        <v>7</v>
      </c>
      <c r="AX24" s="22">
        <v>40</v>
      </c>
      <c r="AY24" s="22">
        <v>42</v>
      </c>
      <c r="AZ24" s="22">
        <v>161</v>
      </c>
      <c r="BA24" s="22">
        <v>182</v>
      </c>
      <c r="BB24" s="22">
        <v>349</v>
      </c>
      <c r="BC24" s="22">
        <v>202</v>
      </c>
      <c r="BD24" s="113">
        <v>211</v>
      </c>
      <c r="BE24" s="22">
        <v>120</v>
      </c>
      <c r="BF24" s="22">
        <v>162</v>
      </c>
      <c r="BG24" s="22">
        <v>71</v>
      </c>
      <c r="BH24" s="22">
        <v>109</v>
      </c>
      <c r="BI24" s="22">
        <v>69</v>
      </c>
      <c r="BJ24" s="22">
        <v>64</v>
      </c>
      <c r="BK24" s="22">
        <v>30</v>
      </c>
      <c r="BL24" s="7" t="s">
        <v>264</v>
      </c>
    </row>
    <row r="25" spans="3:64" ht="15">
      <c r="L25" s="63"/>
      <c r="M25" s="106"/>
      <c r="N25" s="326"/>
      <c r="O25" s="326"/>
      <c r="P25" s="326"/>
      <c r="Q25" s="327"/>
      <c r="S25" s="86" t="s">
        <v>214</v>
      </c>
      <c r="T25" s="114">
        <v>0</v>
      </c>
      <c r="U25" s="114">
        <v>5</v>
      </c>
      <c r="V25" s="114">
        <v>0</v>
      </c>
      <c r="W25" s="103">
        <v>13</v>
      </c>
      <c r="X25" s="93">
        <v>34</v>
      </c>
      <c r="Y25" s="97">
        <f t="shared" si="4"/>
        <v>18</v>
      </c>
      <c r="Z25" s="86" t="s">
        <v>214</v>
      </c>
      <c r="AL25" s="115" t="s">
        <v>265</v>
      </c>
      <c r="AM25" s="116">
        <v>0</v>
      </c>
      <c r="AN25" s="116">
        <v>0</v>
      </c>
      <c r="AO25" s="116">
        <v>0</v>
      </c>
      <c r="AP25" s="116">
        <v>0</v>
      </c>
      <c r="AQ25" s="116">
        <v>0</v>
      </c>
      <c r="AR25" s="116">
        <v>0</v>
      </c>
      <c r="AS25" s="116">
        <v>0</v>
      </c>
      <c r="AT25" s="116">
        <v>0</v>
      </c>
      <c r="AU25" s="116">
        <v>0</v>
      </c>
      <c r="AV25" s="116">
        <v>0</v>
      </c>
      <c r="AW25" s="116">
        <v>0</v>
      </c>
      <c r="AX25" s="116">
        <v>13</v>
      </c>
      <c r="AY25" s="116">
        <v>33</v>
      </c>
      <c r="AZ25" s="116">
        <v>51</v>
      </c>
      <c r="BA25" s="116">
        <v>28</v>
      </c>
      <c r="BB25" s="116">
        <v>181</v>
      </c>
      <c r="BC25" s="116">
        <v>177</v>
      </c>
      <c r="BD25" s="117">
        <v>386</v>
      </c>
      <c r="BE25" s="117">
        <v>395</v>
      </c>
      <c r="BF25" s="116">
        <v>522</v>
      </c>
      <c r="BG25" s="116">
        <v>271</v>
      </c>
      <c r="BH25" s="118">
        <v>333</v>
      </c>
      <c r="BI25" s="119">
        <v>316</v>
      </c>
      <c r="BJ25" s="119">
        <v>325</v>
      </c>
      <c r="BK25" s="119">
        <v>83</v>
      </c>
      <c r="BL25" s="115" t="s">
        <v>265</v>
      </c>
    </row>
    <row r="26" spans="3:64" ht="15">
      <c r="L26" s="63"/>
      <c r="M26" s="106"/>
      <c r="N26" s="326"/>
      <c r="O26" s="326"/>
      <c r="P26" s="326"/>
      <c r="Q26" s="327"/>
      <c r="S26" s="94" t="s">
        <v>68</v>
      </c>
      <c r="T26" s="95">
        <v>2</v>
      </c>
      <c r="U26" s="95">
        <v>7</v>
      </c>
      <c r="V26" s="95">
        <v>3</v>
      </c>
      <c r="W26" s="102">
        <v>18</v>
      </c>
      <c r="X26" s="95">
        <v>83</v>
      </c>
      <c r="Y26" s="97">
        <f t="shared" si="4"/>
        <v>30</v>
      </c>
      <c r="Z26" s="94" t="s">
        <v>68</v>
      </c>
      <c r="AL26" s="7" t="s">
        <v>266</v>
      </c>
      <c r="AM26" s="22">
        <v>0</v>
      </c>
      <c r="AN26" s="22">
        <v>0</v>
      </c>
      <c r="AO26" s="22">
        <v>0</v>
      </c>
      <c r="AP26" s="22">
        <v>0</v>
      </c>
      <c r="AQ26" s="22">
        <v>0</v>
      </c>
      <c r="AR26" s="22">
        <v>0</v>
      </c>
      <c r="AS26" s="22">
        <v>0</v>
      </c>
      <c r="AT26" s="22">
        <v>0</v>
      </c>
      <c r="AU26" s="22">
        <v>0</v>
      </c>
      <c r="AV26" s="22">
        <v>0</v>
      </c>
      <c r="AW26" s="22">
        <v>0</v>
      </c>
      <c r="AX26" s="22">
        <v>0</v>
      </c>
      <c r="AY26" s="22">
        <v>0</v>
      </c>
      <c r="AZ26" s="22">
        <v>0</v>
      </c>
      <c r="BA26" s="22">
        <v>0</v>
      </c>
      <c r="BB26" s="22">
        <v>0</v>
      </c>
      <c r="BC26" s="22">
        <v>0</v>
      </c>
      <c r="BD26" s="113">
        <v>61</v>
      </c>
      <c r="BE26" s="22">
        <v>57</v>
      </c>
      <c r="BF26" s="22">
        <v>152</v>
      </c>
      <c r="BG26" s="22">
        <v>72</v>
      </c>
      <c r="BH26" s="22">
        <v>204</v>
      </c>
      <c r="BI26" s="22">
        <v>229</v>
      </c>
      <c r="BJ26" s="22">
        <v>320</v>
      </c>
      <c r="BK26" s="22">
        <v>186</v>
      </c>
      <c r="BL26" s="7" t="s">
        <v>266</v>
      </c>
    </row>
    <row r="27" spans="3:64" ht="15">
      <c r="C27" s="63"/>
      <c r="D27" s="120"/>
      <c r="E27" s="120"/>
      <c r="F27" s="121"/>
      <c r="G27" s="122"/>
      <c r="H27" s="120"/>
      <c r="I27" s="120"/>
      <c r="J27" s="120"/>
      <c r="K27" s="121"/>
      <c r="L27" s="63"/>
      <c r="M27" s="63"/>
      <c r="N27" s="326"/>
      <c r="O27" s="326"/>
      <c r="P27" s="326"/>
      <c r="Q27" s="327"/>
      <c r="S27" s="97" t="s">
        <v>241</v>
      </c>
      <c r="T27" s="93">
        <v>16</v>
      </c>
      <c r="U27" s="93">
        <v>49</v>
      </c>
      <c r="V27" s="93">
        <v>31</v>
      </c>
      <c r="W27" s="103">
        <v>90</v>
      </c>
      <c r="X27" s="93">
        <v>515</v>
      </c>
      <c r="Y27" s="97">
        <f t="shared" si="4"/>
        <v>186</v>
      </c>
      <c r="Z27" s="97" t="s">
        <v>241</v>
      </c>
      <c r="AL27" s="115" t="s">
        <v>267</v>
      </c>
      <c r="AM27" s="116">
        <v>0</v>
      </c>
      <c r="AN27" s="116">
        <v>0</v>
      </c>
      <c r="AO27" s="116">
        <v>0</v>
      </c>
      <c r="AP27" s="116">
        <v>0</v>
      </c>
      <c r="AQ27" s="116">
        <v>0</v>
      </c>
      <c r="AR27" s="116">
        <v>0</v>
      </c>
      <c r="AS27" s="116">
        <v>0</v>
      </c>
      <c r="AT27" s="116">
        <v>0</v>
      </c>
      <c r="AU27" s="116">
        <v>0</v>
      </c>
      <c r="AV27" s="116">
        <v>0</v>
      </c>
      <c r="AW27" s="116">
        <v>0</v>
      </c>
      <c r="AX27" s="116">
        <v>0</v>
      </c>
      <c r="AY27" s="116">
        <v>0</v>
      </c>
      <c r="AZ27" s="116">
        <v>0</v>
      </c>
      <c r="BA27" s="116">
        <v>0</v>
      </c>
      <c r="BB27" s="116">
        <v>0</v>
      </c>
      <c r="BC27" s="116">
        <v>0</v>
      </c>
      <c r="BD27" s="117">
        <v>0</v>
      </c>
      <c r="BE27" s="117">
        <v>0</v>
      </c>
      <c r="BF27" s="116">
        <v>76</v>
      </c>
      <c r="BG27" s="116">
        <v>315</v>
      </c>
      <c r="BH27" s="118">
        <v>456</v>
      </c>
      <c r="BI27" s="119">
        <v>337</v>
      </c>
      <c r="BJ27" s="119">
        <v>386</v>
      </c>
      <c r="BK27" s="119">
        <v>515</v>
      </c>
      <c r="BL27" s="115" t="s">
        <v>267</v>
      </c>
    </row>
    <row r="28" spans="3:64" ht="15">
      <c r="C28" s="63"/>
      <c r="D28" s="120"/>
      <c r="E28" s="120"/>
      <c r="F28" s="121"/>
      <c r="G28" s="122"/>
      <c r="H28" s="120"/>
      <c r="I28" s="120"/>
      <c r="J28" s="120"/>
      <c r="K28" s="121"/>
      <c r="L28" s="63"/>
      <c r="M28" s="63"/>
      <c r="N28" s="326"/>
      <c r="O28" s="326"/>
      <c r="P28" s="326"/>
      <c r="Q28" s="327"/>
      <c r="S28" s="94" t="s">
        <v>66</v>
      </c>
      <c r="T28" s="95">
        <v>0</v>
      </c>
      <c r="U28" s="95">
        <v>0</v>
      </c>
      <c r="V28" s="95">
        <v>0</v>
      </c>
      <c r="W28" s="123">
        <v>1</v>
      </c>
      <c r="X28" s="95">
        <v>0</v>
      </c>
      <c r="Y28" s="97">
        <f t="shared" si="4"/>
        <v>1</v>
      </c>
      <c r="Z28" s="94" t="s">
        <v>66</v>
      </c>
      <c r="AL28" s="7" t="s">
        <v>268</v>
      </c>
      <c r="AM28" s="22">
        <v>0</v>
      </c>
      <c r="AN28" s="22">
        <v>0</v>
      </c>
      <c r="AO28" s="22">
        <v>0</v>
      </c>
      <c r="AP28" s="22">
        <v>0</v>
      </c>
      <c r="AQ28" s="22">
        <v>0</v>
      </c>
      <c r="AR28" s="22">
        <v>0</v>
      </c>
      <c r="AS28" s="22">
        <v>0</v>
      </c>
      <c r="AT28" s="22">
        <v>0</v>
      </c>
      <c r="AU28" s="22">
        <v>0</v>
      </c>
      <c r="AV28" s="22">
        <v>0</v>
      </c>
      <c r="AW28" s="22">
        <v>0</v>
      </c>
      <c r="AX28" s="22">
        <v>0</v>
      </c>
      <c r="AY28" s="22">
        <v>0</v>
      </c>
      <c r="AZ28" s="22">
        <v>0</v>
      </c>
      <c r="BA28" s="22">
        <v>0</v>
      </c>
      <c r="BB28" s="22">
        <v>0</v>
      </c>
      <c r="BC28" s="22">
        <v>0</v>
      </c>
      <c r="BD28" s="22">
        <v>0</v>
      </c>
      <c r="BE28" s="22">
        <v>0</v>
      </c>
      <c r="BF28" s="22">
        <v>0</v>
      </c>
      <c r="BG28" s="22">
        <v>0</v>
      </c>
      <c r="BH28" s="22">
        <v>0</v>
      </c>
      <c r="BI28" s="22">
        <v>0</v>
      </c>
      <c r="BJ28" s="22">
        <v>4</v>
      </c>
      <c r="BK28" s="22">
        <v>1</v>
      </c>
      <c r="BL28" s="7" t="s">
        <v>268</v>
      </c>
    </row>
    <row r="29" spans="3:64" ht="15">
      <c r="N29" s="326"/>
      <c r="O29" s="326"/>
      <c r="P29" s="326"/>
      <c r="Q29" s="327"/>
      <c r="T29" s="122">
        <f>SUM(T23:T28)</f>
        <v>18</v>
      </c>
      <c r="U29" s="122">
        <f>SUM(U23:U28)</f>
        <v>61</v>
      </c>
      <c r="V29" s="122">
        <f>SUM(V23:V28)</f>
        <v>34</v>
      </c>
      <c r="W29" s="122">
        <f>SUM(W23:W28)</f>
        <v>123</v>
      </c>
      <c r="X29" s="122">
        <f>SUM(X23:X28)</f>
        <v>632</v>
      </c>
      <c r="Y29" s="97">
        <f t="shared" si="4"/>
        <v>236</v>
      </c>
    </row>
    <row r="30" spans="3:64" ht="15">
      <c r="N30" s="326"/>
      <c r="O30" s="326"/>
      <c r="P30" s="326"/>
      <c r="Q30" s="327"/>
    </row>
    <row r="31" spans="3:64" ht="15">
      <c r="N31" s="326"/>
      <c r="O31" s="326"/>
      <c r="P31" s="326"/>
      <c r="Q31" s="327"/>
    </row>
    <row r="32" spans="3:64" ht="15">
      <c r="N32" s="326"/>
      <c r="O32" s="326"/>
      <c r="P32" s="326"/>
      <c r="Q32" s="327"/>
    </row>
    <row r="33" spans="1:74" ht="15">
      <c r="N33" s="326"/>
      <c r="O33" s="326"/>
      <c r="P33" s="326"/>
      <c r="Q33" s="327"/>
    </row>
    <row r="34" spans="1:74" ht="15">
      <c r="N34" s="326"/>
      <c r="O34" s="326"/>
      <c r="P34" s="326"/>
      <c r="Q34" s="327"/>
    </row>
    <row r="35" spans="1:74" ht="15">
      <c r="N35" s="326"/>
      <c r="O35" s="326"/>
      <c r="P35" s="326"/>
      <c r="Q35" s="327"/>
    </row>
    <row r="36" spans="1:74" ht="15">
      <c r="N36" s="326"/>
      <c r="O36" s="326"/>
      <c r="P36" s="326"/>
      <c r="Q36" s="327"/>
    </row>
    <row r="37" spans="1:74" ht="38.25">
      <c r="A37" s="73" t="s">
        <v>185</v>
      </c>
      <c r="B37" s="73" t="s">
        <v>71</v>
      </c>
      <c r="C37" s="73" t="s">
        <v>186</v>
      </c>
      <c r="D37" s="73" t="s">
        <v>187</v>
      </c>
      <c r="E37" s="73" t="s">
        <v>188</v>
      </c>
      <c r="F37" s="73" t="s">
        <v>189</v>
      </c>
      <c r="G37" s="73" t="s">
        <v>190</v>
      </c>
      <c r="H37" s="73" t="s">
        <v>191</v>
      </c>
      <c r="I37" s="73" t="s">
        <v>192</v>
      </c>
      <c r="J37" s="74" t="s">
        <v>193</v>
      </c>
      <c r="K37" s="13" t="s">
        <v>194</v>
      </c>
      <c r="L37" s="75"/>
      <c r="M37" s="40" t="s">
        <v>195</v>
      </c>
      <c r="N37" s="326"/>
      <c r="O37" s="326"/>
      <c r="P37" s="326"/>
      <c r="Q37" s="327"/>
      <c r="S37" s="75" t="s">
        <v>185</v>
      </c>
      <c r="AL37" s="6" t="s">
        <v>196</v>
      </c>
      <c r="AM37" s="76" t="s">
        <v>185</v>
      </c>
      <c r="AN37" s="22"/>
      <c r="AO37" s="22"/>
      <c r="AP37" s="22"/>
      <c r="BR37" s="7"/>
      <c r="BV37" s="7"/>
    </row>
    <row r="38" spans="1:74" ht="15">
      <c r="A38" s="77" t="s">
        <v>198</v>
      </c>
      <c r="B38" s="77" t="s">
        <v>199</v>
      </c>
      <c r="C38" s="78">
        <v>3</v>
      </c>
      <c r="D38" s="78">
        <v>3</v>
      </c>
      <c r="E38" s="79">
        <v>0</v>
      </c>
      <c r="F38" s="79">
        <v>0</v>
      </c>
      <c r="G38" s="79">
        <v>0</v>
      </c>
      <c r="H38" s="79">
        <v>3</v>
      </c>
      <c r="I38" s="79">
        <v>0</v>
      </c>
      <c r="J38" s="80">
        <v>0</v>
      </c>
      <c r="K38" s="81">
        <f t="shared" ref="K38:K54" si="5">SUM(E38:J38)</f>
        <v>3</v>
      </c>
      <c r="L38" s="82"/>
      <c r="M38" s="83">
        <v>3</v>
      </c>
      <c r="N38" s="326"/>
      <c r="O38" s="326"/>
      <c r="P38" s="326"/>
      <c r="Q38" s="327"/>
      <c r="S38" s="86" t="s">
        <v>200</v>
      </c>
      <c r="T38" s="86" t="s">
        <v>201</v>
      </c>
      <c r="U38" s="86" t="s">
        <v>202</v>
      </c>
      <c r="V38" s="86" t="s">
        <v>203</v>
      </c>
      <c r="W38" s="86" t="s">
        <v>204</v>
      </c>
      <c r="X38" s="86" t="s">
        <v>205</v>
      </c>
      <c r="Y38" s="86" t="s">
        <v>206</v>
      </c>
      <c r="AL38" s="7" t="s">
        <v>207</v>
      </c>
      <c r="AM38" s="22"/>
      <c r="AN38" s="22"/>
      <c r="AO38" s="22"/>
      <c r="AP38" s="22"/>
      <c r="BR38" s="7"/>
      <c r="BV38" s="7"/>
    </row>
    <row r="39" spans="1:74" ht="15">
      <c r="A39" s="87" t="s">
        <v>208</v>
      </c>
      <c r="B39" s="87" t="s">
        <v>209</v>
      </c>
      <c r="C39" s="88">
        <v>2</v>
      </c>
      <c r="D39" s="89">
        <v>2</v>
      </c>
      <c r="E39" s="90">
        <v>0</v>
      </c>
      <c r="F39" s="90">
        <v>0</v>
      </c>
      <c r="G39" s="90">
        <v>0</v>
      </c>
      <c r="H39" s="90">
        <v>2</v>
      </c>
      <c r="I39" s="90">
        <v>0</v>
      </c>
      <c r="J39" s="90">
        <v>0</v>
      </c>
      <c r="K39" s="91">
        <f t="shared" si="5"/>
        <v>2</v>
      </c>
      <c r="L39" s="23"/>
      <c r="M39" s="92"/>
      <c r="N39" s="84"/>
      <c r="O39" s="84"/>
      <c r="P39" s="84"/>
      <c r="Q39" s="85"/>
      <c r="S39" s="86" t="s">
        <v>210</v>
      </c>
      <c r="T39" s="93">
        <v>0</v>
      </c>
      <c r="U39" s="93">
        <v>0</v>
      </c>
      <c r="V39" s="93">
        <v>0</v>
      </c>
      <c r="W39" s="93">
        <v>3</v>
      </c>
      <c r="X39" s="93">
        <v>0</v>
      </c>
      <c r="Y39" s="86">
        <f t="shared" ref="Y39:Y45" si="6">SUM(T39:X39)</f>
        <v>3</v>
      </c>
      <c r="AL39" s="7" t="s">
        <v>211</v>
      </c>
      <c r="AM39" s="22"/>
      <c r="AN39" s="22"/>
      <c r="AO39" s="22"/>
      <c r="AP39" s="22"/>
      <c r="BR39" s="7"/>
      <c r="BV39" s="7"/>
    </row>
    <row r="40" spans="1:74" ht="15">
      <c r="A40" s="87" t="s">
        <v>208</v>
      </c>
      <c r="B40" s="87" t="s">
        <v>199</v>
      </c>
      <c r="C40" s="88">
        <v>5</v>
      </c>
      <c r="D40" s="89">
        <v>4</v>
      </c>
      <c r="E40" s="90">
        <v>0</v>
      </c>
      <c r="F40" s="90">
        <v>0</v>
      </c>
      <c r="G40" s="90">
        <v>0</v>
      </c>
      <c r="H40" s="90">
        <v>4</v>
      </c>
      <c r="I40" s="90">
        <v>0</v>
      </c>
      <c r="J40" s="90">
        <v>0</v>
      </c>
      <c r="K40" s="91">
        <f t="shared" si="5"/>
        <v>4</v>
      </c>
      <c r="L40" s="82"/>
      <c r="M40" s="83">
        <v>6</v>
      </c>
      <c r="N40" s="84"/>
      <c r="O40" s="84"/>
      <c r="P40" s="84"/>
      <c r="Q40" s="85"/>
      <c r="S40" s="94" t="s">
        <v>212</v>
      </c>
      <c r="T40" s="95">
        <v>0</v>
      </c>
      <c r="U40" s="95">
        <v>0</v>
      </c>
      <c r="V40" s="95">
        <v>0</v>
      </c>
      <c r="W40" s="95">
        <v>6</v>
      </c>
      <c r="X40" s="95">
        <v>0</v>
      </c>
      <c r="Y40" s="86">
        <f t="shared" si="6"/>
        <v>6</v>
      </c>
      <c r="AM40" s="22"/>
      <c r="AN40" s="22"/>
      <c r="AO40" s="22"/>
      <c r="AP40" s="22"/>
      <c r="BR40" s="7"/>
      <c r="BV40" s="7"/>
    </row>
    <row r="41" spans="1:74" ht="15">
      <c r="A41" s="77" t="s">
        <v>213</v>
      </c>
      <c r="B41" s="77" t="s">
        <v>209</v>
      </c>
      <c r="C41" s="78">
        <v>2</v>
      </c>
      <c r="D41" s="78">
        <v>2</v>
      </c>
      <c r="E41" s="79">
        <v>0</v>
      </c>
      <c r="F41" s="79">
        <v>0</v>
      </c>
      <c r="G41" s="79">
        <v>0</v>
      </c>
      <c r="H41" s="79">
        <v>2</v>
      </c>
      <c r="I41" s="79">
        <v>0</v>
      </c>
      <c r="J41" s="79">
        <v>0</v>
      </c>
      <c r="K41" s="81">
        <f t="shared" si="5"/>
        <v>2</v>
      </c>
      <c r="L41" s="82"/>
      <c r="M41" s="83"/>
      <c r="N41" s="84"/>
      <c r="O41" s="84"/>
      <c r="P41" s="84"/>
      <c r="Q41" s="85"/>
      <c r="S41" s="86" t="s">
        <v>214</v>
      </c>
      <c r="T41" s="93">
        <v>0</v>
      </c>
      <c r="U41" s="93">
        <v>4</v>
      </c>
      <c r="V41" s="93">
        <v>0</v>
      </c>
      <c r="W41" s="93">
        <v>33</v>
      </c>
      <c r="X41" s="93">
        <v>45</v>
      </c>
      <c r="Y41" s="86">
        <f t="shared" si="6"/>
        <v>82</v>
      </c>
      <c r="AL41" s="7" t="s">
        <v>215</v>
      </c>
      <c r="AM41" s="7" t="s">
        <v>216</v>
      </c>
      <c r="AN41" s="7" t="s">
        <v>217</v>
      </c>
      <c r="AO41" s="7" t="s">
        <v>218</v>
      </c>
      <c r="AP41" s="7" t="s">
        <v>219</v>
      </c>
      <c r="AQ41" s="7" t="s">
        <v>220</v>
      </c>
      <c r="AR41" s="7" t="s">
        <v>221</v>
      </c>
      <c r="AS41" s="7" t="s">
        <v>222</v>
      </c>
      <c r="AT41" s="96" t="s">
        <v>223</v>
      </c>
      <c r="AU41" s="96" t="s">
        <v>224</v>
      </c>
      <c r="AV41" s="7" t="s">
        <v>225</v>
      </c>
      <c r="AW41" s="7" t="s">
        <v>226</v>
      </c>
      <c r="AX41" s="7" t="s">
        <v>227</v>
      </c>
      <c r="AY41" s="7" t="s">
        <v>228</v>
      </c>
      <c r="AZ41" s="7" t="s">
        <v>229</v>
      </c>
      <c r="BA41" s="7" t="s">
        <v>230</v>
      </c>
      <c r="BB41" s="7" t="s">
        <v>231</v>
      </c>
      <c r="BC41" s="7" t="s">
        <v>232</v>
      </c>
      <c r="BD41" s="7" t="s">
        <v>233</v>
      </c>
      <c r="BE41" s="7" t="s">
        <v>234</v>
      </c>
      <c r="BF41" s="7" t="s">
        <v>235</v>
      </c>
      <c r="BG41" s="7" t="s">
        <v>236</v>
      </c>
      <c r="BH41" s="7" t="s">
        <v>237</v>
      </c>
      <c r="BI41" s="75" t="s">
        <v>197</v>
      </c>
      <c r="BJ41" s="7" t="s">
        <v>185</v>
      </c>
      <c r="BR41" s="7"/>
      <c r="BV41" s="7"/>
    </row>
    <row r="42" spans="1:74" ht="15">
      <c r="A42" s="77" t="s">
        <v>213</v>
      </c>
      <c r="B42" s="77" t="s">
        <v>238</v>
      </c>
      <c r="C42" s="78">
        <v>17</v>
      </c>
      <c r="D42" s="78">
        <v>16</v>
      </c>
      <c r="E42" s="79">
        <v>0</v>
      </c>
      <c r="F42" s="79">
        <v>0</v>
      </c>
      <c r="G42" s="79">
        <v>0</v>
      </c>
      <c r="H42" s="79">
        <v>2</v>
      </c>
      <c r="I42" s="79">
        <v>14</v>
      </c>
      <c r="J42" s="80">
        <v>0</v>
      </c>
      <c r="K42" s="81">
        <f t="shared" si="5"/>
        <v>16</v>
      </c>
      <c r="L42" s="82"/>
      <c r="M42" s="83"/>
      <c r="N42" s="84"/>
      <c r="O42" s="84"/>
      <c r="P42" s="84"/>
      <c r="Q42" s="85"/>
      <c r="S42" s="94" t="s">
        <v>68</v>
      </c>
      <c r="T42" s="95">
        <v>3</v>
      </c>
      <c r="U42" s="95">
        <v>11</v>
      </c>
      <c r="V42" s="95">
        <v>1</v>
      </c>
      <c r="W42" s="95">
        <v>70</v>
      </c>
      <c r="X42" s="95">
        <v>326</v>
      </c>
      <c r="Y42" s="86">
        <f t="shared" si="6"/>
        <v>411</v>
      </c>
      <c r="AL42" s="7" t="s">
        <v>239</v>
      </c>
      <c r="AM42" s="22">
        <v>0</v>
      </c>
      <c r="AN42" s="22">
        <v>0</v>
      </c>
      <c r="AO42" s="22">
        <v>0</v>
      </c>
      <c r="AP42" s="22">
        <v>0</v>
      </c>
      <c r="AQ42" s="22">
        <v>0</v>
      </c>
      <c r="AR42" s="22">
        <v>0</v>
      </c>
      <c r="AS42" s="22">
        <v>0</v>
      </c>
      <c r="AT42" s="76">
        <v>0</v>
      </c>
      <c r="AU42" s="76">
        <v>0</v>
      </c>
      <c r="AV42" s="22">
        <v>0</v>
      </c>
      <c r="AW42" s="22">
        <v>0</v>
      </c>
      <c r="AX42" s="22">
        <v>0</v>
      </c>
      <c r="AY42" s="22">
        <v>0</v>
      </c>
      <c r="AZ42" s="22">
        <v>0</v>
      </c>
      <c r="BA42" s="22">
        <v>0</v>
      </c>
      <c r="BB42" s="22">
        <v>0</v>
      </c>
      <c r="BC42" s="22">
        <v>0</v>
      </c>
      <c r="BD42" s="22">
        <v>0</v>
      </c>
      <c r="BE42" s="22">
        <v>0</v>
      </c>
      <c r="BF42" s="22">
        <v>0</v>
      </c>
      <c r="BG42" s="22">
        <v>0</v>
      </c>
      <c r="BH42" s="22">
        <v>0</v>
      </c>
      <c r="BI42" s="22">
        <v>0</v>
      </c>
      <c r="BJ42" s="22">
        <v>0</v>
      </c>
      <c r="BK42" s="7" t="s">
        <v>239</v>
      </c>
      <c r="BR42" s="7"/>
      <c r="BV42" s="7"/>
    </row>
    <row r="43" spans="1:74" ht="15">
      <c r="A43" s="77" t="s">
        <v>213</v>
      </c>
      <c r="B43" s="77" t="s">
        <v>240</v>
      </c>
      <c r="C43" s="78">
        <v>2</v>
      </c>
      <c r="D43" s="78">
        <v>2</v>
      </c>
      <c r="E43" s="79">
        <v>0</v>
      </c>
      <c r="F43" s="79">
        <v>2</v>
      </c>
      <c r="G43" s="79">
        <v>0</v>
      </c>
      <c r="H43" s="79">
        <v>0</v>
      </c>
      <c r="I43" s="79">
        <v>0</v>
      </c>
      <c r="J43" s="80">
        <v>0</v>
      </c>
      <c r="K43" s="81">
        <f t="shared" si="5"/>
        <v>2</v>
      </c>
      <c r="L43" s="82"/>
      <c r="M43" s="83"/>
      <c r="N43" s="84"/>
      <c r="O43" s="84"/>
      <c r="P43" s="84"/>
      <c r="Q43" s="85"/>
      <c r="S43" s="97" t="s">
        <v>241</v>
      </c>
      <c r="T43" s="93">
        <v>20</v>
      </c>
      <c r="U43" s="93">
        <v>121</v>
      </c>
      <c r="V43" s="93">
        <v>58</v>
      </c>
      <c r="W43" s="93">
        <v>184</v>
      </c>
      <c r="X43" s="93">
        <v>385</v>
      </c>
      <c r="Y43" s="86">
        <f t="shared" si="6"/>
        <v>768</v>
      </c>
      <c r="AL43" s="7" t="s">
        <v>242</v>
      </c>
      <c r="AM43" s="22">
        <v>0</v>
      </c>
      <c r="AN43" s="22">
        <v>0</v>
      </c>
      <c r="AO43" s="22">
        <v>0</v>
      </c>
      <c r="AP43" s="22">
        <v>0</v>
      </c>
      <c r="AQ43" s="22">
        <v>0</v>
      </c>
      <c r="AR43" s="22">
        <v>0</v>
      </c>
      <c r="AS43" s="22">
        <v>0</v>
      </c>
      <c r="AT43" s="76">
        <v>0</v>
      </c>
      <c r="AU43" s="76">
        <v>0</v>
      </c>
      <c r="AV43" s="22">
        <v>0</v>
      </c>
      <c r="AW43" s="22">
        <v>0</v>
      </c>
      <c r="AX43" s="22">
        <v>0</v>
      </c>
      <c r="AY43" s="22">
        <v>0</v>
      </c>
      <c r="AZ43" s="22">
        <v>0</v>
      </c>
      <c r="BA43" s="22">
        <v>0</v>
      </c>
      <c r="BB43" s="22">
        <v>0</v>
      </c>
      <c r="BC43" s="22">
        <v>0</v>
      </c>
      <c r="BD43" s="22">
        <v>0</v>
      </c>
      <c r="BE43" s="22">
        <v>0</v>
      </c>
      <c r="BF43" s="22">
        <v>0</v>
      </c>
      <c r="BG43" s="22">
        <v>0</v>
      </c>
      <c r="BH43" s="22">
        <v>0</v>
      </c>
      <c r="BI43" s="22">
        <v>0</v>
      </c>
      <c r="BJ43" s="22">
        <v>0</v>
      </c>
      <c r="BK43" s="7" t="s">
        <v>242</v>
      </c>
      <c r="BR43" s="7"/>
      <c r="BV43" s="7"/>
    </row>
    <row r="44" spans="1:74" ht="15">
      <c r="A44" s="77" t="s">
        <v>213</v>
      </c>
      <c r="B44" s="77" t="s">
        <v>199</v>
      </c>
      <c r="C44" s="78">
        <v>62</v>
      </c>
      <c r="D44" s="78">
        <v>62</v>
      </c>
      <c r="E44" s="79">
        <v>0</v>
      </c>
      <c r="F44" s="79">
        <v>2</v>
      </c>
      <c r="G44" s="79">
        <v>0</v>
      </c>
      <c r="H44" s="79">
        <v>29</v>
      </c>
      <c r="I44" s="79">
        <v>31</v>
      </c>
      <c r="J44" s="80">
        <v>0</v>
      </c>
      <c r="K44" s="81">
        <f t="shared" si="5"/>
        <v>62</v>
      </c>
      <c r="L44" s="82"/>
      <c r="M44" s="83">
        <v>82</v>
      </c>
      <c r="N44" s="84"/>
      <c r="O44" s="84"/>
      <c r="P44" s="84"/>
      <c r="Q44" s="85"/>
      <c r="S44" s="94" t="s">
        <v>66</v>
      </c>
      <c r="T44" s="95">
        <v>0</v>
      </c>
      <c r="U44" s="95">
        <v>0</v>
      </c>
      <c r="V44" s="95">
        <v>0</v>
      </c>
      <c r="W44" s="95">
        <v>4</v>
      </c>
      <c r="X44" s="95">
        <v>0</v>
      </c>
      <c r="Y44" s="86">
        <f t="shared" si="6"/>
        <v>4</v>
      </c>
      <c r="AL44" s="7" t="s">
        <v>243</v>
      </c>
      <c r="AM44" s="22">
        <v>0</v>
      </c>
      <c r="AN44" s="22">
        <v>0</v>
      </c>
      <c r="AO44" s="22">
        <v>0</v>
      </c>
      <c r="AP44" s="22">
        <v>0</v>
      </c>
      <c r="AQ44" s="22">
        <v>0</v>
      </c>
      <c r="AR44" s="22">
        <v>0</v>
      </c>
      <c r="AS44" s="22">
        <v>0</v>
      </c>
      <c r="AT44" s="76">
        <v>0</v>
      </c>
      <c r="AU44" s="76">
        <v>0</v>
      </c>
      <c r="AV44" s="22">
        <v>0</v>
      </c>
      <c r="AW44" s="22">
        <v>0</v>
      </c>
      <c r="AX44" s="22">
        <v>1</v>
      </c>
      <c r="AY44" s="22">
        <v>0</v>
      </c>
      <c r="AZ44" s="22">
        <v>0</v>
      </c>
      <c r="BA44" s="22">
        <v>0</v>
      </c>
      <c r="BB44" s="22">
        <v>0</v>
      </c>
      <c r="BC44" s="22">
        <v>0</v>
      </c>
      <c r="BD44" s="22">
        <v>0</v>
      </c>
      <c r="BE44" s="22">
        <v>0</v>
      </c>
      <c r="BF44" s="22">
        <v>0</v>
      </c>
      <c r="BG44" s="22">
        <v>0</v>
      </c>
      <c r="BH44" s="22">
        <v>0</v>
      </c>
      <c r="BI44" s="22">
        <v>0</v>
      </c>
      <c r="BJ44" s="22">
        <v>0</v>
      </c>
      <c r="BK44" s="7" t="s">
        <v>243</v>
      </c>
      <c r="BR44" s="7"/>
      <c r="BV44" s="7"/>
    </row>
    <row r="45" spans="1:74" ht="15">
      <c r="A45" s="87" t="s">
        <v>244</v>
      </c>
      <c r="B45" s="87" t="s">
        <v>209</v>
      </c>
      <c r="C45" s="90">
        <v>21</v>
      </c>
      <c r="D45" s="89">
        <v>21</v>
      </c>
      <c r="E45" s="90">
        <v>0</v>
      </c>
      <c r="F45" s="90">
        <v>4</v>
      </c>
      <c r="G45" s="90">
        <v>0</v>
      </c>
      <c r="H45" s="90">
        <v>17</v>
      </c>
      <c r="I45" s="90">
        <v>0</v>
      </c>
      <c r="J45" s="90">
        <v>0</v>
      </c>
      <c r="K45" s="91">
        <f t="shared" si="5"/>
        <v>21</v>
      </c>
      <c r="L45" s="23"/>
      <c r="M45" s="92"/>
      <c r="N45" s="84"/>
      <c r="O45" s="84"/>
      <c r="P45" s="84"/>
      <c r="Q45" s="85"/>
      <c r="T45" s="7">
        <f>SUM(T39:T44)</f>
        <v>23</v>
      </c>
      <c r="U45" s="7">
        <f>SUM(U39:U44)</f>
        <v>136</v>
      </c>
      <c r="V45" s="7">
        <f>SUM(V39:V44)</f>
        <v>59</v>
      </c>
      <c r="W45" s="7">
        <f>SUM(W39:W44)</f>
        <v>300</v>
      </c>
      <c r="X45" s="7">
        <f>SUM(X39:X44)</f>
        <v>756</v>
      </c>
      <c r="Y45" s="86">
        <f t="shared" si="6"/>
        <v>1274</v>
      </c>
      <c r="AL45" s="7" t="s">
        <v>245</v>
      </c>
      <c r="AM45" s="22">
        <v>0</v>
      </c>
      <c r="AN45" s="22">
        <v>0</v>
      </c>
      <c r="AO45" s="22">
        <v>0</v>
      </c>
      <c r="AP45" s="22">
        <v>0</v>
      </c>
      <c r="AQ45" s="22">
        <v>0</v>
      </c>
      <c r="AR45" s="22">
        <v>0</v>
      </c>
      <c r="AS45" s="22">
        <v>0</v>
      </c>
      <c r="AT45" s="76">
        <v>0</v>
      </c>
      <c r="AU45" s="76">
        <v>0</v>
      </c>
      <c r="AV45" s="22">
        <v>0</v>
      </c>
      <c r="AW45" s="22">
        <v>0</v>
      </c>
      <c r="AX45" s="22">
        <v>1</v>
      </c>
      <c r="AY45" s="22">
        <v>0</v>
      </c>
      <c r="AZ45" s="22">
        <v>0</v>
      </c>
      <c r="BA45" s="22">
        <v>0</v>
      </c>
      <c r="BB45" s="22">
        <v>0</v>
      </c>
      <c r="BC45" s="22">
        <v>0</v>
      </c>
      <c r="BD45" s="22">
        <v>0</v>
      </c>
      <c r="BE45" s="22">
        <v>0</v>
      </c>
      <c r="BF45" s="22">
        <v>0</v>
      </c>
      <c r="BG45" s="22">
        <v>0</v>
      </c>
      <c r="BH45" s="22">
        <v>0</v>
      </c>
      <c r="BI45" s="22">
        <v>0</v>
      </c>
      <c r="BJ45" s="22">
        <v>0</v>
      </c>
      <c r="BK45" s="7" t="s">
        <v>245</v>
      </c>
      <c r="BR45" s="7"/>
      <c r="BV45" s="7"/>
    </row>
    <row r="46" spans="1:74" ht="15">
      <c r="A46" s="87" t="s">
        <v>244</v>
      </c>
      <c r="B46" s="87" t="s">
        <v>238</v>
      </c>
      <c r="C46" s="90">
        <v>143</v>
      </c>
      <c r="D46" s="89">
        <v>141</v>
      </c>
      <c r="E46" s="90">
        <v>0</v>
      </c>
      <c r="F46" s="90">
        <v>4</v>
      </c>
      <c r="G46" s="90">
        <v>0</v>
      </c>
      <c r="H46" s="90">
        <v>5</v>
      </c>
      <c r="I46" s="90">
        <v>132</v>
      </c>
      <c r="J46" s="90">
        <v>0</v>
      </c>
      <c r="K46" s="91">
        <f t="shared" si="5"/>
        <v>141</v>
      </c>
      <c r="L46" s="82"/>
      <c r="M46" s="83"/>
      <c r="N46" s="84"/>
      <c r="O46" s="84"/>
      <c r="P46" s="84"/>
      <c r="Q46" s="85"/>
      <c r="AL46" s="7" t="s">
        <v>246</v>
      </c>
      <c r="AM46" s="22">
        <v>364</v>
      </c>
      <c r="AN46" s="22">
        <v>349</v>
      </c>
      <c r="AO46" s="22">
        <v>510</v>
      </c>
      <c r="AP46" s="22">
        <v>535</v>
      </c>
      <c r="AQ46" s="22">
        <v>579</v>
      </c>
      <c r="AR46" s="22">
        <v>91</v>
      </c>
      <c r="AS46" s="22">
        <v>181</v>
      </c>
      <c r="AT46" s="76">
        <v>166</v>
      </c>
      <c r="AU46" s="76">
        <v>123</v>
      </c>
      <c r="AV46" s="22">
        <v>6</v>
      </c>
      <c r="AW46" s="22">
        <v>0</v>
      </c>
      <c r="AX46" s="22">
        <v>1</v>
      </c>
      <c r="AY46" s="22">
        <v>0</v>
      </c>
      <c r="AZ46" s="22">
        <v>0</v>
      </c>
      <c r="BA46" s="22">
        <v>0</v>
      </c>
      <c r="BB46" s="22">
        <v>0</v>
      </c>
      <c r="BC46" s="22">
        <v>0</v>
      </c>
      <c r="BD46" s="22">
        <v>0</v>
      </c>
      <c r="BE46" s="22">
        <v>0</v>
      </c>
      <c r="BF46" s="22">
        <v>0</v>
      </c>
      <c r="BG46" s="22">
        <v>0</v>
      </c>
      <c r="BH46" s="22">
        <v>0</v>
      </c>
      <c r="BI46" s="22">
        <v>0</v>
      </c>
      <c r="BJ46" s="22">
        <v>0</v>
      </c>
      <c r="BK46" s="7" t="s">
        <v>246</v>
      </c>
      <c r="BR46" s="7"/>
      <c r="BV46" s="7"/>
    </row>
    <row r="47" spans="1:74" ht="15">
      <c r="A47" s="87" t="s">
        <v>244</v>
      </c>
      <c r="B47" s="87" t="s">
        <v>240</v>
      </c>
      <c r="C47" s="90">
        <v>2</v>
      </c>
      <c r="D47" s="89">
        <v>2</v>
      </c>
      <c r="E47" s="90">
        <v>0</v>
      </c>
      <c r="F47" s="90">
        <v>2</v>
      </c>
      <c r="G47" s="90">
        <v>0</v>
      </c>
      <c r="H47" s="90">
        <v>0</v>
      </c>
      <c r="I47" s="90">
        <v>0</v>
      </c>
      <c r="J47" s="90">
        <v>0</v>
      </c>
      <c r="K47" s="91">
        <f t="shared" si="5"/>
        <v>2</v>
      </c>
      <c r="L47" s="82"/>
      <c r="M47" s="83"/>
      <c r="N47" s="84"/>
      <c r="O47" s="84"/>
      <c r="P47" s="84"/>
      <c r="Q47" s="85"/>
      <c r="AL47" s="23" t="s">
        <v>247</v>
      </c>
      <c r="AM47" s="22">
        <v>0</v>
      </c>
      <c r="AN47" s="22">
        <v>0</v>
      </c>
      <c r="AO47" s="22">
        <v>0</v>
      </c>
      <c r="AP47" s="22">
        <v>0</v>
      </c>
      <c r="AQ47" s="22">
        <v>0</v>
      </c>
      <c r="AR47" s="22">
        <v>415</v>
      </c>
      <c r="AS47" s="22">
        <v>435</v>
      </c>
      <c r="AT47" s="76">
        <v>345</v>
      </c>
      <c r="AU47" s="76">
        <v>433</v>
      </c>
      <c r="AV47" s="22">
        <v>457</v>
      </c>
      <c r="AW47" s="22">
        <v>568</v>
      </c>
      <c r="AX47" s="22">
        <v>453</v>
      </c>
      <c r="AY47" s="22">
        <v>391</v>
      </c>
      <c r="AZ47" s="22">
        <v>236</v>
      </c>
      <c r="BA47" s="22">
        <v>35</v>
      </c>
      <c r="BB47" s="22">
        <v>44</v>
      </c>
      <c r="BC47" s="22">
        <v>12</v>
      </c>
      <c r="BD47" s="98">
        <v>15</v>
      </c>
      <c r="BE47" s="98">
        <v>11</v>
      </c>
      <c r="BF47" s="98">
        <v>1</v>
      </c>
      <c r="BG47" s="22">
        <v>0</v>
      </c>
      <c r="BH47" s="99">
        <v>0</v>
      </c>
      <c r="BI47" s="22">
        <v>0</v>
      </c>
      <c r="BJ47" s="22">
        <v>0</v>
      </c>
      <c r="BK47" s="23" t="s">
        <v>247</v>
      </c>
      <c r="BR47" s="7"/>
      <c r="BV47" s="7"/>
    </row>
    <row r="48" spans="1:74" ht="15">
      <c r="A48" s="87" t="s">
        <v>244</v>
      </c>
      <c r="B48" s="87" t="s">
        <v>199</v>
      </c>
      <c r="C48" s="90">
        <v>246</v>
      </c>
      <c r="D48" s="89">
        <v>246</v>
      </c>
      <c r="E48" s="90">
        <v>3</v>
      </c>
      <c r="F48" s="90">
        <v>1</v>
      </c>
      <c r="G48" s="90">
        <v>1</v>
      </c>
      <c r="H48" s="90">
        <v>48</v>
      </c>
      <c r="I48" s="90">
        <v>194</v>
      </c>
      <c r="J48" s="90">
        <v>0</v>
      </c>
      <c r="K48" s="91">
        <f t="shared" si="5"/>
        <v>247</v>
      </c>
      <c r="L48" s="82"/>
      <c r="M48" s="83">
        <f>SUM(K45:K48)</f>
        <v>411</v>
      </c>
      <c r="N48" s="84"/>
      <c r="O48" s="84"/>
      <c r="P48" s="84"/>
      <c r="Q48" s="85"/>
      <c r="S48" s="86" t="s">
        <v>248</v>
      </c>
      <c r="T48" s="86" t="s">
        <v>201</v>
      </c>
      <c r="U48" s="86" t="s">
        <v>202</v>
      </c>
      <c r="V48" s="86" t="s">
        <v>203</v>
      </c>
      <c r="W48" s="86" t="s">
        <v>204</v>
      </c>
      <c r="X48" s="86" t="s">
        <v>205</v>
      </c>
      <c r="Y48" s="86" t="s">
        <v>206</v>
      </c>
      <c r="AL48" s="7" t="s">
        <v>249</v>
      </c>
      <c r="AM48" s="22">
        <v>3</v>
      </c>
      <c r="AN48" s="22">
        <v>0</v>
      </c>
      <c r="AO48" s="22">
        <v>1</v>
      </c>
      <c r="AP48" s="22">
        <v>1</v>
      </c>
      <c r="AQ48" s="22">
        <v>1</v>
      </c>
      <c r="AR48" s="22">
        <v>0</v>
      </c>
      <c r="AS48" s="22">
        <v>0</v>
      </c>
      <c r="AT48" s="76">
        <v>0</v>
      </c>
      <c r="AU48" s="76">
        <v>0</v>
      </c>
      <c r="AV48" s="22">
        <v>1</v>
      </c>
      <c r="AW48" s="22">
        <v>2</v>
      </c>
      <c r="AX48" s="22">
        <v>1</v>
      </c>
      <c r="AY48" s="22">
        <v>1</v>
      </c>
      <c r="AZ48" s="22">
        <v>0</v>
      </c>
      <c r="BA48" s="22">
        <v>0</v>
      </c>
      <c r="BB48" s="22">
        <v>1</v>
      </c>
      <c r="BC48" s="22">
        <v>0</v>
      </c>
      <c r="BD48" s="22">
        <v>0</v>
      </c>
      <c r="BE48" s="22">
        <v>0</v>
      </c>
      <c r="BF48" s="22">
        <v>1</v>
      </c>
      <c r="BG48" s="22">
        <v>1</v>
      </c>
      <c r="BH48" s="22">
        <v>0</v>
      </c>
      <c r="BI48" s="22">
        <v>0</v>
      </c>
      <c r="BJ48" s="22">
        <v>0</v>
      </c>
      <c r="BK48" s="7" t="s">
        <v>249</v>
      </c>
      <c r="BR48" s="7"/>
      <c r="BV48" s="7"/>
    </row>
    <row r="49" spans="1:74" ht="15">
      <c r="A49" s="77" t="s">
        <v>250</v>
      </c>
      <c r="B49" s="77" t="s">
        <v>209</v>
      </c>
      <c r="C49" s="79">
        <v>65</v>
      </c>
      <c r="D49" s="78">
        <v>63</v>
      </c>
      <c r="E49" s="79">
        <v>2</v>
      </c>
      <c r="F49" s="79">
        <v>10</v>
      </c>
      <c r="G49" s="79">
        <v>1</v>
      </c>
      <c r="H49" s="79">
        <v>50</v>
      </c>
      <c r="I49" s="79">
        <v>0</v>
      </c>
      <c r="J49" s="79">
        <v>0</v>
      </c>
      <c r="K49" s="81">
        <f t="shared" si="5"/>
        <v>63</v>
      </c>
      <c r="L49" s="82"/>
      <c r="M49" s="83"/>
      <c r="N49" s="84"/>
      <c r="O49" s="84"/>
      <c r="P49" s="84"/>
      <c r="Q49" s="85"/>
      <c r="S49" s="86" t="s">
        <v>210</v>
      </c>
      <c r="T49" s="100">
        <v>0</v>
      </c>
      <c r="U49" s="100">
        <v>0</v>
      </c>
      <c r="V49" s="100">
        <v>0</v>
      </c>
      <c r="W49" s="100">
        <v>0</v>
      </c>
      <c r="X49" s="100">
        <v>0</v>
      </c>
      <c r="Y49" s="86">
        <f t="shared" ref="Y49:Y55" si="7">SUM(T49:X49)</f>
        <v>0</v>
      </c>
      <c r="AL49" s="7" t="s">
        <v>251</v>
      </c>
      <c r="AM49" s="22">
        <v>3</v>
      </c>
      <c r="AN49" s="22">
        <v>3</v>
      </c>
      <c r="AO49" s="22">
        <v>1</v>
      </c>
      <c r="AP49" s="22">
        <v>1</v>
      </c>
      <c r="AQ49" s="22">
        <v>1</v>
      </c>
      <c r="AR49" s="22">
        <v>0</v>
      </c>
      <c r="AS49" s="22">
        <v>0</v>
      </c>
      <c r="AT49" s="76">
        <v>0</v>
      </c>
      <c r="AU49" s="76">
        <v>1</v>
      </c>
      <c r="AV49" s="22">
        <v>1</v>
      </c>
      <c r="AW49" s="22">
        <v>0</v>
      </c>
      <c r="AX49" s="22">
        <v>0</v>
      </c>
      <c r="AY49" s="22">
        <v>1</v>
      </c>
      <c r="AZ49" s="22">
        <v>0</v>
      </c>
      <c r="BA49" s="22">
        <v>0</v>
      </c>
      <c r="BB49" s="22">
        <v>1</v>
      </c>
      <c r="BC49" s="22">
        <v>0</v>
      </c>
      <c r="BD49" s="22">
        <v>0</v>
      </c>
      <c r="BE49" s="22">
        <v>0</v>
      </c>
      <c r="BF49" s="22">
        <v>0</v>
      </c>
      <c r="BG49" s="22">
        <v>1</v>
      </c>
      <c r="BH49" s="22">
        <v>0</v>
      </c>
      <c r="BI49" s="22">
        <v>0</v>
      </c>
      <c r="BJ49" s="22">
        <v>0</v>
      </c>
      <c r="BK49" s="7" t="s">
        <v>251</v>
      </c>
      <c r="BR49" s="7"/>
      <c r="BV49" s="7"/>
    </row>
    <row r="50" spans="1:74" ht="15">
      <c r="A50" s="77" t="s">
        <v>250</v>
      </c>
      <c r="B50" s="77" t="s">
        <v>238</v>
      </c>
      <c r="C50" s="78">
        <v>147</v>
      </c>
      <c r="D50" s="78">
        <v>128</v>
      </c>
      <c r="E50" s="78">
        <v>6</v>
      </c>
      <c r="F50" s="78">
        <v>40</v>
      </c>
      <c r="G50" s="78">
        <v>22</v>
      </c>
      <c r="H50" s="78">
        <v>60</v>
      </c>
      <c r="I50" s="78">
        <v>0</v>
      </c>
      <c r="J50" s="101">
        <v>0</v>
      </c>
      <c r="K50" s="81">
        <f t="shared" si="5"/>
        <v>128</v>
      </c>
      <c r="L50" s="82"/>
      <c r="M50" s="83"/>
      <c r="N50" s="84"/>
      <c r="O50" s="84"/>
      <c r="P50" s="84"/>
      <c r="Q50" s="85"/>
      <c r="S50" s="94" t="s">
        <v>212</v>
      </c>
      <c r="T50" s="102">
        <v>0</v>
      </c>
      <c r="U50" s="102">
        <v>0</v>
      </c>
      <c r="V50" s="102">
        <v>0</v>
      </c>
      <c r="W50" s="102">
        <v>2</v>
      </c>
      <c r="X50" s="102">
        <v>0</v>
      </c>
      <c r="Y50" s="86">
        <f t="shared" si="7"/>
        <v>2</v>
      </c>
      <c r="AL50" s="7" t="s">
        <v>252</v>
      </c>
      <c r="AM50" s="22">
        <v>10</v>
      </c>
      <c r="AN50" s="22">
        <v>3</v>
      </c>
      <c r="AO50" s="22">
        <v>5</v>
      </c>
      <c r="AP50" s="22">
        <v>3</v>
      </c>
      <c r="AQ50" s="22">
        <v>2</v>
      </c>
      <c r="AR50" s="22">
        <v>0</v>
      </c>
      <c r="AS50" s="22">
        <v>0</v>
      </c>
      <c r="AT50" s="76">
        <v>0</v>
      </c>
      <c r="AU50" s="76">
        <v>1</v>
      </c>
      <c r="AV50" s="22">
        <v>1</v>
      </c>
      <c r="AW50" s="22">
        <v>0</v>
      </c>
      <c r="AX50" s="22">
        <v>0</v>
      </c>
      <c r="AY50" s="22">
        <v>1</v>
      </c>
      <c r="AZ50" s="22">
        <v>0</v>
      </c>
      <c r="BA50" s="22">
        <v>0</v>
      </c>
      <c r="BB50" s="22">
        <v>1</v>
      </c>
      <c r="BC50" s="22">
        <v>0</v>
      </c>
      <c r="BD50" s="22">
        <v>0</v>
      </c>
      <c r="BE50" s="22">
        <v>0</v>
      </c>
      <c r="BF50" s="22">
        <v>0</v>
      </c>
      <c r="BG50" s="22">
        <v>1</v>
      </c>
      <c r="BH50" s="22">
        <v>0</v>
      </c>
      <c r="BI50" s="22">
        <v>0</v>
      </c>
      <c r="BJ50" s="22">
        <v>0</v>
      </c>
      <c r="BK50" s="7" t="s">
        <v>252</v>
      </c>
      <c r="BR50" s="7"/>
      <c r="BV50" s="7"/>
    </row>
    <row r="51" spans="1:74" ht="15">
      <c r="A51" s="77" t="s">
        <v>250</v>
      </c>
      <c r="B51" s="77" t="s">
        <v>240</v>
      </c>
      <c r="C51" s="78">
        <v>17</v>
      </c>
      <c r="D51" s="78">
        <v>17</v>
      </c>
      <c r="E51" s="78">
        <v>0</v>
      </c>
      <c r="F51" s="78">
        <v>14</v>
      </c>
      <c r="G51" s="78">
        <v>3</v>
      </c>
      <c r="H51" s="78">
        <v>0</v>
      </c>
      <c r="I51" s="78">
        <v>0</v>
      </c>
      <c r="J51" s="101">
        <v>0</v>
      </c>
      <c r="K51" s="81">
        <f t="shared" si="5"/>
        <v>17</v>
      </c>
      <c r="L51" s="82"/>
      <c r="M51" s="83"/>
      <c r="N51" s="84"/>
      <c r="O51" s="84"/>
      <c r="P51" s="84"/>
      <c r="Q51" s="85"/>
      <c r="S51" s="86" t="s">
        <v>214</v>
      </c>
      <c r="T51" s="103">
        <v>0</v>
      </c>
      <c r="U51" s="103">
        <v>0</v>
      </c>
      <c r="V51" s="103">
        <v>0</v>
      </c>
      <c r="W51" s="103">
        <v>2</v>
      </c>
      <c r="X51" s="103">
        <v>0</v>
      </c>
      <c r="Y51" s="86">
        <f t="shared" si="7"/>
        <v>2</v>
      </c>
      <c r="AL51" s="7" t="s">
        <v>253</v>
      </c>
      <c r="AM51" s="22">
        <v>51</v>
      </c>
      <c r="AN51" s="22">
        <v>46</v>
      </c>
      <c r="AO51" s="22">
        <v>37</v>
      </c>
      <c r="AP51" s="22">
        <v>28</v>
      </c>
      <c r="AQ51" s="22">
        <v>23</v>
      </c>
      <c r="AR51" s="22">
        <v>12</v>
      </c>
      <c r="AS51" s="22">
        <v>18</v>
      </c>
      <c r="AT51" s="76">
        <v>8</v>
      </c>
      <c r="AU51" s="76">
        <v>10</v>
      </c>
      <c r="AV51" s="22">
        <v>4</v>
      </c>
      <c r="AW51" s="22">
        <v>1</v>
      </c>
      <c r="AX51" s="22">
        <v>5</v>
      </c>
      <c r="AY51" s="22">
        <v>3</v>
      </c>
      <c r="AZ51" s="22">
        <v>0</v>
      </c>
      <c r="BA51" s="22">
        <v>0</v>
      </c>
      <c r="BB51" s="22">
        <v>2</v>
      </c>
      <c r="BC51" s="22">
        <v>0</v>
      </c>
      <c r="BD51" s="22">
        <v>0</v>
      </c>
      <c r="BE51" s="22">
        <v>0</v>
      </c>
      <c r="BF51" s="22">
        <v>4</v>
      </c>
      <c r="BG51" s="22">
        <v>1</v>
      </c>
      <c r="BH51" s="22">
        <v>1</v>
      </c>
      <c r="BI51" s="22">
        <v>0</v>
      </c>
      <c r="BJ51" s="22">
        <v>0</v>
      </c>
      <c r="BK51" s="7" t="s">
        <v>253</v>
      </c>
      <c r="BR51" s="7"/>
      <c r="BV51" s="7"/>
    </row>
    <row r="52" spans="1:74" ht="15">
      <c r="A52" s="77" t="s">
        <v>250</v>
      </c>
      <c r="B52" s="77" t="s">
        <v>254</v>
      </c>
      <c r="C52" s="78">
        <v>18</v>
      </c>
      <c r="D52" s="78">
        <v>18</v>
      </c>
      <c r="E52" s="78">
        <v>0</v>
      </c>
      <c r="F52" s="78">
        <v>4</v>
      </c>
      <c r="G52" s="78">
        <v>14</v>
      </c>
      <c r="H52" s="78">
        <v>0</v>
      </c>
      <c r="I52" s="78">
        <v>0</v>
      </c>
      <c r="J52" s="101">
        <v>0</v>
      </c>
      <c r="K52" s="104">
        <f t="shared" si="5"/>
        <v>18</v>
      </c>
      <c r="L52" s="82"/>
      <c r="M52" s="83"/>
      <c r="N52" s="84"/>
      <c r="O52" s="84"/>
      <c r="P52" s="84"/>
      <c r="Q52" s="85"/>
      <c r="S52" s="94" t="s">
        <v>68</v>
      </c>
      <c r="T52" s="102">
        <v>0</v>
      </c>
      <c r="U52" s="102">
        <v>4</v>
      </c>
      <c r="V52" s="102">
        <v>0</v>
      </c>
      <c r="W52" s="102">
        <v>17</v>
      </c>
      <c r="X52" s="102">
        <v>0</v>
      </c>
      <c r="Y52" s="86">
        <f t="shared" si="7"/>
        <v>21</v>
      </c>
      <c r="BI52" s="23"/>
      <c r="BR52" s="7"/>
      <c r="BV52" s="7"/>
    </row>
    <row r="53" spans="1:74" ht="15">
      <c r="A53" s="77" t="s">
        <v>250</v>
      </c>
      <c r="B53" s="77" t="s">
        <v>199</v>
      </c>
      <c r="C53" s="78">
        <v>543</v>
      </c>
      <c r="D53" s="78">
        <v>543</v>
      </c>
      <c r="E53" s="78">
        <v>12</v>
      </c>
      <c r="F53" s="78">
        <v>53</v>
      </c>
      <c r="G53" s="78">
        <v>18</v>
      </c>
      <c r="H53" s="78">
        <v>74</v>
      </c>
      <c r="I53" s="78">
        <v>385</v>
      </c>
      <c r="J53" s="101">
        <v>0</v>
      </c>
      <c r="K53" s="104">
        <f t="shared" si="5"/>
        <v>542</v>
      </c>
      <c r="L53" s="105"/>
      <c r="M53" s="106">
        <f>SUM(K49:K53)</f>
        <v>768</v>
      </c>
      <c r="N53" s="84"/>
      <c r="O53" s="84"/>
      <c r="P53" s="84"/>
      <c r="Q53" s="85"/>
      <c r="S53" s="97" t="s">
        <v>241</v>
      </c>
      <c r="T53" s="100">
        <v>2</v>
      </c>
      <c r="U53" s="100">
        <v>10</v>
      </c>
      <c r="V53" s="100">
        <v>1</v>
      </c>
      <c r="W53" s="100">
        <v>50</v>
      </c>
      <c r="X53" s="100">
        <v>0</v>
      </c>
      <c r="Y53" s="86">
        <f t="shared" si="7"/>
        <v>63</v>
      </c>
      <c r="BI53" s="23"/>
      <c r="BR53" s="7"/>
      <c r="BV53" s="7"/>
    </row>
    <row r="54" spans="1:74" ht="15">
      <c r="A54" s="107" t="s">
        <v>66</v>
      </c>
      <c r="B54" s="107" t="s">
        <v>238</v>
      </c>
      <c r="C54" s="89">
        <v>2</v>
      </c>
      <c r="D54" s="89">
        <v>2</v>
      </c>
      <c r="E54" s="89">
        <v>0</v>
      </c>
      <c r="F54" s="89">
        <v>0</v>
      </c>
      <c r="G54" s="89">
        <v>0</v>
      </c>
      <c r="H54" s="89">
        <v>2</v>
      </c>
      <c r="I54" s="89">
        <v>0</v>
      </c>
      <c r="J54" s="89">
        <v>0</v>
      </c>
      <c r="K54" s="108">
        <f t="shared" si="5"/>
        <v>2</v>
      </c>
      <c r="L54" s="105"/>
      <c r="M54" s="106"/>
      <c r="N54" s="84"/>
      <c r="O54" s="84"/>
      <c r="P54" s="84"/>
      <c r="Q54" s="85"/>
      <c r="S54" s="94" t="s">
        <v>66</v>
      </c>
      <c r="T54" s="109">
        <v>0</v>
      </c>
      <c r="U54" s="109">
        <v>0</v>
      </c>
      <c r="V54" s="109">
        <v>0</v>
      </c>
      <c r="W54" s="109">
        <v>0</v>
      </c>
      <c r="X54" s="109">
        <v>0</v>
      </c>
      <c r="Y54" s="86">
        <f t="shared" si="7"/>
        <v>0</v>
      </c>
      <c r="BI54" s="23"/>
      <c r="BR54" s="7"/>
      <c r="BV54" s="7"/>
    </row>
    <row r="55" spans="1:74" ht="15">
      <c r="A55" s="107" t="s">
        <v>66</v>
      </c>
      <c r="B55" s="107" t="s">
        <v>240</v>
      </c>
      <c r="C55" s="89">
        <v>2</v>
      </c>
      <c r="D55" s="89">
        <v>2</v>
      </c>
      <c r="E55" s="89">
        <v>0</v>
      </c>
      <c r="F55" s="89">
        <v>0</v>
      </c>
      <c r="G55" s="89">
        <v>0</v>
      </c>
      <c r="H55" s="89">
        <v>2</v>
      </c>
      <c r="I55" s="89">
        <v>0</v>
      </c>
      <c r="J55" s="89">
        <v>0</v>
      </c>
      <c r="K55" s="108">
        <f>SUM(E55:J55)</f>
        <v>2</v>
      </c>
      <c r="L55" s="106"/>
      <c r="M55" s="106">
        <v>4</v>
      </c>
      <c r="N55" s="84"/>
      <c r="O55" s="84"/>
      <c r="P55" s="84"/>
      <c r="Q55" s="85"/>
      <c r="S55" s="63"/>
      <c r="T55" s="82">
        <f>SUM(T49:T54)</f>
        <v>2</v>
      </c>
      <c r="U55" s="82">
        <f>SUM(U49:U54)</f>
        <v>14</v>
      </c>
      <c r="V55" s="82">
        <f>SUM(V49:V54)</f>
        <v>1</v>
      </c>
      <c r="W55" s="82">
        <f>SUM(W49:W54)</f>
        <v>71</v>
      </c>
      <c r="X55" s="82">
        <f>SUM(X49:X54)</f>
        <v>0</v>
      </c>
      <c r="Y55" s="86">
        <f t="shared" si="7"/>
        <v>88</v>
      </c>
      <c r="BI55" s="23"/>
      <c r="BR55" s="7"/>
      <c r="BV55" s="7"/>
    </row>
    <row r="56" spans="1:74" ht="15">
      <c r="A56" s="110" t="s">
        <v>255</v>
      </c>
      <c r="B56" s="111"/>
      <c r="C56" s="79">
        <f>SUM(C38:C55)</f>
        <v>1299</v>
      </c>
      <c r="D56" s="79">
        <f>SUM(D38:D55)</f>
        <v>1274</v>
      </c>
      <c r="E56" s="79">
        <f t="shared" ref="E56:J56" si="8">SUM(E38:E55)</f>
        <v>23</v>
      </c>
      <c r="F56" s="79">
        <f t="shared" si="8"/>
        <v>136</v>
      </c>
      <c r="G56" s="79">
        <f t="shared" si="8"/>
        <v>59</v>
      </c>
      <c r="H56" s="79">
        <f t="shared" si="8"/>
        <v>300</v>
      </c>
      <c r="I56" s="79">
        <f t="shared" si="8"/>
        <v>756</v>
      </c>
      <c r="J56" s="79">
        <f t="shared" si="8"/>
        <v>0</v>
      </c>
      <c r="K56" s="81">
        <f>SUM(E56:J56)</f>
        <v>1274</v>
      </c>
      <c r="L56" s="106"/>
      <c r="M56" s="106">
        <f>SUM(M38:M55)</f>
        <v>1274</v>
      </c>
      <c r="N56" s="84"/>
      <c r="O56" s="84"/>
      <c r="P56" s="84"/>
      <c r="Q56" s="85"/>
      <c r="BI56" s="23"/>
      <c r="BR56" s="7"/>
      <c r="BV56" s="7"/>
    </row>
    <row r="57" spans="1:74" ht="15">
      <c r="M57" s="63"/>
      <c r="N57" s="84"/>
      <c r="O57" s="84"/>
      <c r="P57" s="84"/>
      <c r="Q57" s="85"/>
      <c r="AL57" s="7" t="s">
        <v>215</v>
      </c>
      <c r="AM57" s="7" t="s">
        <v>256</v>
      </c>
      <c r="AN57" s="7" t="s">
        <v>217</v>
      </c>
      <c r="AO57" s="7" t="s">
        <v>218</v>
      </c>
      <c r="AP57" s="7" t="s">
        <v>219</v>
      </c>
      <c r="AQ57" s="7" t="s">
        <v>220</v>
      </c>
      <c r="AR57" s="7" t="s">
        <v>221</v>
      </c>
      <c r="AS57" s="7" t="s">
        <v>222</v>
      </c>
      <c r="AT57" s="96" t="s">
        <v>223</v>
      </c>
      <c r="AU57" s="96" t="s">
        <v>224</v>
      </c>
      <c r="AV57" s="7" t="s">
        <v>225</v>
      </c>
      <c r="AW57" s="7" t="s">
        <v>226</v>
      </c>
      <c r="AX57" s="7" t="s">
        <v>227</v>
      </c>
      <c r="AY57" s="7" t="s">
        <v>228</v>
      </c>
      <c r="AZ57" s="7" t="s">
        <v>229</v>
      </c>
      <c r="BA57" s="7" t="s">
        <v>230</v>
      </c>
      <c r="BB57" s="7" t="s">
        <v>231</v>
      </c>
      <c r="BC57" s="7" t="s">
        <v>232</v>
      </c>
      <c r="BD57" s="7" t="s">
        <v>233</v>
      </c>
      <c r="BE57" s="7" t="s">
        <v>234</v>
      </c>
      <c r="BF57" s="7" t="s">
        <v>235</v>
      </c>
      <c r="BG57" s="7" t="s">
        <v>236</v>
      </c>
      <c r="BH57" s="7" t="s">
        <v>237</v>
      </c>
      <c r="BI57" s="112" t="s">
        <v>257</v>
      </c>
      <c r="BJ57" s="7" t="s">
        <v>185</v>
      </c>
      <c r="BR57" s="7"/>
      <c r="BV57" s="7"/>
    </row>
    <row r="58" spans="1:74" ht="15">
      <c r="L58" s="63"/>
      <c r="M58" s="63"/>
      <c r="N58" s="84"/>
      <c r="O58" s="84"/>
      <c r="P58" s="84"/>
      <c r="Q58" s="85"/>
      <c r="S58" s="86" t="s">
        <v>258</v>
      </c>
      <c r="T58" s="86" t="s">
        <v>201</v>
      </c>
      <c r="U58" s="86" t="s">
        <v>202</v>
      </c>
      <c r="V58" s="86" t="s">
        <v>203</v>
      </c>
      <c r="W58" s="86" t="s">
        <v>204</v>
      </c>
      <c r="X58" s="86" t="s">
        <v>205</v>
      </c>
      <c r="Y58" s="86" t="s">
        <v>259</v>
      </c>
      <c r="AL58" s="7" t="s">
        <v>260</v>
      </c>
      <c r="AM58" s="22">
        <v>713</v>
      </c>
      <c r="AN58" s="22">
        <v>352</v>
      </c>
      <c r="AO58" s="22">
        <v>266</v>
      </c>
      <c r="AP58" s="22">
        <v>249</v>
      </c>
      <c r="AQ58" s="22">
        <v>156</v>
      </c>
      <c r="AR58" s="22">
        <v>84</v>
      </c>
      <c r="AS58" s="22">
        <v>62</v>
      </c>
      <c r="AT58" s="76">
        <v>82</v>
      </c>
      <c r="AU58" s="76">
        <v>42</v>
      </c>
      <c r="AV58" s="22">
        <v>52</v>
      </c>
      <c r="AW58" s="22">
        <v>37</v>
      </c>
      <c r="AX58" s="22">
        <v>17</v>
      </c>
      <c r="AY58" s="22">
        <v>19</v>
      </c>
      <c r="AZ58" s="22">
        <v>37</v>
      </c>
      <c r="BA58" s="22">
        <v>13</v>
      </c>
      <c r="BB58" s="22">
        <v>19</v>
      </c>
      <c r="BC58" s="22">
        <v>16</v>
      </c>
      <c r="BD58" s="113">
        <v>11</v>
      </c>
      <c r="BE58" s="22">
        <v>3</v>
      </c>
      <c r="BF58" s="22">
        <v>6</v>
      </c>
      <c r="BG58" s="22">
        <v>2</v>
      </c>
      <c r="BH58" s="22">
        <v>3</v>
      </c>
      <c r="BI58" s="22">
        <v>5</v>
      </c>
      <c r="BJ58" s="22">
        <v>3</v>
      </c>
      <c r="BK58" s="7" t="s">
        <v>260</v>
      </c>
      <c r="BR58" s="7"/>
      <c r="BV58" s="7"/>
    </row>
    <row r="59" spans="1:74" ht="15">
      <c r="L59" s="63"/>
      <c r="M59" s="63"/>
      <c r="N59" s="84"/>
      <c r="O59" s="84"/>
      <c r="P59" s="84"/>
      <c r="Q59" s="85"/>
      <c r="S59" s="86" t="s">
        <v>210</v>
      </c>
      <c r="T59" s="93">
        <v>0</v>
      </c>
      <c r="U59" s="93">
        <v>0</v>
      </c>
      <c r="V59" s="93">
        <v>0</v>
      </c>
      <c r="W59" s="103">
        <v>3</v>
      </c>
      <c r="X59" s="93">
        <v>0</v>
      </c>
      <c r="Y59" s="97">
        <f t="shared" ref="Y59:Y65" si="9">SUM(T59:W59)</f>
        <v>3</v>
      </c>
      <c r="Z59" s="86" t="s">
        <v>210</v>
      </c>
      <c r="AL59" s="7" t="s">
        <v>261</v>
      </c>
      <c r="AM59" s="22">
        <v>1</v>
      </c>
      <c r="AN59" s="22">
        <v>28</v>
      </c>
      <c r="AO59" s="22">
        <v>72</v>
      </c>
      <c r="AP59" s="22">
        <v>273</v>
      </c>
      <c r="AQ59" s="22">
        <v>355</v>
      </c>
      <c r="AR59" s="22">
        <v>161</v>
      </c>
      <c r="AS59" s="22">
        <v>145</v>
      </c>
      <c r="AT59" s="76">
        <v>92</v>
      </c>
      <c r="AU59" s="76">
        <v>72</v>
      </c>
      <c r="AV59" s="22">
        <v>60</v>
      </c>
      <c r="AW59" s="22">
        <v>43</v>
      </c>
      <c r="AX59" s="22">
        <v>40</v>
      </c>
      <c r="AY59" s="22">
        <v>31</v>
      </c>
      <c r="AZ59" s="22">
        <v>39</v>
      </c>
      <c r="BA59" s="22">
        <v>28</v>
      </c>
      <c r="BB59" s="22">
        <v>32</v>
      </c>
      <c r="BC59" s="22">
        <v>17</v>
      </c>
      <c r="BD59" s="113">
        <v>29</v>
      </c>
      <c r="BE59" s="22">
        <v>10</v>
      </c>
      <c r="BF59" s="22">
        <v>15</v>
      </c>
      <c r="BG59" s="22">
        <v>6</v>
      </c>
      <c r="BH59" s="22">
        <v>14</v>
      </c>
      <c r="BI59" s="22">
        <v>7</v>
      </c>
      <c r="BJ59" s="22">
        <v>4</v>
      </c>
      <c r="BK59" s="7" t="s">
        <v>261</v>
      </c>
      <c r="BR59" s="7"/>
      <c r="BV59" s="7"/>
    </row>
    <row r="60" spans="1:74" ht="15">
      <c r="L60" s="63"/>
      <c r="M60" s="63"/>
      <c r="N60" s="84"/>
      <c r="O60" s="84"/>
      <c r="P60" s="84"/>
      <c r="Q60" s="85"/>
      <c r="S60" s="94" t="s">
        <v>212</v>
      </c>
      <c r="T60" s="95">
        <v>0</v>
      </c>
      <c r="U60" s="95">
        <v>0</v>
      </c>
      <c r="V60" s="95">
        <v>0</v>
      </c>
      <c r="W60" s="102">
        <v>4</v>
      </c>
      <c r="X60" s="95">
        <v>0</v>
      </c>
      <c r="Y60" s="97">
        <f t="shared" si="9"/>
        <v>4</v>
      </c>
      <c r="Z60" s="94" t="s">
        <v>212</v>
      </c>
      <c r="AL60" s="7" t="s">
        <v>262</v>
      </c>
      <c r="AM60" s="22">
        <v>0</v>
      </c>
      <c r="AN60" s="22">
        <v>0</v>
      </c>
      <c r="AO60" s="22">
        <v>0</v>
      </c>
      <c r="AP60" s="22">
        <v>0</v>
      </c>
      <c r="AQ60" s="22">
        <v>2</v>
      </c>
      <c r="AR60" s="22">
        <v>15</v>
      </c>
      <c r="AS60" s="22">
        <v>39</v>
      </c>
      <c r="AT60" s="76">
        <v>174</v>
      </c>
      <c r="AU60" s="76">
        <v>257</v>
      </c>
      <c r="AV60" s="22">
        <v>409</v>
      </c>
      <c r="AW60" s="22">
        <v>233</v>
      </c>
      <c r="AX60" s="22">
        <v>203</v>
      </c>
      <c r="AY60" s="22">
        <v>114</v>
      </c>
      <c r="AZ60" s="22">
        <v>154</v>
      </c>
      <c r="BA60" s="22">
        <v>112</v>
      </c>
      <c r="BB60" s="22">
        <v>124</v>
      </c>
      <c r="BC60" s="22">
        <v>60</v>
      </c>
      <c r="BD60" s="113">
        <v>87</v>
      </c>
      <c r="BE60" s="22">
        <v>39</v>
      </c>
      <c r="BF60" s="22">
        <v>57</v>
      </c>
      <c r="BG60" s="22">
        <v>29</v>
      </c>
      <c r="BH60" s="22">
        <v>50</v>
      </c>
      <c r="BI60" s="22">
        <v>34</v>
      </c>
      <c r="BJ60" s="22">
        <v>35</v>
      </c>
      <c r="BK60" s="7" t="s">
        <v>262</v>
      </c>
      <c r="BR60" s="7"/>
      <c r="BV60" s="7"/>
    </row>
    <row r="61" spans="1:74" ht="15">
      <c r="L61" s="63"/>
      <c r="M61" s="106"/>
      <c r="N61" s="84"/>
      <c r="O61" s="84"/>
      <c r="P61" s="84"/>
      <c r="Q61" s="85"/>
      <c r="S61" s="86" t="s">
        <v>214</v>
      </c>
      <c r="T61" s="114">
        <v>0</v>
      </c>
      <c r="U61" s="114">
        <v>4</v>
      </c>
      <c r="V61" s="114">
        <v>0</v>
      </c>
      <c r="W61" s="103">
        <v>31</v>
      </c>
      <c r="X61" s="93">
        <v>45</v>
      </c>
      <c r="Y61" s="97">
        <f t="shared" si="9"/>
        <v>35</v>
      </c>
      <c r="Z61" s="86" t="s">
        <v>214</v>
      </c>
      <c r="AL61" s="115" t="s">
        <v>263</v>
      </c>
      <c r="AM61" s="116">
        <v>0</v>
      </c>
      <c r="AN61" s="116">
        <v>0</v>
      </c>
      <c r="AO61" s="116">
        <v>0</v>
      </c>
      <c r="AP61" s="116">
        <v>0</v>
      </c>
      <c r="AQ61" s="116">
        <v>0</v>
      </c>
      <c r="AR61" s="116">
        <v>0</v>
      </c>
      <c r="AS61" s="116">
        <v>0</v>
      </c>
      <c r="AT61" s="116">
        <v>0</v>
      </c>
      <c r="AU61" s="116">
        <v>0</v>
      </c>
      <c r="AV61" s="116">
        <v>2</v>
      </c>
      <c r="AW61" s="116">
        <v>10</v>
      </c>
      <c r="AX61" s="116">
        <v>51</v>
      </c>
      <c r="AY61" s="116">
        <v>115</v>
      </c>
      <c r="AZ61" s="116">
        <v>428</v>
      </c>
      <c r="BA61" s="116">
        <v>525</v>
      </c>
      <c r="BB61" s="116">
        <v>467</v>
      </c>
      <c r="BC61" s="116">
        <v>379</v>
      </c>
      <c r="BD61" s="117">
        <v>320</v>
      </c>
      <c r="BE61" s="117">
        <v>115</v>
      </c>
      <c r="BF61" s="116">
        <v>91</v>
      </c>
      <c r="BG61" s="116">
        <v>54</v>
      </c>
      <c r="BH61" s="118">
        <v>62</v>
      </c>
      <c r="BI61" s="119">
        <v>37</v>
      </c>
      <c r="BJ61" s="119">
        <v>45</v>
      </c>
      <c r="BK61" s="115" t="s">
        <v>263</v>
      </c>
      <c r="BR61" s="7"/>
      <c r="BV61" s="7"/>
    </row>
    <row r="62" spans="1:74" ht="15">
      <c r="L62" s="63"/>
      <c r="M62" s="106"/>
      <c r="N62" s="84"/>
      <c r="O62" s="84"/>
      <c r="P62" s="84"/>
      <c r="Q62" s="85"/>
      <c r="S62" s="94" t="s">
        <v>68</v>
      </c>
      <c r="T62" s="95">
        <v>3</v>
      </c>
      <c r="U62" s="95">
        <v>7</v>
      </c>
      <c r="V62" s="95">
        <v>1</v>
      </c>
      <c r="W62" s="102">
        <v>53</v>
      </c>
      <c r="X62" s="95">
        <v>326</v>
      </c>
      <c r="Y62" s="97">
        <f t="shared" si="9"/>
        <v>64</v>
      </c>
      <c r="Z62" s="94" t="s">
        <v>68</v>
      </c>
      <c r="AL62" s="7" t="s">
        <v>264</v>
      </c>
      <c r="AM62" s="22">
        <v>0</v>
      </c>
      <c r="AN62" s="22">
        <v>0</v>
      </c>
      <c r="AO62" s="22">
        <v>0</v>
      </c>
      <c r="AP62" s="22">
        <v>0</v>
      </c>
      <c r="AQ62" s="22">
        <v>0</v>
      </c>
      <c r="AR62" s="22">
        <v>0</v>
      </c>
      <c r="AS62" s="22">
        <v>0</v>
      </c>
      <c r="AT62" s="22">
        <v>0</v>
      </c>
      <c r="AU62" s="22">
        <v>0</v>
      </c>
      <c r="AV62" s="22">
        <v>1</v>
      </c>
      <c r="AW62" s="22">
        <v>7</v>
      </c>
      <c r="AX62" s="22">
        <v>40</v>
      </c>
      <c r="AY62" s="22">
        <v>42</v>
      </c>
      <c r="AZ62" s="22">
        <v>161</v>
      </c>
      <c r="BA62" s="22">
        <v>182</v>
      </c>
      <c r="BB62" s="22">
        <v>349</v>
      </c>
      <c r="BC62" s="22">
        <v>202</v>
      </c>
      <c r="BD62" s="113">
        <v>211</v>
      </c>
      <c r="BE62" s="22">
        <v>120</v>
      </c>
      <c r="BF62" s="22">
        <v>162</v>
      </c>
      <c r="BG62" s="22">
        <v>71</v>
      </c>
      <c r="BH62" s="22">
        <v>109</v>
      </c>
      <c r="BI62" s="22">
        <v>69</v>
      </c>
      <c r="BJ62" s="22">
        <v>64</v>
      </c>
      <c r="BK62" s="7" t="s">
        <v>264</v>
      </c>
      <c r="BR62" s="7"/>
      <c r="BV62" s="7"/>
    </row>
    <row r="63" spans="1:74" ht="15">
      <c r="C63" s="63"/>
      <c r="D63" s="120"/>
      <c r="E63" s="120"/>
      <c r="F63" s="121"/>
      <c r="G63" s="122"/>
      <c r="H63" s="120"/>
      <c r="I63" s="120"/>
      <c r="J63" s="120"/>
      <c r="K63" s="121"/>
      <c r="L63" s="63"/>
      <c r="M63" s="63"/>
      <c r="N63" s="84"/>
      <c r="O63" s="84"/>
      <c r="P63" s="84"/>
      <c r="Q63" s="85"/>
      <c r="S63" s="97" t="s">
        <v>241</v>
      </c>
      <c r="T63" s="93">
        <v>18</v>
      </c>
      <c r="U63" s="93">
        <v>111</v>
      </c>
      <c r="V63" s="93">
        <v>57</v>
      </c>
      <c r="W63" s="103">
        <v>134</v>
      </c>
      <c r="X63" s="93">
        <v>385</v>
      </c>
      <c r="Y63" s="97">
        <f t="shared" si="9"/>
        <v>320</v>
      </c>
      <c r="Z63" s="97" t="s">
        <v>241</v>
      </c>
      <c r="AL63" s="115" t="s">
        <v>265</v>
      </c>
      <c r="AM63" s="116">
        <v>0</v>
      </c>
      <c r="AN63" s="116">
        <v>0</v>
      </c>
      <c r="AO63" s="116">
        <v>0</v>
      </c>
      <c r="AP63" s="116">
        <v>0</v>
      </c>
      <c r="AQ63" s="116">
        <v>0</v>
      </c>
      <c r="AR63" s="116">
        <v>0</v>
      </c>
      <c r="AS63" s="116">
        <v>0</v>
      </c>
      <c r="AT63" s="116">
        <v>0</v>
      </c>
      <c r="AU63" s="116">
        <v>0</v>
      </c>
      <c r="AV63" s="116">
        <v>0</v>
      </c>
      <c r="AW63" s="116">
        <v>0</v>
      </c>
      <c r="AX63" s="116">
        <v>13</v>
      </c>
      <c r="AY63" s="116">
        <v>33</v>
      </c>
      <c r="AZ63" s="116">
        <v>51</v>
      </c>
      <c r="BA63" s="116">
        <v>28</v>
      </c>
      <c r="BB63" s="116">
        <v>181</v>
      </c>
      <c r="BC63" s="116">
        <v>177</v>
      </c>
      <c r="BD63" s="117">
        <v>386</v>
      </c>
      <c r="BE63" s="117">
        <v>395</v>
      </c>
      <c r="BF63" s="116">
        <v>522</v>
      </c>
      <c r="BG63" s="116">
        <v>271</v>
      </c>
      <c r="BH63" s="118">
        <v>333</v>
      </c>
      <c r="BI63" s="119">
        <v>316</v>
      </c>
      <c r="BJ63" s="119">
        <v>325</v>
      </c>
      <c r="BK63" s="115" t="s">
        <v>265</v>
      </c>
      <c r="BR63" s="7"/>
      <c r="BV63" s="7"/>
    </row>
    <row r="64" spans="1:74" ht="15">
      <c r="C64" s="63"/>
      <c r="D64" s="120"/>
      <c r="E64" s="120"/>
      <c r="F64" s="121"/>
      <c r="G64" s="122"/>
      <c r="H64" s="120"/>
      <c r="I64" s="120"/>
      <c r="J64" s="120"/>
      <c r="K64" s="121"/>
      <c r="L64" s="63"/>
      <c r="M64" s="63"/>
      <c r="N64" s="84"/>
      <c r="O64" s="84"/>
      <c r="P64" s="84"/>
      <c r="Q64" s="85"/>
      <c r="S64" s="94" t="s">
        <v>66</v>
      </c>
      <c r="T64" s="95">
        <v>0</v>
      </c>
      <c r="U64" s="95">
        <v>0</v>
      </c>
      <c r="V64" s="95">
        <v>0</v>
      </c>
      <c r="W64" s="123">
        <v>4</v>
      </c>
      <c r="X64" s="95">
        <v>0</v>
      </c>
      <c r="Y64" s="97">
        <f t="shared" si="9"/>
        <v>4</v>
      </c>
      <c r="Z64" s="94" t="s">
        <v>66</v>
      </c>
      <c r="AL64" s="7" t="s">
        <v>266</v>
      </c>
      <c r="AM64" s="22">
        <v>0</v>
      </c>
      <c r="AN64" s="22">
        <v>0</v>
      </c>
      <c r="AO64" s="22">
        <v>0</v>
      </c>
      <c r="AP64" s="22">
        <v>0</v>
      </c>
      <c r="AQ64" s="22">
        <v>0</v>
      </c>
      <c r="AR64" s="22">
        <v>0</v>
      </c>
      <c r="AS64" s="22">
        <v>0</v>
      </c>
      <c r="AT64" s="22">
        <v>0</v>
      </c>
      <c r="AU64" s="22">
        <v>0</v>
      </c>
      <c r="AV64" s="22">
        <v>0</v>
      </c>
      <c r="AW64" s="22">
        <v>0</v>
      </c>
      <c r="AX64" s="22">
        <v>0</v>
      </c>
      <c r="AY64" s="22">
        <v>0</v>
      </c>
      <c r="AZ64" s="22">
        <v>0</v>
      </c>
      <c r="BA64" s="22">
        <v>0</v>
      </c>
      <c r="BB64" s="22">
        <v>0</v>
      </c>
      <c r="BC64" s="22">
        <v>0</v>
      </c>
      <c r="BD64" s="113">
        <v>61</v>
      </c>
      <c r="BE64" s="22">
        <v>57</v>
      </c>
      <c r="BF64" s="22">
        <v>152</v>
      </c>
      <c r="BG64" s="22">
        <v>72</v>
      </c>
      <c r="BH64" s="22">
        <v>204</v>
      </c>
      <c r="BI64" s="22">
        <v>229</v>
      </c>
      <c r="BJ64" s="22">
        <v>320</v>
      </c>
      <c r="BK64" s="7" t="s">
        <v>266</v>
      </c>
      <c r="BR64" s="7"/>
      <c r="BV64" s="7"/>
    </row>
    <row r="65" spans="1:74" ht="15">
      <c r="N65" s="84"/>
      <c r="O65" s="84"/>
      <c r="P65" s="84"/>
      <c r="Q65" s="85"/>
      <c r="T65" s="122">
        <f>SUM(T59:T64)</f>
        <v>21</v>
      </c>
      <c r="U65" s="122">
        <f>SUM(U59:U64)</f>
        <v>122</v>
      </c>
      <c r="V65" s="122">
        <f>SUM(V59:V64)</f>
        <v>58</v>
      </c>
      <c r="W65" s="122">
        <f>SUM(W59:W64)</f>
        <v>229</v>
      </c>
      <c r="X65" s="122">
        <f>SUM(X59:X64)</f>
        <v>756</v>
      </c>
      <c r="Y65" s="97">
        <f t="shared" si="9"/>
        <v>430</v>
      </c>
      <c r="AL65" s="115" t="s">
        <v>267</v>
      </c>
      <c r="AM65" s="116">
        <v>0</v>
      </c>
      <c r="AN65" s="116">
        <v>0</v>
      </c>
      <c r="AO65" s="116">
        <v>0</v>
      </c>
      <c r="AP65" s="116">
        <v>0</v>
      </c>
      <c r="AQ65" s="116">
        <v>0</v>
      </c>
      <c r="AR65" s="116">
        <v>0</v>
      </c>
      <c r="AS65" s="116">
        <v>0</v>
      </c>
      <c r="AT65" s="116">
        <v>0</v>
      </c>
      <c r="AU65" s="116">
        <v>0</v>
      </c>
      <c r="AV65" s="116">
        <v>0</v>
      </c>
      <c r="AW65" s="116">
        <v>0</v>
      </c>
      <c r="AX65" s="116">
        <v>0</v>
      </c>
      <c r="AY65" s="116">
        <v>0</v>
      </c>
      <c r="AZ65" s="116">
        <v>0</v>
      </c>
      <c r="BA65" s="116">
        <v>0</v>
      </c>
      <c r="BB65" s="116">
        <v>0</v>
      </c>
      <c r="BC65" s="116">
        <v>0</v>
      </c>
      <c r="BD65" s="117">
        <v>0</v>
      </c>
      <c r="BE65" s="117">
        <v>0</v>
      </c>
      <c r="BF65" s="116">
        <v>76</v>
      </c>
      <c r="BG65" s="116">
        <v>315</v>
      </c>
      <c r="BH65" s="118">
        <v>456</v>
      </c>
      <c r="BI65" s="119">
        <v>337</v>
      </c>
      <c r="BJ65" s="119">
        <v>386</v>
      </c>
      <c r="BK65" s="115" t="s">
        <v>267</v>
      </c>
      <c r="BR65" s="7"/>
      <c r="BV65" s="7"/>
    </row>
    <row r="66" spans="1:74" ht="15">
      <c r="N66" s="84"/>
      <c r="O66" s="84"/>
      <c r="P66" s="84"/>
      <c r="Q66" s="85"/>
      <c r="AL66" s="7" t="s">
        <v>268</v>
      </c>
      <c r="AM66" s="22">
        <v>0</v>
      </c>
      <c r="AN66" s="22">
        <v>0</v>
      </c>
      <c r="AO66" s="22">
        <v>0</v>
      </c>
      <c r="AP66" s="22">
        <v>0</v>
      </c>
      <c r="AQ66" s="22">
        <v>0</v>
      </c>
      <c r="AR66" s="22">
        <v>0</v>
      </c>
      <c r="AS66" s="22">
        <v>0</v>
      </c>
      <c r="AT66" s="22">
        <v>0</v>
      </c>
      <c r="AU66" s="22">
        <v>0</v>
      </c>
      <c r="AV66" s="22">
        <v>0</v>
      </c>
      <c r="AW66" s="22">
        <v>0</v>
      </c>
      <c r="AX66" s="22">
        <v>0</v>
      </c>
      <c r="AY66" s="22">
        <v>0</v>
      </c>
      <c r="AZ66" s="22">
        <v>0</v>
      </c>
      <c r="BA66" s="22">
        <v>0</v>
      </c>
      <c r="BB66" s="22">
        <v>0</v>
      </c>
      <c r="BC66" s="22">
        <v>0</v>
      </c>
      <c r="BD66" s="22">
        <v>0</v>
      </c>
      <c r="BE66" s="22">
        <v>0</v>
      </c>
      <c r="BF66" s="22">
        <v>0</v>
      </c>
      <c r="BG66" s="22">
        <v>0</v>
      </c>
      <c r="BH66" s="22">
        <v>0</v>
      </c>
      <c r="BI66" s="22">
        <v>0</v>
      </c>
      <c r="BJ66" s="22">
        <v>4</v>
      </c>
      <c r="BK66" s="7" t="s">
        <v>268</v>
      </c>
      <c r="BR66" s="7"/>
      <c r="BV66" s="7"/>
    </row>
    <row r="67" spans="1:74" ht="15">
      <c r="N67" s="84"/>
      <c r="O67" s="84"/>
      <c r="P67" s="84"/>
      <c r="Q67" s="85"/>
    </row>
    <row r="68" spans="1:74" ht="15">
      <c r="N68" s="84"/>
      <c r="O68" s="84"/>
      <c r="P68" s="84"/>
      <c r="Q68" s="85"/>
    </row>
    <row r="69" spans="1:74" ht="15">
      <c r="N69" s="84"/>
      <c r="O69" s="84"/>
      <c r="P69" s="84"/>
      <c r="Q69" s="85"/>
    </row>
    <row r="70" spans="1:74" ht="38.25">
      <c r="A70" s="73" t="s">
        <v>197</v>
      </c>
      <c r="B70" s="73" t="s">
        <v>71</v>
      </c>
      <c r="C70" s="73" t="s">
        <v>186</v>
      </c>
      <c r="D70" s="73" t="s">
        <v>187</v>
      </c>
      <c r="E70" s="73" t="s">
        <v>188</v>
      </c>
      <c r="F70" s="73" t="s">
        <v>189</v>
      </c>
      <c r="G70" s="73" t="s">
        <v>190</v>
      </c>
      <c r="H70" s="73" t="s">
        <v>191</v>
      </c>
      <c r="I70" s="73" t="s">
        <v>192</v>
      </c>
      <c r="J70" s="74" t="s">
        <v>193</v>
      </c>
      <c r="K70" s="13" t="s">
        <v>194</v>
      </c>
      <c r="L70" s="75"/>
      <c r="M70" s="40" t="s">
        <v>269</v>
      </c>
      <c r="N70" s="84"/>
      <c r="O70" s="84"/>
      <c r="P70" s="84"/>
      <c r="Q70" s="85"/>
      <c r="S70" s="75" t="s">
        <v>197</v>
      </c>
      <c r="AL70" s="6" t="s">
        <v>196</v>
      </c>
      <c r="AM70" s="76" t="s">
        <v>197</v>
      </c>
      <c r="AN70" s="22"/>
      <c r="AO70" s="22"/>
      <c r="AP70" s="22"/>
      <c r="BR70" s="7"/>
      <c r="BV70" s="7"/>
    </row>
    <row r="71" spans="1:74" ht="15">
      <c r="A71" s="77" t="s">
        <v>198</v>
      </c>
      <c r="B71" s="77" t="s">
        <v>199</v>
      </c>
      <c r="C71" s="78">
        <v>5</v>
      </c>
      <c r="D71" s="78">
        <v>5</v>
      </c>
      <c r="E71" s="79">
        <v>0</v>
      </c>
      <c r="F71" s="79">
        <v>0</v>
      </c>
      <c r="G71" s="79">
        <v>0</v>
      </c>
      <c r="H71" s="79">
        <v>5</v>
      </c>
      <c r="I71" s="79">
        <v>0</v>
      </c>
      <c r="J71" s="80">
        <v>0</v>
      </c>
      <c r="K71" s="81">
        <f t="shared" ref="K71:K88" si="10">SUM(E71:J71)</f>
        <v>5</v>
      </c>
      <c r="L71" s="82"/>
      <c r="M71" s="83">
        <v>5</v>
      </c>
      <c r="N71" s="84"/>
      <c r="O71" s="84"/>
      <c r="P71" s="84"/>
      <c r="Q71" s="85"/>
      <c r="S71" s="86" t="s">
        <v>200</v>
      </c>
      <c r="T71" s="86" t="s">
        <v>201</v>
      </c>
      <c r="U71" s="86" t="s">
        <v>202</v>
      </c>
      <c r="V71" s="86" t="s">
        <v>203</v>
      </c>
      <c r="W71" s="86" t="s">
        <v>204</v>
      </c>
      <c r="X71" s="86" t="s">
        <v>205</v>
      </c>
      <c r="Y71" s="86" t="s">
        <v>206</v>
      </c>
      <c r="AL71" s="7" t="s">
        <v>207</v>
      </c>
      <c r="AM71" s="22"/>
      <c r="AN71" s="22"/>
      <c r="AO71" s="22"/>
      <c r="AP71" s="22"/>
      <c r="BR71" s="7"/>
      <c r="BV71" s="7"/>
    </row>
    <row r="72" spans="1:74" ht="15">
      <c r="A72" s="87" t="s">
        <v>208</v>
      </c>
      <c r="B72" s="87" t="s">
        <v>209</v>
      </c>
      <c r="C72" s="88">
        <v>1</v>
      </c>
      <c r="D72" s="88">
        <v>1</v>
      </c>
      <c r="E72" s="90">
        <v>0</v>
      </c>
      <c r="F72" s="90">
        <v>0</v>
      </c>
      <c r="G72" s="90">
        <v>0</v>
      </c>
      <c r="H72" s="90">
        <v>1</v>
      </c>
      <c r="I72" s="90">
        <v>0</v>
      </c>
      <c r="J72" s="90">
        <v>0</v>
      </c>
      <c r="K72" s="91">
        <f t="shared" si="10"/>
        <v>1</v>
      </c>
      <c r="L72" s="23"/>
      <c r="M72" s="92"/>
      <c r="N72" s="84"/>
      <c r="O72" s="84"/>
      <c r="P72" s="84"/>
      <c r="Q72" s="85"/>
      <c r="S72" s="86" t="s">
        <v>270</v>
      </c>
      <c r="T72" s="124">
        <v>0</v>
      </c>
      <c r="U72" s="124">
        <v>0</v>
      </c>
      <c r="V72" s="103">
        <v>0</v>
      </c>
      <c r="W72" s="103">
        <v>0</v>
      </c>
      <c r="X72" s="103">
        <v>0</v>
      </c>
      <c r="Y72" s="86">
        <f t="shared" ref="Y72:Y81" si="11">SUM(T72:X72)</f>
        <v>0</v>
      </c>
      <c r="AL72" s="7" t="s">
        <v>211</v>
      </c>
      <c r="AM72" s="22"/>
      <c r="AN72" s="22"/>
      <c r="AO72" s="22"/>
      <c r="AP72" s="22"/>
      <c r="BR72" s="7"/>
      <c r="BV72" s="7"/>
    </row>
    <row r="73" spans="1:74" ht="15">
      <c r="A73" s="87" t="s">
        <v>208</v>
      </c>
      <c r="B73" s="87" t="s">
        <v>240</v>
      </c>
      <c r="C73" s="88">
        <v>1</v>
      </c>
      <c r="D73" s="88">
        <v>1</v>
      </c>
      <c r="E73" s="90">
        <v>0</v>
      </c>
      <c r="F73" s="90">
        <v>1</v>
      </c>
      <c r="G73" s="90">
        <v>0</v>
      </c>
      <c r="H73" s="90">
        <v>0</v>
      </c>
      <c r="I73" s="90">
        <v>0</v>
      </c>
      <c r="J73" s="90">
        <v>0</v>
      </c>
      <c r="K73" s="91">
        <f t="shared" si="10"/>
        <v>1</v>
      </c>
      <c r="L73" s="82"/>
      <c r="M73" s="83"/>
      <c r="N73" s="84"/>
      <c r="O73" s="84"/>
      <c r="P73" s="84"/>
      <c r="Q73" s="85"/>
      <c r="S73" s="86" t="s">
        <v>271</v>
      </c>
      <c r="T73" s="103">
        <v>0</v>
      </c>
      <c r="U73" s="103">
        <v>0</v>
      </c>
      <c r="V73" s="103">
        <v>0</v>
      </c>
      <c r="W73" s="103">
        <v>0</v>
      </c>
      <c r="X73" s="103">
        <v>0</v>
      </c>
      <c r="Y73" s="86">
        <f t="shared" si="11"/>
        <v>0</v>
      </c>
      <c r="AM73" s="22"/>
      <c r="AN73" s="22"/>
      <c r="AO73" s="22"/>
      <c r="AP73" s="22"/>
      <c r="BR73" s="7"/>
      <c r="BV73" s="7"/>
    </row>
    <row r="74" spans="1:74" ht="15">
      <c r="A74" s="87" t="s">
        <v>208</v>
      </c>
      <c r="B74" s="87" t="s">
        <v>199</v>
      </c>
      <c r="C74" s="88">
        <v>6</v>
      </c>
      <c r="D74" s="88">
        <v>6</v>
      </c>
      <c r="E74" s="90">
        <v>0</v>
      </c>
      <c r="F74" s="90">
        <v>0</v>
      </c>
      <c r="G74" s="90">
        <v>1</v>
      </c>
      <c r="H74" s="90">
        <v>5</v>
      </c>
      <c r="I74" s="90">
        <v>0</v>
      </c>
      <c r="J74" s="90">
        <v>0</v>
      </c>
      <c r="K74" s="91">
        <f t="shared" si="10"/>
        <v>6</v>
      </c>
      <c r="L74" s="82"/>
      <c r="M74" s="83">
        <v>8</v>
      </c>
      <c r="N74" s="84"/>
      <c r="O74" s="84"/>
      <c r="P74" s="84"/>
      <c r="Q74" s="85"/>
      <c r="S74" s="86" t="s">
        <v>272</v>
      </c>
      <c r="T74" s="124">
        <v>0</v>
      </c>
      <c r="U74" s="124">
        <v>0</v>
      </c>
      <c r="V74" s="103">
        <v>0</v>
      </c>
      <c r="W74" s="103">
        <v>0</v>
      </c>
      <c r="X74" s="103">
        <v>0</v>
      </c>
      <c r="Y74" s="86">
        <f t="shared" si="11"/>
        <v>0</v>
      </c>
      <c r="AL74" s="7" t="s">
        <v>215</v>
      </c>
      <c r="AM74" s="7" t="s">
        <v>216</v>
      </c>
      <c r="AN74" s="7" t="s">
        <v>217</v>
      </c>
      <c r="AO74" s="7" t="s">
        <v>218</v>
      </c>
      <c r="AP74" s="7" t="s">
        <v>219</v>
      </c>
      <c r="AQ74" s="7" t="s">
        <v>220</v>
      </c>
      <c r="AR74" s="7" t="s">
        <v>221</v>
      </c>
      <c r="AS74" s="7" t="s">
        <v>222</v>
      </c>
      <c r="AT74" s="96" t="s">
        <v>223</v>
      </c>
      <c r="AU74" s="96" t="s">
        <v>224</v>
      </c>
      <c r="AV74" s="7" t="s">
        <v>225</v>
      </c>
      <c r="AW74" s="7" t="s">
        <v>226</v>
      </c>
      <c r="AX74" s="7" t="s">
        <v>227</v>
      </c>
      <c r="AY74" s="7" t="s">
        <v>228</v>
      </c>
      <c r="AZ74" s="7" t="s">
        <v>229</v>
      </c>
      <c r="BA74" s="7" t="s">
        <v>230</v>
      </c>
      <c r="BB74" s="7" t="s">
        <v>231</v>
      </c>
      <c r="BC74" s="7" t="s">
        <v>232</v>
      </c>
      <c r="BD74" s="7" t="s">
        <v>233</v>
      </c>
      <c r="BE74" s="7" t="s">
        <v>234</v>
      </c>
      <c r="BF74" s="7" t="s">
        <v>235</v>
      </c>
      <c r="BG74" s="7" t="s">
        <v>236</v>
      </c>
      <c r="BH74" s="7" t="s">
        <v>237</v>
      </c>
      <c r="BI74" s="75" t="s">
        <v>197</v>
      </c>
      <c r="BR74" s="7"/>
      <c r="BV74" s="7"/>
    </row>
    <row r="75" spans="1:74" ht="15">
      <c r="A75" s="77" t="s">
        <v>213</v>
      </c>
      <c r="B75" s="77" t="s">
        <v>209</v>
      </c>
      <c r="C75" s="78">
        <v>4</v>
      </c>
      <c r="D75" s="78">
        <v>4</v>
      </c>
      <c r="E75" s="79">
        <v>0</v>
      </c>
      <c r="F75" s="79">
        <v>1</v>
      </c>
      <c r="G75" s="79">
        <v>1</v>
      </c>
      <c r="H75" s="79">
        <v>2</v>
      </c>
      <c r="I75" s="79">
        <v>0</v>
      </c>
      <c r="J75" s="80">
        <v>0</v>
      </c>
      <c r="K75" s="81">
        <f t="shared" si="10"/>
        <v>4</v>
      </c>
      <c r="L75" s="82"/>
      <c r="M75" s="83"/>
      <c r="N75" s="84"/>
      <c r="O75" s="84"/>
      <c r="P75" s="84"/>
      <c r="Q75" s="85"/>
      <c r="S75" s="94" t="s">
        <v>273</v>
      </c>
      <c r="T75" s="95">
        <v>0</v>
      </c>
      <c r="U75" s="95">
        <v>0</v>
      </c>
      <c r="V75" s="95">
        <v>0</v>
      </c>
      <c r="W75" s="95">
        <v>0</v>
      </c>
      <c r="X75" s="95">
        <v>0</v>
      </c>
      <c r="Y75" s="86">
        <f t="shared" si="11"/>
        <v>0</v>
      </c>
      <c r="AL75" s="7" t="s">
        <v>239</v>
      </c>
      <c r="AM75" s="22">
        <v>0</v>
      </c>
      <c r="AN75" s="22">
        <v>0</v>
      </c>
      <c r="AO75" s="22">
        <v>0</v>
      </c>
      <c r="AP75" s="22">
        <v>0</v>
      </c>
      <c r="AQ75" s="22">
        <v>0</v>
      </c>
      <c r="AR75" s="22">
        <v>0</v>
      </c>
      <c r="AS75" s="22">
        <v>0</v>
      </c>
      <c r="AT75" s="76">
        <v>0</v>
      </c>
      <c r="AU75" s="76">
        <v>0</v>
      </c>
      <c r="AV75" s="22">
        <v>0</v>
      </c>
      <c r="AW75" s="22">
        <v>0</v>
      </c>
      <c r="AX75" s="22">
        <v>0</v>
      </c>
      <c r="AY75" s="22">
        <v>0</v>
      </c>
      <c r="AZ75" s="22">
        <v>0</v>
      </c>
      <c r="BA75" s="22">
        <v>0</v>
      </c>
      <c r="BB75" s="22">
        <v>0</v>
      </c>
      <c r="BC75" s="22">
        <v>0</v>
      </c>
      <c r="BD75" s="22">
        <v>0</v>
      </c>
      <c r="BE75" s="22">
        <v>0</v>
      </c>
      <c r="BF75" s="22">
        <v>0</v>
      </c>
      <c r="BG75" s="22">
        <v>0</v>
      </c>
      <c r="BH75" s="22">
        <v>0</v>
      </c>
      <c r="BI75" s="22">
        <v>0</v>
      </c>
      <c r="BJ75" s="7" t="s">
        <v>239</v>
      </c>
      <c r="BR75" s="7"/>
      <c r="BV75" s="7"/>
    </row>
    <row r="76" spans="1:74" ht="15">
      <c r="A76" s="77" t="s">
        <v>213</v>
      </c>
      <c r="B76" s="77" t="s">
        <v>238</v>
      </c>
      <c r="C76" s="78">
        <v>17</v>
      </c>
      <c r="D76" s="78">
        <v>16</v>
      </c>
      <c r="E76" s="79">
        <v>0</v>
      </c>
      <c r="F76" s="79">
        <v>0</v>
      </c>
      <c r="G76" s="79">
        <v>0</v>
      </c>
      <c r="H76" s="79">
        <v>14</v>
      </c>
      <c r="I76" s="79">
        <v>2</v>
      </c>
      <c r="J76" s="80">
        <v>0</v>
      </c>
      <c r="K76" s="81">
        <f t="shared" si="10"/>
        <v>16</v>
      </c>
      <c r="L76" s="82"/>
      <c r="M76" s="83"/>
      <c r="N76" s="84"/>
      <c r="O76" s="84"/>
      <c r="P76" s="84"/>
      <c r="Q76" s="85"/>
      <c r="S76" s="86" t="s">
        <v>210</v>
      </c>
      <c r="T76" s="93">
        <v>0</v>
      </c>
      <c r="U76" s="93">
        <v>0</v>
      </c>
      <c r="V76" s="93">
        <v>0</v>
      </c>
      <c r="W76" s="93">
        <v>5</v>
      </c>
      <c r="X76" s="93">
        <v>0</v>
      </c>
      <c r="Y76" s="86">
        <f t="shared" si="11"/>
        <v>5</v>
      </c>
      <c r="AL76" s="7" t="s">
        <v>242</v>
      </c>
      <c r="AM76" s="22">
        <v>0</v>
      </c>
      <c r="AN76" s="22">
        <v>0</v>
      </c>
      <c r="AO76" s="22">
        <v>0</v>
      </c>
      <c r="AP76" s="22">
        <v>0</v>
      </c>
      <c r="AQ76" s="22">
        <v>0</v>
      </c>
      <c r="AR76" s="22">
        <v>0</v>
      </c>
      <c r="AS76" s="22">
        <v>0</v>
      </c>
      <c r="AT76" s="76">
        <v>0</v>
      </c>
      <c r="AU76" s="76">
        <v>0</v>
      </c>
      <c r="AV76" s="22">
        <v>0</v>
      </c>
      <c r="AW76" s="22">
        <v>0</v>
      </c>
      <c r="AX76" s="22">
        <v>0</v>
      </c>
      <c r="AY76" s="22">
        <v>0</v>
      </c>
      <c r="AZ76" s="22">
        <v>0</v>
      </c>
      <c r="BA76" s="22">
        <v>0</v>
      </c>
      <c r="BB76" s="22">
        <v>0</v>
      </c>
      <c r="BC76" s="22">
        <v>0</v>
      </c>
      <c r="BD76" s="22">
        <v>0</v>
      </c>
      <c r="BE76" s="22">
        <v>0</v>
      </c>
      <c r="BF76" s="22">
        <v>0</v>
      </c>
      <c r="BG76" s="22">
        <v>0</v>
      </c>
      <c r="BH76" s="22">
        <v>0</v>
      </c>
      <c r="BI76" s="22">
        <v>0</v>
      </c>
      <c r="BJ76" s="7" t="s">
        <v>242</v>
      </c>
      <c r="BR76" s="7"/>
      <c r="BV76" s="7"/>
    </row>
    <row r="77" spans="1:74" ht="15">
      <c r="A77" s="77" t="s">
        <v>213</v>
      </c>
      <c r="B77" s="77" t="s">
        <v>199</v>
      </c>
      <c r="C77" s="78">
        <v>55</v>
      </c>
      <c r="D77" s="78">
        <v>55</v>
      </c>
      <c r="E77" s="79">
        <v>0</v>
      </c>
      <c r="F77" s="79">
        <v>3</v>
      </c>
      <c r="G77" s="79">
        <v>0</v>
      </c>
      <c r="H77" s="79">
        <v>17</v>
      </c>
      <c r="I77" s="79">
        <v>35</v>
      </c>
      <c r="J77" s="80">
        <v>0</v>
      </c>
      <c r="K77" s="81">
        <f t="shared" si="10"/>
        <v>55</v>
      </c>
      <c r="L77" s="82"/>
      <c r="M77" s="83">
        <f>SUM(K75:K77)</f>
        <v>75</v>
      </c>
      <c r="N77" s="84"/>
      <c r="O77" s="84"/>
      <c r="P77" s="84"/>
      <c r="Q77" s="85"/>
      <c r="S77" s="94" t="s">
        <v>212</v>
      </c>
      <c r="T77" s="95">
        <v>0</v>
      </c>
      <c r="U77" s="95">
        <v>1</v>
      </c>
      <c r="V77" s="95">
        <v>1</v>
      </c>
      <c r="W77" s="95">
        <v>6</v>
      </c>
      <c r="X77" s="95">
        <v>0</v>
      </c>
      <c r="Y77" s="86">
        <f t="shared" si="11"/>
        <v>8</v>
      </c>
      <c r="AL77" s="7" t="s">
        <v>243</v>
      </c>
      <c r="AM77" s="22">
        <v>0</v>
      </c>
      <c r="AN77" s="22">
        <v>0</v>
      </c>
      <c r="AO77" s="22">
        <v>0</v>
      </c>
      <c r="AP77" s="22">
        <v>0</v>
      </c>
      <c r="AQ77" s="22">
        <v>0</v>
      </c>
      <c r="AR77" s="22">
        <v>0</v>
      </c>
      <c r="AS77" s="22">
        <v>0</v>
      </c>
      <c r="AT77" s="76">
        <v>0</v>
      </c>
      <c r="AU77" s="76">
        <v>0</v>
      </c>
      <c r="AV77" s="22">
        <v>0</v>
      </c>
      <c r="AW77" s="22">
        <v>0</v>
      </c>
      <c r="AX77" s="22">
        <v>1</v>
      </c>
      <c r="AY77" s="22">
        <v>0</v>
      </c>
      <c r="AZ77" s="22">
        <v>0</v>
      </c>
      <c r="BA77" s="22">
        <v>0</v>
      </c>
      <c r="BB77" s="22">
        <v>0</v>
      </c>
      <c r="BC77" s="22">
        <v>0</v>
      </c>
      <c r="BD77" s="22">
        <v>0</v>
      </c>
      <c r="BE77" s="22">
        <v>0</v>
      </c>
      <c r="BF77" s="22">
        <v>0</v>
      </c>
      <c r="BG77" s="22">
        <v>0</v>
      </c>
      <c r="BH77" s="22">
        <v>0</v>
      </c>
      <c r="BI77" s="22">
        <v>0</v>
      </c>
      <c r="BJ77" s="7" t="s">
        <v>243</v>
      </c>
      <c r="BR77" s="7"/>
      <c r="BV77" s="7"/>
    </row>
    <row r="78" spans="1:74">
      <c r="A78" s="87" t="s">
        <v>244</v>
      </c>
      <c r="B78" s="87" t="s">
        <v>209</v>
      </c>
      <c r="C78" s="90">
        <v>16</v>
      </c>
      <c r="D78" s="90">
        <v>16</v>
      </c>
      <c r="E78" s="90">
        <v>0</v>
      </c>
      <c r="F78" s="90">
        <v>4</v>
      </c>
      <c r="G78" s="90">
        <v>1</v>
      </c>
      <c r="H78" s="90">
        <v>11</v>
      </c>
      <c r="I78" s="90">
        <v>0</v>
      </c>
      <c r="J78" s="90">
        <v>0</v>
      </c>
      <c r="K78" s="91">
        <f t="shared" si="10"/>
        <v>16</v>
      </c>
      <c r="L78" s="23"/>
      <c r="M78" s="92"/>
      <c r="N78" s="125"/>
      <c r="O78" s="125"/>
      <c r="P78" s="125"/>
      <c r="Q78" s="126"/>
      <c r="S78" s="86" t="s">
        <v>214</v>
      </c>
      <c r="T78" s="93">
        <v>0</v>
      </c>
      <c r="U78" s="93">
        <v>4</v>
      </c>
      <c r="V78" s="93">
        <v>1</v>
      </c>
      <c r="W78" s="93">
        <v>33</v>
      </c>
      <c r="X78" s="93">
        <v>37</v>
      </c>
      <c r="Y78" s="86">
        <f t="shared" si="11"/>
        <v>75</v>
      </c>
      <c r="AL78" s="7" t="s">
        <v>245</v>
      </c>
      <c r="AM78" s="22">
        <v>0</v>
      </c>
      <c r="AN78" s="22">
        <v>0</v>
      </c>
      <c r="AO78" s="22">
        <v>0</v>
      </c>
      <c r="AP78" s="22">
        <v>0</v>
      </c>
      <c r="AQ78" s="22">
        <v>0</v>
      </c>
      <c r="AR78" s="22">
        <v>0</v>
      </c>
      <c r="AS78" s="22">
        <v>0</v>
      </c>
      <c r="AT78" s="76">
        <v>0</v>
      </c>
      <c r="AU78" s="76">
        <v>0</v>
      </c>
      <c r="AV78" s="22">
        <v>0</v>
      </c>
      <c r="AW78" s="22">
        <v>0</v>
      </c>
      <c r="AX78" s="22">
        <v>1</v>
      </c>
      <c r="AY78" s="22">
        <v>0</v>
      </c>
      <c r="AZ78" s="22">
        <v>0</v>
      </c>
      <c r="BA78" s="22">
        <v>0</v>
      </c>
      <c r="BB78" s="22">
        <v>0</v>
      </c>
      <c r="BC78" s="22">
        <v>0</v>
      </c>
      <c r="BD78" s="22">
        <v>0</v>
      </c>
      <c r="BE78" s="22">
        <v>0</v>
      </c>
      <c r="BF78" s="22">
        <v>0</v>
      </c>
      <c r="BG78" s="22">
        <v>0</v>
      </c>
      <c r="BH78" s="22">
        <v>0</v>
      </c>
      <c r="BI78" s="22">
        <v>0</v>
      </c>
      <c r="BJ78" s="7" t="s">
        <v>245</v>
      </c>
      <c r="BR78" s="7"/>
      <c r="BV78" s="7"/>
    </row>
    <row r="79" spans="1:74">
      <c r="A79" s="87" t="s">
        <v>244</v>
      </c>
      <c r="B79" s="87" t="s">
        <v>238</v>
      </c>
      <c r="C79" s="90">
        <v>69</v>
      </c>
      <c r="D79" s="90">
        <v>62</v>
      </c>
      <c r="E79" s="90">
        <v>0</v>
      </c>
      <c r="F79" s="90">
        <v>0</v>
      </c>
      <c r="G79" s="90">
        <v>0</v>
      </c>
      <c r="H79" s="90">
        <v>17</v>
      </c>
      <c r="I79" s="90">
        <v>45</v>
      </c>
      <c r="J79" s="90">
        <v>0</v>
      </c>
      <c r="K79" s="91">
        <f t="shared" si="10"/>
        <v>62</v>
      </c>
      <c r="L79" s="82"/>
      <c r="M79" s="83"/>
      <c r="N79" s="125"/>
      <c r="O79" s="125"/>
      <c r="P79" s="125"/>
      <c r="Q79" s="126"/>
      <c r="S79" s="94" t="s">
        <v>68</v>
      </c>
      <c r="T79" s="95">
        <v>4</v>
      </c>
      <c r="U79" s="95">
        <v>21</v>
      </c>
      <c r="V79" s="95">
        <v>1</v>
      </c>
      <c r="W79" s="95">
        <v>59</v>
      </c>
      <c r="X79" s="95">
        <v>316</v>
      </c>
      <c r="Y79" s="86">
        <f t="shared" si="11"/>
        <v>401</v>
      </c>
      <c r="AL79" s="7" t="s">
        <v>246</v>
      </c>
      <c r="AM79" s="22">
        <v>364</v>
      </c>
      <c r="AN79" s="22">
        <v>349</v>
      </c>
      <c r="AO79" s="22">
        <v>510</v>
      </c>
      <c r="AP79" s="22">
        <v>535</v>
      </c>
      <c r="AQ79" s="22">
        <v>579</v>
      </c>
      <c r="AR79" s="22">
        <v>91</v>
      </c>
      <c r="AS79" s="22">
        <v>181</v>
      </c>
      <c r="AT79" s="76">
        <v>166</v>
      </c>
      <c r="AU79" s="76">
        <v>123</v>
      </c>
      <c r="AV79" s="22">
        <v>6</v>
      </c>
      <c r="AW79" s="22">
        <v>0</v>
      </c>
      <c r="AX79" s="22">
        <v>1</v>
      </c>
      <c r="AY79" s="22">
        <v>0</v>
      </c>
      <c r="AZ79" s="22">
        <v>0</v>
      </c>
      <c r="BA79" s="22">
        <v>0</v>
      </c>
      <c r="BB79" s="22">
        <v>0</v>
      </c>
      <c r="BC79" s="22">
        <v>0</v>
      </c>
      <c r="BD79" s="22">
        <v>0</v>
      </c>
      <c r="BE79" s="22">
        <v>0</v>
      </c>
      <c r="BF79" s="22">
        <v>0</v>
      </c>
      <c r="BG79" s="22">
        <v>0</v>
      </c>
      <c r="BH79" s="22">
        <v>0</v>
      </c>
      <c r="BI79" s="22">
        <v>0</v>
      </c>
      <c r="BJ79" s="7" t="s">
        <v>246</v>
      </c>
      <c r="BR79" s="7"/>
      <c r="BV79" s="7"/>
    </row>
    <row r="80" spans="1:74" ht="15">
      <c r="A80" s="87" t="s">
        <v>244</v>
      </c>
      <c r="B80" s="87" t="s">
        <v>240</v>
      </c>
      <c r="C80" s="90">
        <v>1</v>
      </c>
      <c r="D80" s="90">
        <v>1</v>
      </c>
      <c r="E80" s="90">
        <v>0</v>
      </c>
      <c r="F80" s="90">
        <v>1</v>
      </c>
      <c r="G80" s="90">
        <v>0</v>
      </c>
      <c r="H80" s="90">
        <v>0</v>
      </c>
      <c r="I80" s="90">
        <v>0</v>
      </c>
      <c r="J80" s="90">
        <v>0</v>
      </c>
      <c r="K80" s="91">
        <f t="shared" si="10"/>
        <v>1</v>
      </c>
      <c r="L80" s="82"/>
      <c r="M80" s="83"/>
      <c r="N80" s="84"/>
      <c r="O80" s="84"/>
      <c r="P80" s="85"/>
      <c r="Q80" s="126"/>
      <c r="S80" s="97" t="s">
        <v>241</v>
      </c>
      <c r="T80" s="93">
        <v>27</v>
      </c>
      <c r="U80" s="93">
        <v>90</v>
      </c>
      <c r="V80" s="93">
        <v>21</v>
      </c>
      <c r="W80" s="93">
        <v>141</v>
      </c>
      <c r="X80" s="93">
        <v>337</v>
      </c>
      <c r="Y80" s="86">
        <f t="shared" si="11"/>
        <v>616</v>
      </c>
      <c r="AL80" s="23" t="s">
        <v>247</v>
      </c>
      <c r="AM80" s="22">
        <v>0</v>
      </c>
      <c r="AN80" s="22">
        <v>0</v>
      </c>
      <c r="AO80" s="22">
        <v>0</v>
      </c>
      <c r="AP80" s="22">
        <v>0</v>
      </c>
      <c r="AQ80" s="22">
        <v>0</v>
      </c>
      <c r="AR80" s="22">
        <v>415</v>
      </c>
      <c r="AS80" s="22">
        <v>435</v>
      </c>
      <c r="AT80" s="76">
        <v>345</v>
      </c>
      <c r="AU80" s="76">
        <v>433</v>
      </c>
      <c r="AV80" s="22">
        <v>457</v>
      </c>
      <c r="AW80" s="22">
        <v>568</v>
      </c>
      <c r="AX80" s="22">
        <v>453</v>
      </c>
      <c r="AY80" s="22">
        <v>391</v>
      </c>
      <c r="AZ80" s="22">
        <v>236</v>
      </c>
      <c r="BA80" s="22">
        <v>35</v>
      </c>
      <c r="BB80" s="22">
        <v>44</v>
      </c>
      <c r="BC80" s="22">
        <v>12</v>
      </c>
      <c r="BD80" s="98">
        <v>15</v>
      </c>
      <c r="BE80" s="98">
        <v>11</v>
      </c>
      <c r="BF80" s="98">
        <v>1</v>
      </c>
      <c r="BG80" s="22">
        <v>0</v>
      </c>
      <c r="BH80" s="99">
        <v>0</v>
      </c>
      <c r="BI80" s="22">
        <v>0</v>
      </c>
      <c r="BJ80" s="23" t="s">
        <v>247</v>
      </c>
      <c r="BR80" s="7"/>
      <c r="BV80" s="7"/>
    </row>
    <row r="81" spans="1:74" ht="15">
      <c r="A81" s="87" t="s">
        <v>244</v>
      </c>
      <c r="B81" s="87" t="s">
        <v>254</v>
      </c>
      <c r="C81" s="90">
        <v>1</v>
      </c>
      <c r="D81" s="90">
        <v>1</v>
      </c>
      <c r="E81" s="90">
        <v>0</v>
      </c>
      <c r="F81" s="90">
        <v>0</v>
      </c>
      <c r="G81" s="90">
        <v>0</v>
      </c>
      <c r="H81" s="90">
        <v>1</v>
      </c>
      <c r="I81" s="90">
        <v>0</v>
      </c>
      <c r="J81" s="90">
        <v>0</v>
      </c>
      <c r="K81" s="91">
        <f t="shared" si="10"/>
        <v>1</v>
      </c>
      <c r="L81" s="82"/>
      <c r="M81" s="83"/>
      <c r="N81" s="84"/>
      <c r="O81" s="84"/>
      <c r="P81" s="85"/>
      <c r="Q81" s="126"/>
      <c r="T81" s="7">
        <f>SUM(T72:T80)</f>
        <v>31</v>
      </c>
      <c r="U81" s="7">
        <f>SUM(U72:U80)</f>
        <v>116</v>
      </c>
      <c r="V81" s="7">
        <f>SUM(V72:V80)</f>
        <v>24</v>
      </c>
      <c r="W81" s="7">
        <f>SUM(W72:W80)</f>
        <v>244</v>
      </c>
      <c r="X81" s="7">
        <f>SUM(X72:X80)</f>
        <v>690</v>
      </c>
      <c r="Y81" s="86">
        <f t="shared" si="11"/>
        <v>1105</v>
      </c>
      <c r="AL81" s="7" t="s">
        <v>249</v>
      </c>
      <c r="AM81" s="22">
        <v>3</v>
      </c>
      <c r="AN81" s="22">
        <v>0</v>
      </c>
      <c r="AO81" s="22">
        <v>1</v>
      </c>
      <c r="AP81" s="22">
        <v>1</v>
      </c>
      <c r="AQ81" s="22">
        <v>1</v>
      </c>
      <c r="AR81" s="22">
        <v>0</v>
      </c>
      <c r="AS81" s="22">
        <v>0</v>
      </c>
      <c r="AT81" s="76">
        <v>0</v>
      </c>
      <c r="AU81" s="76">
        <v>0</v>
      </c>
      <c r="AV81" s="22">
        <v>1</v>
      </c>
      <c r="AW81" s="22">
        <v>2</v>
      </c>
      <c r="AX81" s="22">
        <v>1</v>
      </c>
      <c r="AY81" s="22">
        <v>1</v>
      </c>
      <c r="AZ81" s="22">
        <v>0</v>
      </c>
      <c r="BA81" s="22">
        <v>0</v>
      </c>
      <c r="BB81" s="22">
        <v>1</v>
      </c>
      <c r="BC81" s="22">
        <v>0</v>
      </c>
      <c r="BD81" s="22">
        <v>0</v>
      </c>
      <c r="BE81" s="22">
        <v>0</v>
      </c>
      <c r="BF81" s="22">
        <v>1</v>
      </c>
      <c r="BG81" s="22">
        <v>1</v>
      </c>
      <c r="BH81" s="22">
        <v>0</v>
      </c>
      <c r="BI81" s="22">
        <v>0</v>
      </c>
      <c r="BJ81" s="7" t="s">
        <v>249</v>
      </c>
      <c r="BR81" s="7"/>
      <c r="BV81" s="7"/>
    </row>
    <row r="82" spans="1:74" ht="15">
      <c r="A82" s="87" t="s">
        <v>244</v>
      </c>
      <c r="B82" s="87" t="s">
        <v>199</v>
      </c>
      <c r="C82" s="90">
        <v>321</v>
      </c>
      <c r="D82" s="90">
        <v>321</v>
      </c>
      <c r="E82" s="90">
        <v>4</v>
      </c>
      <c r="F82" s="90">
        <v>16</v>
      </c>
      <c r="G82" s="90">
        <v>0</v>
      </c>
      <c r="H82" s="90">
        <v>30</v>
      </c>
      <c r="I82" s="90">
        <v>271</v>
      </c>
      <c r="J82" s="90">
        <v>0</v>
      </c>
      <c r="K82" s="91">
        <f t="shared" si="10"/>
        <v>321</v>
      </c>
      <c r="L82" s="82"/>
      <c r="M82" s="83">
        <f>SUM(K78:K82)</f>
        <v>401</v>
      </c>
      <c r="N82" s="84"/>
      <c r="O82" s="84"/>
      <c r="P82" s="85"/>
      <c r="Q82" s="126"/>
      <c r="AL82" s="7" t="s">
        <v>251</v>
      </c>
      <c r="AM82" s="22">
        <v>3</v>
      </c>
      <c r="AN82" s="22">
        <v>3</v>
      </c>
      <c r="AO82" s="22">
        <v>1</v>
      </c>
      <c r="AP82" s="22">
        <v>1</v>
      </c>
      <c r="AQ82" s="22">
        <v>1</v>
      </c>
      <c r="AR82" s="22">
        <v>0</v>
      </c>
      <c r="AS82" s="22">
        <v>0</v>
      </c>
      <c r="AT82" s="76">
        <v>0</v>
      </c>
      <c r="AU82" s="76">
        <v>1</v>
      </c>
      <c r="AV82" s="22">
        <v>1</v>
      </c>
      <c r="AW82" s="22">
        <v>0</v>
      </c>
      <c r="AX82" s="22">
        <v>0</v>
      </c>
      <c r="AY82" s="22">
        <v>1</v>
      </c>
      <c r="AZ82" s="22">
        <v>0</v>
      </c>
      <c r="BA82" s="22">
        <v>0</v>
      </c>
      <c r="BB82" s="22">
        <v>1</v>
      </c>
      <c r="BC82" s="22">
        <v>0</v>
      </c>
      <c r="BD82" s="22">
        <v>0</v>
      </c>
      <c r="BE82" s="22">
        <v>0</v>
      </c>
      <c r="BF82" s="22">
        <v>0</v>
      </c>
      <c r="BG82" s="22">
        <v>1</v>
      </c>
      <c r="BH82" s="22">
        <v>0</v>
      </c>
      <c r="BI82" s="22">
        <v>0</v>
      </c>
      <c r="BJ82" s="7" t="s">
        <v>251</v>
      </c>
      <c r="BR82" s="7"/>
      <c r="BV82" s="7"/>
    </row>
    <row r="83" spans="1:74" ht="15">
      <c r="A83" s="77" t="s">
        <v>250</v>
      </c>
      <c r="B83" s="77" t="s">
        <v>209</v>
      </c>
      <c r="C83" s="78">
        <v>55</v>
      </c>
      <c r="D83" s="78">
        <v>50</v>
      </c>
      <c r="E83" s="78">
        <v>2</v>
      </c>
      <c r="F83" s="78">
        <v>19</v>
      </c>
      <c r="G83" s="78">
        <v>1</v>
      </c>
      <c r="H83" s="78">
        <v>28</v>
      </c>
      <c r="I83" s="78">
        <v>0</v>
      </c>
      <c r="J83" s="101">
        <v>0</v>
      </c>
      <c r="K83" s="81">
        <f t="shared" si="10"/>
        <v>50</v>
      </c>
      <c r="L83" s="82"/>
      <c r="M83" s="83"/>
      <c r="N83" s="84"/>
      <c r="O83" s="84"/>
      <c r="P83" s="85"/>
      <c r="Q83" s="126"/>
      <c r="AL83" s="7" t="s">
        <v>252</v>
      </c>
      <c r="AM83" s="22">
        <v>10</v>
      </c>
      <c r="AN83" s="22">
        <v>3</v>
      </c>
      <c r="AO83" s="22">
        <v>5</v>
      </c>
      <c r="AP83" s="22">
        <v>3</v>
      </c>
      <c r="AQ83" s="22">
        <v>2</v>
      </c>
      <c r="AR83" s="22">
        <v>0</v>
      </c>
      <c r="AS83" s="22">
        <v>0</v>
      </c>
      <c r="AT83" s="76">
        <v>0</v>
      </c>
      <c r="AU83" s="76">
        <v>1</v>
      </c>
      <c r="AV83" s="22">
        <v>1</v>
      </c>
      <c r="AW83" s="22">
        <v>0</v>
      </c>
      <c r="AX83" s="22">
        <v>0</v>
      </c>
      <c r="AY83" s="22">
        <v>1</v>
      </c>
      <c r="AZ83" s="22">
        <v>0</v>
      </c>
      <c r="BA83" s="22">
        <v>0</v>
      </c>
      <c r="BB83" s="22">
        <v>1</v>
      </c>
      <c r="BC83" s="22">
        <v>0</v>
      </c>
      <c r="BD83" s="22">
        <v>0</v>
      </c>
      <c r="BE83" s="22">
        <v>0</v>
      </c>
      <c r="BF83" s="22">
        <v>0</v>
      </c>
      <c r="BG83" s="22">
        <v>1</v>
      </c>
      <c r="BH83" s="22">
        <v>0</v>
      </c>
      <c r="BI83" s="22">
        <v>0</v>
      </c>
      <c r="BJ83" s="7" t="s">
        <v>252</v>
      </c>
      <c r="BR83" s="7"/>
      <c r="BV83" s="7"/>
    </row>
    <row r="84" spans="1:74" ht="15">
      <c r="A84" s="77" t="s">
        <v>250</v>
      </c>
      <c r="B84" s="77" t="s">
        <v>238</v>
      </c>
      <c r="C84" s="78">
        <v>194</v>
      </c>
      <c r="D84" s="78">
        <v>164</v>
      </c>
      <c r="E84" s="78">
        <v>19</v>
      </c>
      <c r="F84" s="78">
        <v>55</v>
      </c>
      <c r="G84" s="78">
        <v>14</v>
      </c>
      <c r="H84" s="78">
        <v>76</v>
      </c>
      <c r="I84" s="78">
        <v>0</v>
      </c>
      <c r="J84" s="101">
        <v>0</v>
      </c>
      <c r="K84" s="81">
        <f t="shared" si="10"/>
        <v>164</v>
      </c>
      <c r="L84" s="82"/>
      <c r="M84" s="83"/>
      <c r="N84" s="84"/>
      <c r="O84" s="84"/>
      <c r="P84" s="85"/>
      <c r="Q84" s="126"/>
      <c r="S84" s="86" t="s">
        <v>248</v>
      </c>
      <c r="T84" s="86" t="s">
        <v>201</v>
      </c>
      <c r="U84" s="86" t="s">
        <v>202</v>
      </c>
      <c r="V84" s="86" t="s">
        <v>203</v>
      </c>
      <c r="W84" s="86" t="s">
        <v>204</v>
      </c>
      <c r="X84" s="86" t="s">
        <v>205</v>
      </c>
      <c r="Y84" s="86" t="s">
        <v>206</v>
      </c>
      <c r="AL84" s="7" t="s">
        <v>253</v>
      </c>
      <c r="AM84" s="22">
        <v>51</v>
      </c>
      <c r="AN84" s="22">
        <v>46</v>
      </c>
      <c r="AO84" s="22">
        <v>37</v>
      </c>
      <c r="AP84" s="22">
        <v>28</v>
      </c>
      <c r="AQ84" s="22">
        <v>23</v>
      </c>
      <c r="AR84" s="22">
        <v>12</v>
      </c>
      <c r="AS84" s="22">
        <v>18</v>
      </c>
      <c r="AT84" s="76">
        <v>8</v>
      </c>
      <c r="AU84" s="76">
        <v>10</v>
      </c>
      <c r="AV84" s="22">
        <v>4</v>
      </c>
      <c r="AW84" s="22">
        <v>1</v>
      </c>
      <c r="AX84" s="22">
        <v>5</v>
      </c>
      <c r="AY84" s="22">
        <v>3</v>
      </c>
      <c r="AZ84" s="22">
        <v>0</v>
      </c>
      <c r="BA84" s="22">
        <v>0</v>
      </c>
      <c r="BB84" s="22">
        <v>2</v>
      </c>
      <c r="BC84" s="22">
        <v>0</v>
      </c>
      <c r="BD84" s="22">
        <v>0</v>
      </c>
      <c r="BE84" s="22">
        <v>0</v>
      </c>
      <c r="BF84" s="22">
        <v>4</v>
      </c>
      <c r="BG84" s="22">
        <v>1</v>
      </c>
      <c r="BH84" s="22">
        <v>1</v>
      </c>
      <c r="BI84" s="22">
        <v>0</v>
      </c>
      <c r="BJ84" s="7" t="s">
        <v>253</v>
      </c>
      <c r="BR84" s="7"/>
      <c r="BV84" s="7"/>
    </row>
    <row r="85" spans="1:74" ht="15">
      <c r="A85" s="77" t="s">
        <v>250</v>
      </c>
      <c r="B85" s="77" t="s">
        <v>240</v>
      </c>
      <c r="C85" s="78">
        <v>6</v>
      </c>
      <c r="D85" s="78">
        <v>3</v>
      </c>
      <c r="E85" s="78">
        <v>0</v>
      </c>
      <c r="F85" s="78">
        <v>2</v>
      </c>
      <c r="G85" s="78">
        <v>0</v>
      </c>
      <c r="H85" s="78">
        <v>1</v>
      </c>
      <c r="I85" s="78">
        <v>0</v>
      </c>
      <c r="J85" s="101">
        <v>0</v>
      </c>
      <c r="K85" s="104">
        <f t="shared" si="10"/>
        <v>3</v>
      </c>
      <c r="L85" s="82"/>
      <c r="M85" s="83"/>
      <c r="N85" s="84"/>
      <c r="O85" s="84"/>
      <c r="P85" s="85"/>
      <c r="Q85" s="126"/>
      <c r="S85" s="86" t="s">
        <v>270</v>
      </c>
      <c r="T85" s="124">
        <v>0</v>
      </c>
      <c r="U85" s="124">
        <v>0</v>
      </c>
      <c r="V85" s="103">
        <v>0</v>
      </c>
      <c r="W85" s="103">
        <v>0</v>
      </c>
      <c r="X85" s="103">
        <v>0</v>
      </c>
      <c r="Y85" s="86">
        <f t="shared" ref="Y85:Y94" si="12">SUM(T85:X85)</f>
        <v>0</v>
      </c>
      <c r="BI85" s="23"/>
      <c r="BR85" s="7"/>
      <c r="BV85" s="7"/>
    </row>
    <row r="86" spans="1:74" ht="15">
      <c r="A86" s="77" t="s">
        <v>250</v>
      </c>
      <c r="B86" s="77" t="s">
        <v>254</v>
      </c>
      <c r="C86" s="78">
        <v>9</v>
      </c>
      <c r="D86" s="78">
        <v>6</v>
      </c>
      <c r="E86" s="78">
        <v>0</v>
      </c>
      <c r="F86" s="78">
        <v>1</v>
      </c>
      <c r="G86" s="78">
        <v>3</v>
      </c>
      <c r="H86" s="78">
        <v>2</v>
      </c>
      <c r="I86" s="78">
        <v>0</v>
      </c>
      <c r="J86" s="101">
        <v>0</v>
      </c>
      <c r="K86" s="104">
        <f t="shared" si="10"/>
        <v>6</v>
      </c>
      <c r="L86" s="105"/>
      <c r="M86" s="106"/>
      <c r="N86" s="84"/>
      <c r="O86" s="84"/>
      <c r="P86" s="85"/>
      <c r="Q86" s="126"/>
      <c r="S86" s="86" t="s">
        <v>271</v>
      </c>
      <c r="T86" s="103">
        <v>0</v>
      </c>
      <c r="U86" s="103">
        <v>0</v>
      </c>
      <c r="V86" s="103">
        <v>0</v>
      </c>
      <c r="W86" s="103">
        <v>0</v>
      </c>
      <c r="X86" s="103">
        <v>0</v>
      </c>
      <c r="Y86" s="86">
        <f t="shared" si="12"/>
        <v>0</v>
      </c>
      <c r="BI86" s="23"/>
      <c r="BR86" s="7"/>
      <c r="BV86" s="7"/>
    </row>
    <row r="87" spans="1:74" ht="15">
      <c r="A87" s="77" t="s">
        <v>250</v>
      </c>
      <c r="B87" s="77" t="s">
        <v>199</v>
      </c>
      <c r="C87" s="78">
        <v>397</v>
      </c>
      <c r="D87" s="78">
        <v>393</v>
      </c>
      <c r="E87" s="78">
        <v>6</v>
      </c>
      <c r="F87" s="78">
        <v>13</v>
      </c>
      <c r="G87" s="78">
        <v>3</v>
      </c>
      <c r="H87" s="78">
        <v>34</v>
      </c>
      <c r="I87" s="78">
        <v>337</v>
      </c>
      <c r="J87" s="101">
        <v>0</v>
      </c>
      <c r="K87" s="81">
        <f t="shared" si="10"/>
        <v>393</v>
      </c>
      <c r="L87" s="105"/>
      <c r="M87" s="106">
        <f>SUM(K83:K87)</f>
        <v>616</v>
      </c>
      <c r="N87" s="84"/>
      <c r="O87" s="84"/>
      <c r="P87" s="85"/>
      <c r="Q87" s="126"/>
      <c r="S87" s="86" t="s">
        <v>272</v>
      </c>
      <c r="T87" s="124">
        <v>0</v>
      </c>
      <c r="U87" s="124">
        <v>0</v>
      </c>
      <c r="V87" s="103">
        <v>0</v>
      </c>
      <c r="W87" s="103">
        <v>0</v>
      </c>
      <c r="X87" s="103">
        <v>0</v>
      </c>
      <c r="Y87" s="86">
        <f t="shared" si="12"/>
        <v>0</v>
      </c>
      <c r="BI87" s="23"/>
      <c r="BR87" s="7"/>
      <c r="BV87" s="7"/>
    </row>
    <row r="88" spans="1:74" ht="15">
      <c r="A88" s="110" t="s">
        <v>255</v>
      </c>
      <c r="B88" s="111"/>
      <c r="C88" s="79">
        <f t="shared" ref="C88:J88" si="13">SUM(C71:C87)</f>
        <v>1158</v>
      </c>
      <c r="D88" s="79">
        <f t="shared" si="13"/>
        <v>1105</v>
      </c>
      <c r="E88" s="79">
        <f t="shared" si="13"/>
        <v>31</v>
      </c>
      <c r="F88" s="79">
        <f t="shared" si="13"/>
        <v>116</v>
      </c>
      <c r="G88" s="79">
        <f t="shared" si="13"/>
        <v>24</v>
      </c>
      <c r="H88" s="79">
        <f t="shared" si="13"/>
        <v>244</v>
      </c>
      <c r="I88" s="79">
        <f t="shared" si="13"/>
        <v>690</v>
      </c>
      <c r="J88" s="80">
        <f t="shared" si="13"/>
        <v>0</v>
      </c>
      <c r="K88" s="81">
        <f t="shared" si="10"/>
        <v>1105</v>
      </c>
      <c r="L88" s="106"/>
      <c r="M88" s="106">
        <f>SUM(M71:M87)</f>
        <v>1105</v>
      </c>
      <c r="N88" s="84"/>
      <c r="O88" s="84"/>
      <c r="P88" s="85"/>
      <c r="Q88" s="126"/>
      <c r="S88" s="94" t="s">
        <v>273</v>
      </c>
      <c r="T88" s="109">
        <v>0</v>
      </c>
      <c r="U88" s="109">
        <v>0</v>
      </c>
      <c r="V88" s="109">
        <v>0</v>
      </c>
      <c r="W88" s="109">
        <v>0</v>
      </c>
      <c r="X88" s="109">
        <v>0</v>
      </c>
      <c r="Y88" s="86">
        <f t="shared" si="12"/>
        <v>0</v>
      </c>
      <c r="BI88" s="23"/>
      <c r="BR88" s="7"/>
      <c r="BV88" s="7"/>
    </row>
    <row r="89" spans="1:74" ht="15">
      <c r="L89" s="106"/>
      <c r="M89" s="106"/>
      <c r="N89" s="84"/>
      <c r="O89" s="84"/>
      <c r="P89" s="85"/>
      <c r="Q89" s="126"/>
      <c r="S89" s="86" t="s">
        <v>210</v>
      </c>
      <c r="T89" s="100">
        <v>0</v>
      </c>
      <c r="U89" s="100">
        <v>0</v>
      </c>
      <c r="V89" s="100">
        <v>0</v>
      </c>
      <c r="W89" s="100">
        <v>0</v>
      </c>
      <c r="X89" s="100">
        <v>0</v>
      </c>
      <c r="Y89" s="86">
        <f t="shared" si="12"/>
        <v>0</v>
      </c>
      <c r="BI89" s="23"/>
      <c r="BR89" s="7"/>
      <c r="BV89" s="7"/>
    </row>
    <row r="90" spans="1:74" ht="15">
      <c r="M90" s="63"/>
      <c r="N90" s="84"/>
      <c r="O90" s="84"/>
      <c r="P90" s="85"/>
      <c r="Q90" s="126"/>
      <c r="S90" s="94" t="s">
        <v>212</v>
      </c>
      <c r="T90" s="102">
        <v>0</v>
      </c>
      <c r="U90" s="102">
        <v>0</v>
      </c>
      <c r="V90" s="102">
        <v>0</v>
      </c>
      <c r="W90" s="102">
        <v>1</v>
      </c>
      <c r="X90" s="102">
        <v>0</v>
      </c>
      <c r="Y90" s="86">
        <f t="shared" si="12"/>
        <v>1</v>
      </c>
      <c r="AL90" s="7" t="s">
        <v>215</v>
      </c>
      <c r="AM90" s="7" t="s">
        <v>256</v>
      </c>
      <c r="AN90" s="7" t="s">
        <v>217</v>
      </c>
      <c r="AO90" s="7" t="s">
        <v>218</v>
      </c>
      <c r="AP90" s="7" t="s">
        <v>219</v>
      </c>
      <c r="AQ90" s="7" t="s">
        <v>220</v>
      </c>
      <c r="AR90" s="7" t="s">
        <v>221</v>
      </c>
      <c r="AS90" s="7" t="s">
        <v>222</v>
      </c>
      <c r="AT90" s="96" t="s">
        <v>223</v>
      </c>
      <c r="AU90" s="96" t="s">
        <v>224</v>
      </c>
      <c r="AV90" s="7" t="s">
        <v>225</v>
      </c>
      <c r="AW90" s="7" t="s">
        <v>226</v>
      </c>
      <c r="AX90" s="7" t="s">
        <v>227</v>
      </c>
      <c r="AY90" s="7" t="s">
        <v>228</v>
      </c>
      <c r="AZ90" s="7" t="s">
        <v>229</v>
      </c>
      <c r="BA90" s="7" t="s">
        <v>230</v>
      </c>
      <c r="BB90" s="7" t="s">
        <v>231</v>
      </c>
      <c r="BC90" s="7" t="s">
        <v>232</v>
      </c>
      <c r="BD90" s="7" t="s">
        <v>233</v>
      </c>
      <c r="BE90" s="7" t="s">
        <v>234</v>
      </c>
      <c r="BF90" s="7" t="s">
        <v>235</v>
      </c>
      <c r="BG90" s="7" t="s">
        <v>236</v>
      </c>
      <c r="BH90" s="7" t="s">
        <v>237</v>
      </c>
      <c r="BI90" s="112" t="s">
        <v>257</v>
      </c>
      <c r="BR90" s="7"/>
      <c r="BV90" s="7"/>
    </row>
    <row r="91" spans="1:74" ht="15">
      <c r="L91" s="63"/>
      <c r="M91" s="63"/>
      <c r="N91" s="84"/>
      <c r="O91" s="84"/>
      <c r="P91" s="85"/>
      <c r="Q91" s="126"/>
      <c r="S91" s="86" t="s">
        <v>214</v>
      </c>
      <c r="T91" s="103">
        <v>0</v>
      </c>
      <c r="U91" s="103">
        <v>1</v>
      </c>
      <c r="V91" s="103">
        <v>1</v>
      </c>
      <c r="W91" s="103">
        <v>2</v>
      </c>
      <c r="X91" s="103">
        <v>0</v>
      </c>
      <c r="Y91" s="86">
        <f t="shared" si="12"/>
        <v>4</v>
      </c>
      <c r="AL91" s="7" t="s">
        <v>260</v>
      </c>
      <c r="AM91" s="22">
        <v>713</v>
      </c>
      <c r="AN91" s="22">
        <v>352</v>
      </c>
      <c r="AO91" s="22">
        <v>266</v>
      </c>
      <c r="AP91" s="22">
        <v>249</v>
      </c>
      <c r="AQ91" s="22">
        <v>156</v>
      </c>
      <c r="AR91" s="22">
        <v>84</v>
      </c>
      <c r="AS91" s="22">
        <v>62</v>
      </c>
      <c r="AT91" s="76">
        <v>82</v>
      </c>
      <c r="AU91" s="76">
        <v>42</v>
      </c>
      <c r="AV91" s="22">
        <v>52</v>
      </c>
      <c r="AW91" s="22">
        <v>37</v>
      </c>
      <c r="AX91" s="22">
        <v>17</v>
      </c>
      <c r="AY91" s="22">
        <v>19</v>
      </c>
      <c r="AZ91" s="22">
        <v>37</v>
      </c>
      <c r="BA91" s="22">
        <v>13</v>
      </c>
      <c r="BB91" s="22">
        <v>19</v>
      </c>
      <c r="BC91" s="22">
        <v>16</v>
      </c>
      <c r="BD91" s="113">
        <v>11</v>
      </c>
      <c r="BE91" s="22">
        <v>3</v>
      </c>
      <c r="BF91" s="22">
        <v>6</v>
      </c>
      <c r="BG91" s="22">
        <v>2</v>
      </c>
      <c r="BH91" s="22">
        <v>3</v>
      </c>
      <c r="BI91" s="22">
        <v>5</v>
      </c>
      <c r="BJ91" s="7" t="s">
        <v>260</v>
      </c>
      <c r="BR91" s="7"/>
      <c r="BV91" s="7"/>
    </row>
    <row r="92" spans="1:74" ht="15">
      <c r="L92" s="63"/>
      <c r="M92" s="63"/>
      <c r="N92" s="84"/>
      <c r="O92" s="84"/>
      <c r="P92" s="85"/>
      <c r="Q92" s="126"/>
      <c r="S92" s="94" t="s">
        <v>68</v>
      </c>
      <c r="T92" s="102">
        <v>0</v>
      </c>
      <c r="U92" s="102">
        <v>4</v>
      </c>
      <c r="V92" s="102">
        <v>1</v>
      </c>
      <c r="W92" s="102">
        <v>11</v>
      </c>
      <c r="X92" s="102">
        <v>0</v>
      </c>
      <c r="Y92" s="86">
        <f t="shared" si="12"/>
        <v>16</v>
      </c>
      <c r="AL92" s="7" t="s">
        <v>261</v>
      </c>
      <c r="AM92" s="22">
        <v>1</v>
      </c>
      <c r="AN92" s="22">
        <v>28</v>
      </c>
      <c r="AO92" s="22">
        <v>72</v>
      </c>
      <c r="AP92" s="22">
        <v>273</v>
      </c>
      <c r="AQ92" s="22">
        <v>355</v>
      </c>
      <c r="AR92" s="22">
        <v>161</v>
      </c>
      <c r="AS92" s="22">
        <v>145</v>
      </c>
      <c r="AT92" s="76">
        <v>92</v>
      </c>
      <c r="AU92" s="76">
        <v>72</v>
      </c>
      <c r="AV92" s="22">
        <v>60</v>
      </c>
      <c r="AW92" s="22">
        <v>43</v>
      </c>
      <c r="AX92" s="22">
        <v>40</v>
      </c>
      <c r="AY92" s="22">
        <v>31</v>
      </c>
      <c r="AZ92" s="22">
        <v>39</v>
      </c>
      <c r="BA92" s="22">
        <v>28</v>
      </c>
      <c r="BB92" s="22">
        <v>32</v>
      </c>
      <c r="BC92" s="22">
        <v>17</v>
      </c>
      <c r="BD92" s="113">
        <v>29</v>
      </c>
      <c r="BE92" s="22">
        <v>10</v>
      </c>
      <c r="BF92" s="22">
        <v>15</v>
      </c>
      <c r="BG92" s="22">
        <v>6</v>
      </c>
      <c r="BH92" s="22">
        <v>14</v>
      </c>
      <c r="BI92" s="22">
        <v>7</v>
      </c>
      <c r="BJ92" s="7" t="s">
        <v>261</v>
      </c>
      <c r="BR92" s="7"/>
      <c r="BV92" s="7"/>
    </row>
    <row r="93" spans="1:74" ht="15">
      <c r="L93" s="63"/>
      <c r="M93" s="63"/>
      <c r="N93" s="84"/>
      <c r="O93" s="84"/>
      <c r="P93" s="85"/>
      <c r="Q93" s="126"/>
      <c r="S93" s="97" t="s">
        <v>241</v>
      </c>
      <c r="T93" s="100">
        <v>2</v>
      </c>
      <c r="U93" s="100">
        <v>19</v>
      </c>
      <c r="V93" s="100">
        <v>1</v>
      </c>
      <c r="W93" s="100">
        <v>28</v>
      </c>
      <c r="X93" s="100">
        <v>0</v>
      </c>
      <c r="Y93" s="86">
        <f t="shared" si="12"/>
        <v>50</v>
      </c>
      <c r="AL93" s="7" t="s">
        <v>262</v>
      </c>
      <c r="AM93" s="22">
        <v>0</v>
      </c>
      <c r="AN93" s="22">
        <v>0</v>
      </c>
      <c r="AO93" s="22">
        <v>0</v>
      </c>
      <c r="AP93" s="22">
        <v>0</v>
      </c>
      <c r="AQ93" s="22">
        <v>2</v>
      </c>
      <c r="AR93" s="22">
        <v>15</v>
      </c>
      <c r="AS93" s="22">
        <v>39</v>
      </c>
      <c r="AT93" s="76">
        <v>174</v>
      </c>
      <c r="AU93" s="76">
        <v>257</v>
      </c>
      <c r="AV93" s="22">
        <v>409</v>
      </c>
      <c r="AW93" s="22">
        <v>233</v>
      </c>
      <c r="AX93" s="22">
        <v>203</v>
      </c>
      <c r="AY93" s="22">
        <v>114</v>
      </c>
      <c r="AZ93" s="22">
        <v>154</v>
      </c>
      <c r="BA93" s="22">
        <v>112</v>
      </c>
      <c r="BB93" s="22">
        <v>124</v>
      </c>
      <c r="BC93" s="22">
        <v>60</v>
      </c>
      <c r="BD93" s="113">
        <v>87</v>
      </c>
      <c r="BE93" s="22">
        <v>39</v>
      </c>
      <c r="BF93" s="22">
        <v>57</v>
      </c>
      <c r="BG93" s="22">
        <v>29</v>
      </c>
      <c r="BH93" s="22">
        <v>50</v>
      </c>
      <c r="BI93" s="22">
        <v>34</v>
      </c>
      <c r="BJ93" s="7" t="s">
        <v>262</v>
      </c>
      <c r="BR93" s="7"/>
      <c r="BV93" s="7"/>
    </row>
    <row r="94" spans="1:74" ht="15">
      <c r="L94" s="63"/>
      <c r="M94" s="106"/>
      <c r="N94" s="84"/>
      <c r="O94" s="84"/>
      <c r="P94" s="85"/>
      <c r="Q94" s="126"/>
      <c r="S94" s="63"/>
      <c r="T94" s="82">
        <f>SUM(T85:T93)</f>
        <v>2</v>
      </c>
      <c r="U94" s="82">
        <f>SUM(U85:U93)</f>
        <v>24</v>
      </c>
      <c r="V94" s="82">
        <f>SUM(V85:V93)</f>
        <v>3</v>
      </c>
      <c r="W94" s="82">
        <f>SUM(W85:W93)</f>
        <v>42</v>
      </c>
      <c r="X94" s="82">
        <f>SUM(X85:X93)</f>
        <v>0</v>
      </c>
      <c r="Y94" s="86">
        <f t="shared" si="12"/>
        <v>71</v>
      </c>
      <c r="AL94" s="115" t="s">
        <v>263</v>
      </c>
      <c r="AM94" s="116">
        <v>0</v>
      </c>
      <c r="AN94" s="116">
        <v>0</v>
      </c>
      <c r="AO94" s="116">
        <v>0</v>
      </c>
      <c r="AP94" s="116">
        <v>0</v>
      </c>
      <c r="AQ94" s="116">
        <v>0</v>
      </c>
      <c r="AR94" s="116">
        <v>0</v>
      </c>
      <c r="AS94" s="116">
        <v>0</v>
      </c>
      <c r="AT94" s="116">
        <v>0</v>
      </c>
      <c r="AU94" s="116">
        <v>0</v>
      </c>
      <c r="AV94" s="116">
        <v>2</v>
      </c>
      <c r="AW94" s="116">
        <v>10</v>
      </c>
      <c r="AX94" s="116">
        <v>51</v>
      </c>
      <c r="AY94" s="116">
        <v>115</v>
      </c>
      <c r="AZ94" s="116">
        <v>428</v>
      </c>
      <c r="BA94" s="116">
        <v>525</v>
      </c>
      <c r="BB94" s="116">
        <v>467</v>
      </c>
      <c r="BC94" s="116">
        <v>379</v>
      </c>
      <c r="BD94" s="117">
        <v>320</v>
      </c>
      <c r="BE94" s="117">
        <v>115</v>
      </c>
      <c r="BF94" s="116">
        <v>91</v>
      </c>
      <c r="BG94" s="116">
        <v>54</v>
      </c>
      <c r="BH94" s="118">
        <v>62</v>
      </c>
      <c r="BI94" s="119">
        <v>37</v>
      </c>
      <c r="BJ94" s="115" t="s">
        <v>263</v>
      </c>
      <c r="BR94" s="7"/>
      <c r="BV94" s="7"/>
    </row>
    <row r="95" spans="1:74" ht="15">
      <c r="L95" s="63"/>
      <c r="M95" s="106"/>
      <c r="N95" s="84"/>
      <c r="O95" s="84"/>
      <c r="P95" s="85"/>
      <c r="Q95" s="126"/>
      <c r="S95" s="63"/>
      <c r="T95" s="83"/>
      <c r="U95" s="83"/>
      <c r="V95" s="83"/>
      <c r="W95" s="83"/>
      <c r="X95" s="83"/>
      <c r="Y95" s="122"/>
      <c r="AL95" s="7" t="s">
        <v>264</v>
      </c>
      <c r="AM95" s="22">
        <v>0</v>
      </c>
      <c r="AN95" s="22">
        <v>0</v>
      </c>
      <c r="AO95" s="22">
        <v>0</v>
      </c>
      <c r="AP95" s="22">
        <v>0</v>
      </c>
      <c r="AQ95" s="22">
        <v>0</v>
      </c>
      <c r="AR95" s="22">
        <v>0</v>
      </c>
      <c r="AS95" s="22">
        <v>0</v>
      </c>
      <c r="AT95" s="22">
        <v>0</v>
      </c>
      <c r="AU95" s="22">
        <v>0</v>
      </c>
      <c r="AV95" s="22">
        <v>1</v>
      </c>
      <c r="AW95" s="22">
        <v>7</v>
      </c>
      <c r="AX95" s="22">
        <v>40</v>
      </c>
      <c r="AY95" s="22">
        <v>42</v>
      </c>
      <c r="AZ95" s="22">
        <v>161</v>
      </c>
      <c r="BA95" s="22">
        <v>182</v>
      </c>
      <c r="BB95" s="22">
        <v>349</v>
      </c>
      <c r="BC95" s="22">
        <v>202</v>
      </c>
      <c r="BD95" s="113">
        <v>211</v>
      </c>
      <c r="BE95" s="22">
        <v>120</v>
      </c>
      <c r="BF95" s="22">
        <v>162</v>
      </c>
      <c r="BG95" s="22">
        <v>71</v>
      </c>
      <c r="BH95" s="22">
        <v>109</v>
      </c>
      <c r="BI95" s="22">
        <v>69</v>
      </c>
      <c r="BJ95" s="7" t="s">
        <v>264</v>
      </c>
      <c r="BR95" s="7"/>
      <c r="BV95" s="7"/>
    </row>
    <row r="96" spans="1:74" ht="15">
      <c r="C96" s="63"/>
      <c r="D96" s="120"/>
      <c r="E96" s="120"/>
      <c r="F96" s="121"/>
      <c r="G96" s="122"/>
      <c r="H96" s="120"/>
      <c r="I96" s="120"/>
      <c r="J96" s="120"/>
      <c r="K96" s="121"/>
      <c r="L96" s="63"/>
      <c r="M96" s="63"/>
      <c r="N96" s="84"/>
      <c r="O96" s="84"/>
      <c r="P96" s="85"/>
      <c r="Q96" s="126"/>
      <c r="S96" s="86" t="s">
        <v>258</v>
      </c>
      <c r="T96" s="86" t="s">
        <v>201</v>
      </c>
      <c r="U96" s="86" t="s">
        <v>202</v>
      </c>
      <c r="V96" s="86" t="s">
        <v>203</v>
      </c>
      <c r="W96" s="86" t="s">
        <v>204</v>
      </c>
      <c r="X96" s="86" t="s">
        <v>205</v>
      </c>
      <c r="Y96" s="86" t="s">
        <v>259</v>
      </c>
      <c r="AL96" s="115" t="s">
        <v>265</v>
      </c>
      <c r="AM96" s="116">
        <v>0</v>
      </c>
      <c r="AN96" s="116">
        <v>0</v>
      </c>
      <c r="AO96" s="116">
        <v>0</v>
      </c>
      <c r="AP96" s="116">
        <v>0</v>
      </c>
      <c r="AQ96" s="116">
        <v>0</v>
      </c>
      <c r="AR96" s="116">
        <v>0</v>
      </c>
      <c r="AS96" s="116">
        <v>0</v>
      </c>
      <c r="AT96" s="116">
        <v>0</v>
      </c>
      <c r="AU96" s="116">
        <v>0</v>
      </c>
      <c r="AV96" s="116">
        <v>0</v>
      </c>
      <c r="AW96" s="116">
        <v>0</v>
      </c>
      <c r="AX96" s="116">
        <v>13</v>
      </c>
      <c r="AY96" s="116">
        <v>33</v>
      </c>
      <c r="AZ96" s="116">
        <v>51</v>
      </c>
      <c r="BA96" s="116">
        <v>28</v>
      </c>
      <c r="BB96" s="116">
        <v>181</v>
      </c>
      <c r="BC96" s="116">
        <v>177</v>
      </c>
      <c r="BD96" s="117">
        <v>386</v>
      </c>
      <c r="BE96" s="117">
        <v>395</v>
      </c>
      <c r="BF96" s="116">
        <v>522</v>
      </c>
      <c r="BG96" s="116">
        <v>271</v>
      </c>
      <c r="BH96" s="118">
        <v>333</v>
      </c>
      <c r="BI96" s="119">
        <v>316</v>
      </c>
      <c r="BJ96" s="115" t="s">
        <v>265</v>
      </c>
      <c r="BR96" s="7"/>
      <c r="BV96" s="7"/>
    </row>
    <row r="97" spans="3:74" ht="15">
      <c r="C97" s="63"/>
      <c r="D97" s="120"/>
      <c r="E97" s="120"/>
      <c r="F97" s="121"/>
      <c r="G97" s="122"/>
      <c r="H97" s="120"/>
      <c r="I97" s="120"/>
      <c r="J97" s="120"/>
      <c r="K97" s="121"/>
      <c r="L97" s="63"/>
      <c r="M97" s="63"/>
      <c r="N97" s="84"/>
      <c r="O97" s="84"/>
      <c r="P97" s="85"/>
      <c r="Q97" s="126"/>
      <c r="S97" s="86" t="s">
        <v>270</v>
      </c>
      <c r="T97" s="124">
        <v>0</v>
      </c>
      <c r="U97" s="124">
        <v>0</v>
      </c>
      <c r="V97" s="103">
        <v>0</v>
      </c>
      <c r="W97" s="103">
        <v>0</v>
      </c>
      <c r="X97" s="103">
        <v>0</v>
      </c>
      <c r="Y97" s="97">
        <f>SUM(T97:X97)</f>
        <v>0</v>
      </c>
      <c r="Z97" s="86" t="s">
        <v>270</v>
      </c>
      <c r="AL97" s="7" t="s">
        <v>266</v>
      </c>
      <c r="AM97" s="22">
        <v>0</v>
      </c>
      <c r="AN97" s="22">
        <v>0</v>
      </c>
      <c r="AO97" s="22">
        <v>0</v>
      </c>
      <c r="AP97" s="22">
        <v>0</v>
      </c>
      <c r="AQ97" s="22">
        <v>0</v>
      </c>
      <c r="AR97" s="22">
        <v>0</v>
      </c>
      <c r="AS97" s="22">
        <v>0</v>
      </c>
      <c r="AT97" s="22">
        <v>0</v>
      </c>
      <c r="AU97" s="22">
        <v>0</v>
      </c>
      <c r="AV97" s="22">
        <v>0</v>
      </c>
      <c r="AW97" s="22">
        <v>0</v>
      </c>
      <c r="AX97" s="22">
        <v>0</v>
      </c>
      <c r="AY97" s="22">
        <v>0</v>
      </c>
      <c r="AZ97" s="22">
        <v>0</v>
      </c>
      <c r="BA97" s="22">
        <v>0</v>
      </c>
      <c r="BB97" s="22">
        <v>0</v>
      </c>
      <c r="BC97" s="22">
        <v>0</v>
      </c>
      <c r="BD97" s="113">
        <v>61</v>
      </c>
      <c r="BE97" s="22">
        <v>57</v>
      </c>
      <c r="BF97" s="22">
        <v>152</v>
      </c>
      <c r="BG97" s="22">
        <v>72</v>
      </c>
      <c r="BH97" s="22">
        <v>204</v>
      </c>
      <c r="BI97" s="22">
        <v>229</v>
      </c>
      <c r="BJ97" s="7" t="s">
        <v>266</v>
      </c>
      <c r="BR97" s="7"/>
      <c r="BV97" s="7"/>
    </row>
    <row r="98" spans="3:74">
      <c r="N98" s="125"/>
      <c r="O98" s="125"/>
      <c r="P98" s="125"/>
      <c r="Q98" s="126"/>
      <c r="S98" s="86" t="s">
        <v>271</v>
      </c>
      <c r="T98" s="103">
        <v>0</v>
      </c>
      <c r="U98" s="103">
        <v>0</v>
      </c>
      <c r="V98" s="103">
        <v>0</v>
      </c>
      <c r="W98" s="103">
        <v>0</v>
      </c>
      <c r="X98" s="103">
        <v>0</v>
      </c>
      <c r="Y98" s="97">
        <f>SUM(T98:X98)</f>
        <v>0</v>
      </c>
      <c r="Z98" s="86" t="s">
        <v>271</v>
      </c>
      <c r="AL98" s="115" t="s">
        <v>267</v>
      </c>
      <c r="AM98" s="116">
        <v>0</v>
      </c>
      <c r="AN98" s="116">
        <v>0</v>
      </c>
      <c r="AO98" s="116">
        <v>0</v>
      </c>
      <c r="AP98" s="116">
        <v>0</v>
      </c>
      <c r="AQ98" s="116">
        <v>0</v>
      </c>
      <c r="AR98" s="116">
        <v>0</v>
      </c>
      <c r="AS98" s="116">
        <v>0</v>
      </c>
      <c r="AT98" s="116">
        <v>0</v>
      </c>
      <c r="AU98" s="116">
        <v>0</v>
      </c>
      <c r="AV98" s="116">
        <v>0</v>
      </c>
      <c r="AW98" s="116">
        <v>0</v>
      </c>
      <c r="AX98" s="116">
        <v>0</v>
      </c>
      <c r="AY98" s="116">
        <v>0</v>
      </c>
      <c r="AZ98" s="116">
        <v>0</v>
      </c>
      <c r="BA98" s="116">
        <v>0</v>
      </c>
      <c r="BB98" s="116">
        <v>0</v>
      </c>
      <c r="BC98" s="116">
        <v>0</v>
      </c>
      <c r="BD98" s="117">
        <v>0</v>
      </c>
      <c r="BE98" s="117">
        <v>0</v>
      </c>
      <c r="BF98" s="116">
        <v>76</v>
      </c>
      <c r="BG98" s="116">
        <v>315</v>
      </c>
      <c r="BH98" s="118">
        <v>456</v>
      </c>
      <c r="BI98" s="119">
        <v>337</v>
      </c>
      <c r="BJ98" s="115" t="s">
        <v>267</v>
      </c>
      <c r="BR98" s="7"/>
      <c r="BV98" s="7"/>
    </row>
    <row r="99" spans="3:74">
      <c r="N99" s="125"/>
      <c r="O99" s="125"/>
      <c r="P99" s="125"/>
      <c r="Q99" s="126"/>
      <c r="S99" s="86" t="s">
        <v>272</v>
      </c>
      <c r="T99" s="124">
        <v>0</v>
      </c>
      <c r="U99" s="124">
        <v>0</v>
      </c>
      <c r="V99" s="103">
        <v>0</v>
      </c>
      <c r="W99" s="103">
        <v>0</v>
      </c>
      <c r="X99" s="103">
        <v>0</v>
      </c>
      <c r="Y99" s="97">
        <f>SUM(T99:X99)</f>
        <v>0</v>
      </c>
      <c r="Z99" s="86" t="s">
        <v>272</v>
      </c>
      <c r="BI99" s="23"/>
      <c r="BR99" s="7"/>
      <c r="BV99" s="7"/>
    </row>
    <row r="100" spans="3:74">
      <c r="N100" s="125"/>
      <c r="O100" s="125"/>
      <c r="P100" s="125"/>
      <c r="Q100" s="126"/>
      <c r="S100" s="94" t="s">
        <v>273</v>
      </c>
      <c r="T100" s="95">
        <v>0</v>
      </c>
      <c r="U100" s="95">
        <v>0</v>
      </c>
      <c r="V100" s="95">
        <v>0</v>
      </c>
      <c r="W100" s="123">
        <v>0</v>
      </c>
      <c r="X100" s="95">
        <v>0</v>
      </c>
      <c r="Y100" s="97">
        <f>SUM(T100:X100)</f>
        <v>0</v>
      </c>
      <c r="Z100" s="94" t="s">
        <v>273</v>
      </c>
      <c r="BR100" s="7"/>
      <c r="BV100" s="7"/>
    </row>
    <row r="101" spans="3:74">
      <c r="N101" s="125"/>
      <c r="O101" s="125"/>
      <c r="P101" s="125"/>
      <c r="Q101" s="126"/>
      <c r="S101" s="86" t="s">
        <v>210</v>
      </c>
      <c r="T101" s="93">
        <v>0</v>
      </c>
      <c r="U101" s="93">
        <v>0</v>
      </c>
      <c r="V101" s="93">
        <v>0</v>
      </c>
      <c r="W101" s="103">
        <v>5</v>
      </c>
      <c r="X101" s="93">
        <v>0</v>
      </c>
      <c r="Y101" s="97">
        <f t="shared" ref="Y101:Y106" si="14">SUM(T101:W101)</f>
        <v>5</v>
      </c>
      <c r="Z101" s="86" t="s">
        <v>210</v>
      </c>
      <c r="BR101" s="7"/>
      <c r="BV101" s="7"/>
    </row>
    <row r="102" spans="3:74">
      <c r="N102" s="125"/>
      <c r="O102" s="125"/>
      <c r="P102" s="125"/>
      <c r="Q102" s="126"/>
      <c r="S102" s="94" t="s">
        <v>212</v>
      </c>
      <c r="T102" s="95">
        <v>0</v>
      </c>
      <c r="U102" s="95">
        <v>1</v>
      </c>
      <c r="V102" s="95">
        <v>1</v>
      </c>
      <c r="W102" s="102">
        <v>5</v>
      </c>
      <c r="X102" s="95">
        <v>0</v>
      </c>
      <c r="Y102" s="97">
        <f t="shared" si="14"/>
        <v>7</v>
      </c>
      <c r="Z102" s="94" t="s">
        <v>212</v>
      </c>
      <c r="BR102" s="7"/>
      <c r="BV102" s="7"/>
    </row>
    <row r="103" spans="3:74">
      <c r="N103" s="125"/>
      <c r="O103" s="125"/>
      <c r="P103" s="125"/>
      <c r="Q103" s="126"/>
      <c r="S103" s="86" t="s">
        <v>214</v>
      </c>
      <c r="T103" s="114">
        <v>0</v>
      </c>
      <c r="U103" s="114">
        <v>3</v>
      </c>
      <c r="V103" s="114">
        <v>0</v>
      </c>
      <c r="W103" s="103">
        <v>31</v>
      </c>
      <c r="X103" s="93">
        <v>37</v>
      </c>
      <c r="Y103" s="97">
        <f t="shared" si="14"/>
        <v>34</v>
      </c>
      <c r="Z103" s="86" t="s">
        <v>214</v>
      </c>
      <c r="BR103" s="7"/>
      <c r="BV103" s="7"/>
    </row>
    <row r="104" spans="3:74">
      <c r="N104" s="125"/>
      <c r="O104" s="125"/>
      <c r="P104" s="125"/>
      <c r="Q104" s="126"/>
      <c r="S104" s="94" t="s">
        <v>68</v>
      </c>
      <c r="T104" s="95">
        <v>4</v>
      </c>
      <c r="U104" s="95">
        <v>17</v>
      </c>
      <c r="V104" s="95">
        <v>0</v>
      </c>
      <c r="W104" s="102">
        <v>48</v>
      </c>
      <c r="X104" s="95">
        <v>316</v>
      </c>
      <c r="Y104" s="97">
        <f t="shared" si="14"/>
        <v>69</v>
      </c>
      <c r="Z104" s="94" t="s">
        <v>68</v>
      </c>
      <c r="BR104" s="7"/>
      <c r="BV104" s="7"/>
    </row>
    <row r="105" spans="3:74">
      <c r="N105" s="125"/>
      <c r="O105" s="125"/>
      <c r="P105" s="125"/>
      <c r="Q105" s="126"/>
      <c r="S105" s="97" t="s">
        <v>241</v>
      </c>
      <c r="T105" s="93">
        <v>25</v>
      </c>
      <c r="U105" s="93">
        <v>71</v>
      </c>
      <c r="V105" s="93">
        <v>20</v>
      </c>
      <c r="W105" s="103">
        <v>113</v>
      </c>
      <c r="X105" s="93">
        <v>337</v>
      </c>
      <c r="Y105" s="97">
        <f t="shared" si="14"/>
        <v>229</v>
      </c>
      <c r="Z105" s="97" t="s">
        <v>241</v>
      </c>
      <c r="BR105" s="7"/>
      <c r="BV105" s="7"/>
    </row>
    <row r="106" spans="3:74">
      <c r="N106" s="125"/>
      <c r="O106" s="125"/>
      <c r="P106" s="125"/>
      <c r="Q106" s="126"/>
      <c r="T106" s="122">
        <f>SUM(T97:T105)</f>
        <v>29</v>
      </c>
      <c r="U106" s="122">
        <f>SUM(U97:U105)</f>
        <v>92</v>
      </c>
      <c r="V106" s="122">
        <f>SUM(V97:V105)</f>
        <v>21</v>
      </c>
      <c r="W106" s="122">
        <f>SUM(W97:W105)</f>
        <v>202</v>
      </c>
      <c r="X106" s="122">
        <f>SUM(X97:X105)</f>
        <v>690</v>
      </c>
      <c r="Y106" s="97">
        <f t="shared" si="14"/>
        <v>344</v>
      </c>
      <c r="BR106" s="7"/>
      <c r="BV106" s="7"/>
    </row>
    <row r="107" spans="3:74">
      <c r="N107" s="125"/>
      <c r="O107" s="125"/>
      <c r="P107" s="125"/>
      <c r="Q107" s="126"/>
      <c r="BR107" s="7"/>
      <c r="BV107" s="7"/>
    </row>
    <row r="108" spans="3:74">
      <c r="N108" s="125"/>
      <c r="O108" s="125"/>
      <c r="P108" s="125"/>
      <c r="Q108" s="126"/>
      <c r="BR108" s="7"/>
      <c r="BV108" s="7"/>
    </row>
    <row r="109" spans="3:74">
      <c r="N109" s="125"/>
      <c r="O109" s="125"/>
      <c r="P109" s="125"/>
      <c r="Q109" s="126"/>
      <c r="BR109" s="7"/>
      <c r="BV109" s="7"/>
    </row>
    <row r="110" spans="3:74">
      <c r="N110" s="125"/>
      <c r="O110" s="125"/>
      <c r="P110" s="125"/>
      <c r="Q110" s="126"/>
      <c r="BR110" s="7"/>
      <c r="BV110" s="7"/>
    </row>
    <row r="111" spans="3:74">
      <c r="N111" s="125"/>
      <c r="O111" s="125"/>
      <c r="P111" s="125"/>
      <c r="Q111" s="126"/>
      <c r="BR111" s="7"/>
      <c r="BV111" s="7"/>
    </row>
    <row r="112" spans="3:74">
      <c r="N112" s="125"/>
      <c r="O112" s="125"/>
      <c r="P112" s="125"/>
      <c r="Q112" s="126"/>
      <c r="BR112" s="7"/>
      <c r="BV112" s="7"/>
    </row>
    <row r="114" spans="1:74" ht="38.25">
      <c r="A114" s="73" t="s">
        <v>237</v>
      </c>
      <c r="B114" s="73" t="s">
        <v>71</v>
      </c>
      <c r="C114" s="73" t="s">
        <v>186</v>
      </c>
      <c r="D114" s="73" t="s">
        <v>187</v>
      </c>
      <c r="E114" s="73" t="s">
        <v>188</v>
      </c>
      <c r="F114" s="73" t="s">
        <v>189</v>
      </c>
      <c r="G114" s="73" t="s">
        <v>190</v>
      </c>
      <c r="H114" s="73" t="s">
        <v>191</v>
      </c>
      <c r="I114" s="73" t="s">
        <v>192</v>
      </c>
      <c r="J114" s="74" t="s">
        <v>193</v>
      </c>
      <c r="K114" s="13" t="s">
        <v>194</v>
      </c>
      <c r="L114" s="75"/>
      <c r="M114" s="6" t="s">
        <v>274</v>
      </c>
      <c r="S114" s="7" t="s">
        <v>237</v>
      </c>
      <c r="AL114" s="6" t="s">
        <v>196</v>
      </c>
      <c r="AM114" s="76" t="s">
        <v>237</v>
      </c>
      <c r="AN114" s="22"/>
      <c r="AO114" s="22"/>
      <c r="AP114" s="22"/>
      <c r="BR114" s="7"/>
      <c r="BV114" s="7"/>
    </row>
    <row r="115" spans="1:74">
      <c r="A115" s="87" t="s">
        <v>275</v>
      </c>
      <c r="B115" s="87" t="s">
        <v>199</v>
      </c>
      <c r="C115" s="88">
        <v>1</v>
      </c>
      <c r="D115" s="88">
        <v>1</v>
      </c>
      <c r="E115" s="88">
        <v>0</v>
      </c>
      <c r="F115" s="88">
        <v>1</v>
      </c>
      <c r="G115" s="88">
        <v>0</v>
      </c>
      <c r="H115" s="88">
        <v>0</v>
      </c>
      <c r="I115" s="88">
        <v>0</v>
      </c>
      <c r="J115" s="88">
        <v>0</v>
      </c>
      <c r="K115" s="127">
        <f t="shared" ref="K115:K135" si="15">SUM(E115:J115)</f>
        <v>1</v>
      </c>
      <c r="L115" s="92"/>
      <c r="M115" s="92">
        <v>1</v>
      </c>
      <c r="O115" s="125"/>
      <c r="P115" s="125"/>
      <c r="Q115" s="126"/>
      <c r="S115" s="86" t="s">
        <v>200</v>
      </c>
      <c r="T115" s="86" t="s">
        <v>201</v>
      </c>
      <c r="U115" s="86" t="s">
        <v>202</v>
      </c>
      <c r="V115" s="86" t="s">
        <v>203</v>
      </c>
      <c r="W115" s="86" t="s">
        <v>204</v>
      </c>
      <c r="X115" s="86" t="s">
        <v>205</v>
      </c>
      <c r="Y115" s="86" t="s">
        <v>206</v>
      </c>
      <c r="AL115" s="7" t="s">
        <v>207</v>
      </c>
      <c r="AM115" s="22"/>
      <c r="AN115" s="22"/>
      <c r="AO115" s="22"/>
      <c r="AP115" s="22"/>
      <c r="BR115" s="7"/>
      <c r="BV115" s="7"/>
    </row>
    <row r="116" spans="1:74">
      <c r="A116" s="77" t="s">
        <v>198</v>
      </c>
      <c r="B116" s="128" t="s">
        <v>209</v>
      </c>
      <c r="C116" s="78">
        <v>1</v>
      </c>
      <c r="D116" s="78">
        <v>1</v>
      </c>
      <c r="E116" s="78">
        <v>0</v>
      </c>
      <c r="F116" s="78">
        <v>1</v>
      </c>
      <c r="G116" s="78">
        <v>0</v>
      </c>
      <c r="H116" s="78">
        <v>0</v>
      </c>
      <c r="I116" s="78">
        <v>0</v>
      </c>
      <c r="J116" s="101">
        <v>0</v>
      </c>
      <c r="K116" s="129">
        <f t="shared" si="15"/>
        <v>1</v>
      </c>
      <c r="L116" s="130"/>
      <c r="M116" s="92"/>
      <c r="O116" s="125"/>
      <c r="P116" s="125"/>
      <c r="Q116" s="126"/>
      <c r="S116" s="86" t="s">
        <v>270</v>
      </c>
      <c r="T116" s="124">
        <v>0</v>
      </c>
      <c r="U116" s="124">
        <v>0</v>
      </c>
      <c r="V116" s="103">
        <v>0</v>
      </c>
      <c r="W116" s="103">
        <v>0</v>
      </c>
      <c r="X116" s="103">
        <v>0</v>
      </c>
      <c r="Y116" s="86">
        <f t="shared" ref="Y116:Y125" si="16">SUM(T116:X116)</f>
        <v>0</v>
      </c>
      <c r="AL116" s="7" t="s">
        <v>211</v>
      </c>
      <c r="AM116" s="22"/>
      <c r="AN116" s="22"/>
      <c r="AO116" s="22"/>
      <c r="AP116" s="22"/>
      <c r="BR116" s="7"/>
      <c r="BV116" s="7"/>
    </row>
    <row r="117" spans="1:74">
      <c r="A117" s="77" t="s">
        <v>198</v>
      </c>
      <c r="B117" s="77" t="s">
        <v>199</v>
      </c>
      <c r="C117" s="78">
        <v>3</v>
      </c>
      <c r="D117" s="78">
        <v>3</v>
      </c>
      <c r="E117" s="79">
        <v>0</v>
      </c>
      <c r="F117" s="79">
        <v>1</v>
      </c>
      <c r="G117" s="79">
        <v>0</v>
      </c>
      <c r="H117" s="79">
        <v>2</v>
      </c>
      <c r="I117" s="79">
        <v>0</v>
      </c>
      <c r="J117" s="80">
        <v>0</v>
      </c>
      <c r="K117" s="129">
        <f t="shared" si="15"/>
        <v>3</v>
      </c>
      <c r="L117" s="92"/>
      <c r="M117" s="92">
        <v>4</v>
      </c>
      <c r="O117" s="125"/>
      <c r="P117" s="125"/>
      <c r="Q117" s="126"/>
      <c r="S117" s="86" t="s">
        <v>271</v>
      </c>
      <c r="T117" s="103">
        <v>0</v>
      </c>
      <c r="U117" s="103">
        <v>0</v>
      </c>
      <c r="V117" s="103">
        <v>0</v>
      </c>
      <c r="W117" s="103">
        <v>0</v>
      </c>
      <c r="X117" s="103">
        <v>0</v>
      </c>
      <c r="Y117" s="86">
        <f t="shared" si="16"/>
        <v>0</v>
      </c>
      <c r="AM117" s="22"/>
      <c r="AN117" s="22"/>
      <c r="AO117" s="22"/>
      <c r="AP117" s="22"/>
      <c r="BR117" s="7"/>
      <c r="BV117" s="7"/>
    </row>
    <row r="118" spans="1:74">
      <c r="A118" s="87" t="s">
        <v>208</v>
      </c>
      <c r="B118" s="87" t="s">
        <v>209</v>
      </c>
      <c r="C118" s="88">
        <v>1</v>
      </c>
      <c r="D118" s="88">
        <v>1</v>
      </c>
      <c r="E118" s="90">
        <v>0</v>
      </c>
      <c r="F118" s="90">
        <v>1</v>
      </c>
      <c r="G118" s="90">
        <v>0</v>
      </c>
      <c r="H118" s="90">
        <v>0</v>
      </c>
      <c r="I118" s="90">
        <v>0</v>
      </c>
      <c r="J118" s="90">
        <v>0</v>
      </c>
      <c r="K118" s="127">
        <f t="shared" si="15"/>
        <v>1</v>
      </c>
      <c r="L118" s="92"/>
      <c r="M118" s="92"/>
      <c r="O118" s="125"/>
      <c r="P118" s="125"/>
      <c r="Q118" s="126"/>
      <c r="S118" s="86" t="s">
        <v>272</v>
      </c>
      <c r="T118" s="124">
        <v>0</v>
      </c>
      <c r="U118" s="124">
        <v>0</v>
      </c>
      <c r="V118" s="103">
        <v>0</v>
      </c>
      <c r="W118" s="103">
        <v>0</v>
      </c>
      <c r="X118" s="103">
        <v>0</v>
      </c>
      <c r="Y118" s="86">
        <f t="shared" si="16"/>
        <v>0</v>
      </c>
      <c r="AL118" s="7" t="s">
        <v>215</v>
      </c>
      <c r="AM118" s="7" t="s">
        <v>216</v>
      </c>
      <c r="AN118" s="7" t="s">
        <v>217</v>
      </c>
      <c r="AO118" s="7" t="s">
        <v>218</v>
      </c>
      <c r="AP118" s="7" t="s">
        <v>219</v>
      </c>
      <c r="AQ118" s="7" t="s">
        <v>220</v>
      </c>
      <c r="AR118" s="7" t="s">
        <v>221</v>
      </c>
      <c r="AS118" s="7" t="s">
        <v>222</v>
      </c>
      <c r="AT118" s="96" t="s">
        <v>223</v>
      </c>
      <c r="AU118" s="96" t="s">
        <v>224</v>
      </c>
      <c r="AV118" s="7" t="s">
        <v>225</v>
      </c>
      <c r="AW118" s="7" t="s">
        <v>226</v>
      </c>
      <c r="AX118" s="7" t="s">
        <v>227</v>
      </c>
      <c r="AY118" s="7" t="s">
        <v>228</v>
      </c>
      <c r="AZ118" s="7" t="s">
        <v>229</v>
      </c>
      <c r="BA118" s="7" t="s">
        <v>230</v>
      </c>
      <c r="BB118" s="7" t="s">
        <v>231</v>
      </c>
      <c r="BC118" s="7" t="s">
        <v>232</v>
      </c>
      <c r="BD118" s="7" t="s">
        <v>233</v>
      </c>
      <c r="BE118" s="7" t="s">
        <v>234</v>
      </c>
      <c r="BF118" s="7" t="s">
        <v>235</v>
      </c>
      <c r="BG118" s="7" t="s">
        <v>236</v>
      </c>
      <c r="BH118" s="7" t="s">
        <v>237</v>
      </c>
      <c r="BR118" s="7"/>
      <c r="BV118" s="7"/>
    </row>
    <row r="119" spans="1:74">
      <c r="A119" s="87" t="s">
        <v>208</v>
      </c>
      <c r="B119" s="87" t="s">
        <v>238</v>
      </c>
      <c r="C119" s="88">
        <v>1</v>
      </c>
      <c r="D119" s="88">
        <v>1</v>
      </c>
      <c r="E119" s="90">
        <v>0</v>
      </c>
      <c r="F119" s="90">
        <v>1</v>
      </c>
      <c r="G119" s="90">
        <v>0</v>
      </c>
      <c r="H119" s="90">
        <v>0</v>
      </c>
      <c r="I119" s="90">
        <v>0</v>
      </c>
      <c r="J119" s="90">
        <v>0</v>
      </c>
      <c r="K119" s="127">
        <f t="shared" si="15"/>
        <v>1</v>
      </c>
      <c r="L119" s="92"/>
      <c r="M119" s="92"/>
      <c r="O119" s="75"/>
      <c r="P119" s="75"/>
      <c r="Q119" s="126"/>
      <c r="S119" s="94" t="s">
        <v>273</v>
      </c>
      <c r="T119" s="95">
        <v>0</v>
      </c>
      <c r="U119" s="95">
        <v>1</v>
      </c>
      <c r="V119" s="95">
        <v>0</v>
      </c>
      <c r="W119" s="95">
        <v>0</v>
      </c>
      <c r="X119" s="95">
        <v>0</v>
      </c>
      <c r="Y119" s="86">
        <f t="shared" si="16"/>
        <v>1</v>
      </c>
      <c r="AL119" s="7" t="s">
        <v>239</v>
      </c>
      <c r="AM119" s="22">
        <v>0</v>
      </c>
      <c r="AN119" s="22">
        <v>0</v>
      </c>
      <c r="AO119" s="22">
        <v>0</v>
      </c>
      <c r="AP119" s="22">
        <v>0</v>
      </c>
      <c r="AQ119" s="22">
        <v>0</v>
      </c>
      <c r="AR119" s="22">
        <v>0</v>
      </c>
      <c r="AS119" s="22">
        <v>0</v>
      </c>
      <c r="AT119" s="76">
        <v>0</v>
      </c>
      <c r="AU119" s="76">
        <v>0</v>
      </c>
      <c r="AV119" s="22">
        <v>0</v>
      </c>
      <c r="AW119" s="22">
        <v>0</v>
      </c>
      <c r="AX119" s="22">
        <v>0</v>
      </c>
      <c r="AY119" s="22">
        <v>0</v>
      </c>
      <c r="AZ119" s="22">
        <v>0</v>
      </c>
      <c r="BA119" s="22">
        <v>0</v>
      </c>
      <c r="BB119" s="22">
        <v>0</v>
      </c>
      <c r="BC119" s="22">
        <v>0</v>
      </c>
      <c r="BD119" s="22">
        <v>0</v>
      </c>
      <c r="BE119" s="22">
        <v>0</v>
      </c>
      <c r="BF119" s="22">
        <v>0</v>
      </c>
      <c r="BG119" s="22">
        <v>0</v>
      </c>
      <c r="BH119" s="22">
        <v>0</v>
      </c>
      <c r="BI119" s="23"/>
      <c r="BJ119" s="7" t="s">
        <v>239</v>
      </c>
      <c r="BR119" s="7"/>
      <c r="BV119" s="7"/>
    </row>
    <row r="120" spans="1:74">
      <c r="A120" s="87" t="s">
        <v>208</v>
      </c>
      <c r="B120" s="87" t="s">
        <v>240</v>
      </c>
      <c r="C120" s="88">
        <v>1</v>
      </c>
      <c r="D120" s="88">
        <v>1</v>
      </c>
      <c r="E120" s="90">
        <v>0</v>
      </c>
      <c r="F120" s="90">
        <v>1</v>
      </c>
      <c r="G120" s="90">
        <v>0</v>
      </c>
      <c r="H120" s="90">
        <v>0</v>
      </c>
      <c r="I120" s="90">
        <v>0</v>
      </c>
      <c r="J120" s="90">
        <v>0</v>
      </c>
      <c r="K120" s="127">
        <f t="shared" si="15"/>
        <v>1</v>
      </c>
      <c r="L120" s="92"/>
      <c r="M120" s="92"/>
      <c r="O120" s="75"/>
      <c r="P120" s="75"/>
      <c r="Q120" s="126"/>
      <c r="S120" s="86" t="s">
        <v>210</v>
      </c>
      <c r="T120" s="93">
        <v>0</v>
      </c>
      <c r="U120" s="93">
        <v>2</v>
      </c>
      <c r="V120" s="93">
        <v>0</v>
      </c>
      <c r="W120" s="93">
        <v>2</v>
      </c>
      <c r="X120" s="93">
        <v>0</v>
      </c>
      <c r="Y120" s="86">
        <f t="shared" si="16"/>
        <v>4</v>
      </c>
      <c r="AL120" s="7" t="s">
        <v>242</v>
      </c>
      <c r="AM120" s="22">
        <v>0</v>
      </c>
      <c r="AN120" s="22">
        <v>0</v>
      </c>
      <c r="AO120" s="22">
        <v>0</v>
      </c>
      <c r="AP120" s="22">
        <v>0</v>
      </c>
      <c r="AQ120" s="22">
        <v>0</v>
      </c>
      <c r="AR120" s="22">
        <v>0</v>
      </c>
      <c r="AS120" s="22">
        <v>0</v>
      </c>
      <c r="AT120" s="76">
        <v>0</v>
      </c>
      <c r="AU120" s="76">
        <v>0</v>
      </c>
      <c r="AV120" s="22">
        <v>0</v>
      </c>
      <c r="AW120" s="22">
        <v>0</v>
      </c>
      <c r="AX120" s="22">
        <v>0</v>
      </c>
      <c r="AY120" s="22">
        <v>0</v>
      </c>
      <c r="AZ120" s="22">
        <v>0</v>
      </c>
      <c r="BA120" s="22">
        <v>0</v>
      </c>
      <c r="BB120" s="22">
        <v>0</v>
      </c>
      <c r="BC120" s="22">
        <v>0</v>
      </c>
      <c r="BD120" s="22">
        <v>0</v>
      </c>
      <c r="BE120" s="22">
        <v>0</v>
      </c>
      <c r="BF120" s="22">
        <v>0</v>
      </c>
      <c r="BG120" s="22">
        <v>0</v>
      </c>
      <c r="BH120" s="22">
        <v>0</v>
      </c>
      <c r="BI120" s="23"/>
      <c r="BJ120" s="7" t="s">
        <v>242</v>
      </c>
      <c r="BR120" s="7"/>
      <c r="BV120" s="7"/>
    </row>
    <row r="121" spans="1:74">
      <c r="A121" s="87" t="s">
        <v>208</v>
      </c>
      <c r="B121" s="87" t="s">
        <v>199</v>
      </c>
      <c r="C121" s="88">
        <v>12</v>
      </c>
      <c r="D121" s="88">
        <v>12</v>
      </c>
      <c r="E121" s="90">
        <v>0</v>
      </c>
      <c r="F121" s="90">
        <v>6</v>
      </c>
      <c r="G121" s="90">
        <v>1</v>
      </c>
      <c r="H121" s="90">
        <v>5</v>
      </c>
      <c r="I121" s="90">
        <v>0</v>
      </c>
      <c r="J121" s="90">
        <v>0</v>
      </c>
      <c r="K121" s="127">
        <f t="shared" si="15"/>
        <v>12</v>
      </c>
      <c r="L121" s="92"/>
      <c r="M121" s="92">
        <v>15</v>
      </c>
      <c r="P121" s="75"/>
      <c r="Q121" s="126"/>
      <c r="S121" s="94" t="s">
        <v>212</v>
      </c>
      <c r="T121" s="95">
        <v>0</v>
      </c>
      <c r="U121" s="95">
        <v>9</v>
      </c>
      <c r="V121" s="95">
        <v>1</v>
      </c>
      <c r="W121" s="95">
        <v>5</v>
      </c>
      <c r="X121" s="95">
        <v>0</v>
      </c>
      <c r="Y121" s="86">
        <f t="shared" si="16"/>
        <v>15</v>
      </c>
      <c r="AL121" s="7" t="s">
        <v>243</v>
      </c>
      <c r="AM121" s="22">
        <v>0</v>
      </c>
      <c r="AN121" s="22">
        <v>0</v>
      </c>
      <c r="AO121" s="22">
        <v>0</v>
      </c>
      <c r="AP121" s="22">
        <v>0</v>
      </c>
      <c r="AQ121" s="22">
        <v>0</v>
      </c>
      <c r="AR121" s="22">
        <v>0</v>
      </c>
      <c r="AS121" s="22">
        <v>0</v>
      </c>
      <c r="AT121" s="76">
        <v>0</v>
      </c>
      <c r="AU121" s="76">
        <v>0</v>
      </c>
      <c r="AV121" s="22">
        <v>0</v>
      </c>
      <c r="AW121" s="22">
        <v>0</v>
      </c>
      <c r="AX121" s="22">
        <v>1</v>
      </c>
      <c r="AY121" s="22">
        <v>0</v>
      </c>
      <c r="AZ121" s="22">
        <v>0</v>
      </c>
      <c r="BA121" s="22">
        <v>0</v>
      </c>
      <c r="BB121" s="22">
        <v>0</v>
      </c>
      <c r="BC121" s="22">
        <v>0</v>
      </c>
      <c r="BD121" s="22">
        <v>0</v>
      </c>
      <c r="BE121" s="22">
        <v>0</v>
      </c>
      <c r="BF121" s="22">
        <v>0</v>
      </c>
      <c r="BG121" s="22">
        <v>0</v>
      </c>
      <c r="BH121" s="22">
        <v>0</v>
      </c>
      <c r="BI121" s="23"/>
      <c r="BJ121" s="7" t="s">
        <v>243</v>
      </c>
      <c r="BR121" s="7"/>
      <c r="BV121" s="7"/>
    </row>
    <row r="122" spans="1:74">
      <c r="A122" s="77" t="s">
        <v>213</v>
      </c>
      <c r="B122" s="77" t="s">
        <v>209</v>
      </c>
      <c r="C122" s="78">
        <v>9</v>
      </c>
      <c r="D122" s="78">
        <v>9</v>
      </c>
      <c r="E122" s="79">
        <v>0</v>
      </c>
      <c r="F122" s="79">
        <v>7</v>
      </c>
      <c r="G122" s="79">
        <v>1</v>
      </c>
      <c r="H122" s="79">
        <v>1</v>
      </c>
      <c r="I122" s="79">
        <v>0</v>
      </c>
      <c r="J122" s="80">
        <v>0</v>
      </c>
      <c r="K122" s="129">
        <f t="shared" si="15"/>
        <v>9</v>
      </c>
      <c r="L122" s="130"/>
      <c r="M122" s="92"/>
      <c r="P122" s="75"/>
      <c r="Q122" s="126"/>
      <c r="S122" s="86" t="s">
        <v>214</v>
      </c>
      <c r="T122" s="93">
        <v>0</v>
      </c>
      <c r="U122" s="93">
        <v>14</v>
      </c>
      <c r="V122" s="93">
        <v>2</v>
      </c>
      <c r="W122" s="93">
        <v>43</v>
      </c>
      <c r="X122" s="93">
        <v>62</v>
      </c>
      <c r="Y122" s="86">
        <f t="shared" si="16"/>
        <v>121</v>
      </c>
      <c r="AL122" s="7" t="s">
        <v>245</v>
      </c>
      <c r="AM122" s="22">
        <v>0</v>
      </c>
      <c r="AN122" s="22">
        <v>0</v>
      </c>
      <c r="AO122" s="22">
        <v>0</v>
      </c>
      <c r="AP122" s="22">
        <v>0</v>
      </c>
      <c r="AQ122" s="22">
        <v>0</v>
      </c>
      <c r="AR122" s="22">
        <v>0</v>
      </c>
      <c r="AS122" s="22">
        <v>0</v>
      </c>
      <c r="AT122" s="76">
        <v>0</v>
      </c>
      <c r="AU122" s="76">
        <v>0</v>
      </c>
      <c r="AV122" s="22">
        <v>0</v>
      </c>
      <c r="AW122" s="22">
        <v>0</v>
      </c>
      <c r="AX122" s="22">
        <v>1</v>
      </c>
      <c r="AY122" s="22">
        <v>0</v>
      </c>
      <c r="AZ122" s="22">
        <v>0</v>
      </c>
      <c r="BA122" s="22">
        <v>0</v>
      </c>
      <c r="BB122" s="22">
        <v>0</v>
      </c>
      <c r="BC122" s="22">
        <v>0</v>
      </c>
      <c r="BD122" s="22">
        <v>0</v>
      </c>
      <c r="BE122" s="22">
        <v>0</v>
      </c>
      <c r="BF122" s="22">
        <v>0</v>
      </c>
      <c r="BG122" s="22">
        <v>0</v>
      </c>
      <c r="BH122" s="22">
        <v>0</v>
      </c>
      <c r="BI122" s="23"/>
      <c r="BJ122" s="7" t="s">
        <v>245</v>
      </c>
      <c r="BR122" s="7"/>
      <c r="BV122" s="7"/>
    </row>
    <row r="123" spans="1:74">
      <c r="A123" s="77" t="s">
        <v>213</v>
      </c>
      <c r="B123" s="77" t="s">
        <v>238</v>
      </c>
      <c r="C123" s="78">
        <v>31</v>
      </c>
      <c r="D123" s="78">
        <v>28</v>
      </c>
      <c r="E123" s="79">
        <v>0</v>
      </c>
      <c r="F123" s="79">
        <v>1</v>
      </c>
      <c r="G123" s="79">
        <v>0</v>
      </c>
      <c r="H123" s="79">
        <v>10</v>
      </c>
      <c r="I123" s="79">
        <v>17</v>
      </c>
      <c r="J123" s="80">
        <v>0</v>
      </c>
      <c r="K123" s="129">
        <f t="shared" si="15"/>
        <v>28</v>
      </c>
      <c r="L123" s="92"/>
      <c r="M123" s="92"/>
      <c r="O123" s="75"/>
      <c r="P123" s="75"/>
      <c r="Q123" s="126"/>
      <c r="S123" s="94" t="s">
        <v>68</v>
      </c>
      <c r="T123" s="95">
        <v>7</v>
      </c>
      <c r="U123" s="95">
        <v>29</v>
      </c>
      <c r="V123" s="95">
        <v>5</v>
      </c>
      <c r="W123" s="95">
        <v>100</v>
      </c>
      <c r="X123" s="95">
        <v>333</v>
      </c>
      <c r="Y123" s="86">
        <f t="shared" si="16"/>
        <v>474</v>
      </c>
      <c r="AL123" s="7" t="s">
        <v>246</v>
      </c>
      <c r="AM123" s="22">
        <v>364</v>
      </c>
      <c r="AN123" s="22">
        <v>349</v>
      </c>
      <c r="AO123" s="22">
        <v>510</v>
      </c>
      <c r="AP123" s="22">
        <v>535</v>
      </c>
      <c r="AQ123" s="22">
        <v>579</v>
      </c>
      <c r="AR123" s="22">
        <v>91</v>
      </c>
      <c r="AS123" s="22">
        <v>181</v>
      </c>
      <c r="AT123" s="76">
        <v>166</v>
      </c>
      <c r="AU123" s="76">
        <v>123</v>
      </c>
      <c r="AV123" s="22">
        <v>6</v>
      </c>
      <c r="AW123" s="22">
        <v>0</v>
      </c>
      <c r="AX123" s="22">
        <v>1</v>
      </c>
      <c r="AY123" s="22">
        <v>0</v>
      </c>
      <c r="AZ123" s="22">
        <v>0</v>
      </c>
      <c r="BA123" s="22">
        <v>0</v>
      </c>
      <c r="BB123" s="22">
        <v>0</v>
      </c>
      <c r="BC123" s="22">
        <v>0</v>
      </c>
      <c r="BD123" s="22">
        <v>0</v>
      </c>
      <c r="BE123" s="22">
        <v>0</v>
      </c>
      <c r="BF123" s="22">
        <v>0</v>
      </c>
      <c r="BG123" s="22">
        <v>0</v>
      </c>
      <c r="BH123" s="22">
        <v>0</v>
      </c>
      <c r="BI123" s="23"/>
      <c r="BJ123" s="7" t="s">
        <v>246</v>
      </c>
      <c r="BR123" s="7"/>
      <c r="BV123" s="7"/>
    </row>
    <row r="124" spans="1:74">
      <c r="A124" s="77" t="s">
        <v>213</v>
      </c>
      <c r="B124" s="77" t="s">
        <v>254</v>
      </c>
      <c r="C124" s="78">
        <v>1</v>
      </c>
      <c r="D124" s="78">
        <v>1</v>
      </c>
      <c r="E124" s="79">
        <v>0</v>
      </c>
      <c r="F124" s="79">
        <v>0</v>
      </c>
      <c r="G124" s="79">
        <v>0</v>
      </c>
      <c r="H124" s="79">
        <v>1</v>
      </c>
      <c r="I124" s="79">
        <v>0</v>
      </c>
      <c r="J124" s="80">
        <v>0</v>
      </c>
      <c r="K124" s="129">
        <f t="shared" si="15"/>
        <v>1</v>
      </c>
      <c r="L124" s="92"/>
      <c r="M124" s="92"/>
      <c r="O124" s="75"/>
      <c r="P124" s="75"/>
      <c r="Q124" s="126"/>
      <c r="S124" s="97" t="s">
        <v>241</v>
      </c>
      <c r="T124" s="93">
        <v>12</v>
      </c>
      <c r="U124" s="93">
        <v>72</v>
      </c>
      <c r="V124" s="93">
        <v>32</v>
      </c>
      <c r="W124" s="93">
        <v>196</v>
      </c>
      <c r="X124" s="93">
        <v>456</v>
      </c>
      <c r="Y124" s="86">
        <f t="shared" si="16"/>
        <v>768</v>
      </c>
      <c r="AL124" s="23" t="s">
        <v>247</v>
      </c>
      <c r="AM124" s="22">
        <v>0</v>
      </c>
      <c r="AN124" s="22">
        <v>0</v>
      </c>
      <c r="AO124" s="22">
        <v>0</v>
      </c>
      <c r="AP124" s="22">
        <v>0</v>
      </c>
      <c r="AQ124" s="22">
        <v>0</v>
      </c>
      <c r="AR124" s="22">
        <v>415</v>
      </c>
      <c r="AS124" s="22">
        <v>435</v>
      </c>
      <c r="AT124" s="76">
        <v>345</v>
      </c>
      <c r="AU124" s="76">
        <v>433</v>
      </c>
      <c r="AV124" s="22">
        <v>457</v>
      </c>
      <c r="AW124" s="22">
        <v>568</v>
      </c>
      <c r="AX124" s="22">
        <v>453</v>
      </c>
      <c r="AY124" s="22">
        <v>391</v>
      </c>
      <c r="AZ124" s="22">
        <v>236</v>
      </c>
      <c r="BA124" s="22">
        <v>35</v>
      </c>
      <c r="BB124" s="22">
        <v>44</v>
      </c>
      <c r="BC124" s="22">
        <v>12</v>
      </c>
      <c r="BD124" s="98">
        <v>15</v>
      </c>
      <c r="BE124" s="98">
        <v>11</v>
      </c>
      <c r="BF124" s="98">
        <v>1</v>
      </c>
      <c r="BG124" s="22">
        <v>0</v>
      </c>
      <c r="BH124" s="99">
        <v>0</v>
      </c>
      <c r="BI124" s="23"/>
      <c r="BJ124" s="23" t="s">
        <v>247</v>
      </c>
      <c r="BR124" s="7"/>
      <c r="BV124" s="7"/>
    </row>
    <row r="125" spans="1:74">
      <c r="A125" s="77" t="s">
        <v>213</v>
      </c>
      <c r="B125" s="77" t="s">
        <v>199</v>
      </c>
      <c r="C125" s="78">
        <v>85</v>
      </c>
      <c r="D125" s="78">
        <v>83</v>
      </c>
      <c r="E125" s="79">
        <v>0</v>
      </c>
      <c r="F125" s="79">
        <v>6</v>
      </c>
      <c r="G125" s="79">
        <v>1</v>
      </c>
      <c r="H125" s="79">
        <v>31</v>
      </c>
      <c r="I125" s="79">
        <v>45</v>
      </c>
      <c r="J125" s="80">
        <v>0</v>
      </c>
      <c r="K125" s="129">
        <f t="shared" si="15"/>
        <v>83</v>
      </c>
      <c r="L125" s="92"/>
      <c r="M125" s="92">
        <v>121</v>
      </c>
      <c r="P125" s="75"/>
      <c r="Q125" s="126"/>
      <c r="T125" s="7">
        <f>SUM(T116:T124)</f>
        <v>19</v>
      </c>
      <c r="U125" s="7">
        <f>SUM(U116:U124)</f>
        <v>127</v>
      </c>
      <c r="V125" s="7">
        <f>SUM(V116:V124)</f>
        <v>40</v>
      </c>
      <c r="W125" s="7">
        <f>SUM(W116:W124)</f>
        <v>346</v>
      </c>
      <c r="X125" s="7">
        <f>SUM(X116:X124)</f>
        <v>851</v>
      </c>
      <c r="Y125" s="86">
        <f t="shared" si="16"/>
        <v>1383</v>
      </c>
      <c r="AL125" s="7" t="s">
        <v>249</v>
      </c>
      <c r="AM125" s="22">
        <v>3</v>
      </c>
      <c r="AN125" s="22">
        <v>0</v>
      </c>
      <c r="AO125" s="22">
        <v>1</v>
      </c>
      <c r="AP125" s="22">
        <v>1</v>
      </c>
      <c r="AQ125" s="22">
        <v>1</v>
      </c>
      <c r="AR125" s="22">
        <v>0</v>
      </c>
      <c r="AS125" s="22">
        <v>0</v>
      </c>
      <c r="AT125" s="76">
        <v>0</v>
      </c>
      <c r="AU125" s="76">
        <v>0</v>
      </c>
      <c r="AV125" s="22">
        <v>1</v>
      </c>
      <c r="AW125" s="22">
        <v>2</v>
      </c>
      <c r="AX125" s="22">
        <v>1</v>
      </c>
      <c r="AY125" s="22">
        <v>1</v>
      </c>
      <c r="AZ125" s="22">
        <v>0</v>
      </c>
      <c r="BA125" s="22">
        <v>0</v>
      </c>
      <c r="BB125" s="22">
        <v>1</v>
      </c>
      <c r="BC125" s="22">
        <v>0</v>
      </c>
      <c r="BD125" s="22">
        <v>0</v>
      </c>
      <c r="BE125" s="22">
        <v>0</v>
      </c>
      <c r="BF125" s="22">
        <v>1</v>
      </c>
      <c r="BG125" s="22">
        <v>1</v>
      </c>
      <c r="BH125" s="22">
        <v>0</v>
      </c>
      <c r="BI125" s="23"/>
      <c r="BJ125" s="7" t="s">
        <v>249</v>
      </c>
      <c r="BR125" s="7"/>
      <c r="BV125" s="7"/>
    </row>
    <row r="126" spans="1:74">
      <c r="A126" s="87" t="s">
        <v>244</v>
      </c>
      <c r="B126" s="87" t="s">
        <v>209</v>
      </c>
      <c r="C126" s="90">
        <v>35</v>
      </c>
      <c r="D126" s="90">
        <v>32</v>
      </c>
      <c r="E126" s="90">
        <v>0</v>
      </c>
      <c r="F126" s="90">
        <v>11</v>
      </c>
      <c r="G126" s="90">
        <v>2</v>
      </c>
      <c r="H126" s="90">
        <v>19</v>
      </c>
      <c r="I126" s="90">
        <v>0</v>
      </c>
      <c r="J126" s="90">
        <v>0</v>
      </c>
      <c r="K126" s="127">
        <f t="shared" si="15"/>
        <v>32</v>
      </c>
      <c r="L126" s="92"/>
      <c r="M126" s="92"/>
      <c r="P126" s="75"/>
      <c r="Q126" s="126"/>
      <c r="AL126" s="7" t="s">
        <v>251</v>
      </c>
      <c r="AM126" s="22">
        <v>3</v>
      </c>
      <c r="AN126" s="22">
        <v>3</v>
      </c>
      <c r="AO126" s="22">
        <v>1</v>
      </c>
      <c r="AP126" s="22">
        <v>1</v>
      </c>
      <c r="AQ126" s="22">
        <v>1</v>
      </c>
      <c r="AR126" s="22">
        <v>0</v>
      </c>
      <c r="AS126" s="22">
        <v>0</v>
      </c>
      <c r="AT126" s="76">
        <v>0</v>
      </c>
      <c r="AU126" s="76">
        <v>1</v>
      </c>
      <c r="AV126" s="22">
        <v>1</v>
      </c>
      <c r="AW126" s="22">
        <v>0</v>
      </c>
      <c r="AX126" s="22">
        <v>0</v>
      </c>
      <c r="AY126" s="22">
        <v>1</v>
      </c>
      <c r="AZ126" s="22">
        <v>0</v>
      </c>
      <c r="BA126" s="22">
        <v>0</v>
      </c>
      <c r="BB126" s="22">
        <v>1</v>
      </c>
      <c r="BC126" s="22">
        <v>0</v>
      </c>
      <c r="BD126" s="22">
        <v>0</v>
      </c>
      <c r="BE126" s="22">
        <v>0</v>
      </c>
      <c r="BF126" s="22">
        <v>0</v>
      </c>
      <c r="BG126" s="22">
        <v>1</v>
      </c>
      <c r="BH126" s="22">
        <v>0</v>
      </c>
      <c r="BI126" s="23"/>
      <c r="BJ126" s="7" t="s">
        <v>251</v>
      </c>
      <c r="BR126" s="7"/>
      <c r="BV126" s="7"/>
    </row>
    <row r="127" spans="1:74">
      <c r="A127" s="87" t="s">
        <v>244</v>
      </c>
      <c r="B127" s="87" t="s">
        <v>238</v>
      </c>
      <c r="C127" s="90">
        <v>99</v>
      </c>
      <c r="D127" s="90">
        <v>98</v>
      </c>
      <c r="E127" s="90">
        <v>0</v>
      </c>
      <c r="F127" s="90">
        <v>1</v>
      </c>
      <c r="G127" s="90">
        <v>0</v>
      </c>
      <c r="H127" s="90">
        <v>14</v>
      </c>
      <c r="I127" s="90">
        <v>83</v>
      </c>
      <c r="J127" s="90">
        <v>0</v>
      </c>
      <c r="K127" s="127">
        <f t="shared" si="15"/>
        <v>98</v>
      </c>
      <c r="L127" s="92"/>
      <c r="M127" s="92"/>
      <c r="O127" s="125"/>
      <c r="P127" s="125"/>
      <c r="Q127" s="126"/>
      <c r="AL127" s="7" t="s">
        <v>252</v>
      </c>
      <c r="AM127" s="22">
        <v>10</v>
      </c>
      <c r="AN127" s="22">
        <v>3</v>
      </c>
      <c r="AO127" s="22">
        <v>5</v>
      </c>
      <c r="AP127" s="22">
        <v>3</v>
      </c>
      <c r="AQ127" s="22">
        <v>2</v>
      </c>
      <c r="AR127" s="22">
        <v>0</v>
      </c>
      <c r="AS127" s="22">
        <v>0</v>
      </c>
      <c r="AT127" s="76">
        <v>0</v>
      </c>
      <c r="AU127" s="76">
        <v>1</v>
      </c>
      <c r="AV127" s="22">
        <v>1</v>
      </c>
      <c r="AW127" s="22">
        <v>0</v>
      </c>
      <c r="AX127" s="22">
        <v>0</v>
      </c>
      <c r="AY127" s="22">
        <v>1</v>
      </c>
      <c r="AZ127" s="22">
        <v>0</v>
      </c>
      <c r="BA127" s="22">
        <v>0</v>
      </c>
      <c r="BB127" s="22">
        <v>1</v>
      </c>
      <c r="BC127" s="22">
        <v>0</v>
      </c>
      <c r="BD127" s="22">
        <v>0</v>
      </c>
      <c r="BE127" s="22">
        <v>0</v>
      </c>
      <c r="BF127" s="22">
        <v>0</v>
      </c>
      <c r="BG127" s="22">
        <v>1</v>
      </c>
      <c r="BH127" s="22">
        <v>0</v>
      </c>
      <c r="BI127" s="23"/>
      <c r="BJ127" s="7" t="s">
        <v>252</v>
      </c>
      <c r="BR127" s="7"/>
      <c r="BV127" s="7"/>
    </row>
    <row r="128" spans="1:74">
      <c r="A128" s="87" t="s">
        <v>244</v>
      </c>
      <c r="B128" s="87" t="s">
        <v>240</v>
      </c>
      <c r="C128" s="90">
        <v>2</v>
      </c>
      <c r="D128" s="90">
        <v>2</v>
      </c>
      <c r="E128" s="90">
        <v>0</v>
      </c>
      <c r="F128" s="90">
        <v>1</v>
      </c>
      <c r="G128" s="90">
        <v>0</v>
      </c>
      <c r="H128" s="90">
        <v>1</v>
      </c>
      <c r="I128" s="90">
        <v>0</v>
      </c>
      <c r="J128" s="90">
        <v>0</v>
      </c>
      <c r="K128" s="127">
        <f t="shared" si="15"/>
        <v>2</v>
      </c>
      <c r="L128" s="92"/>
      <c r="M128" s="92"/>
      <c r="O128" s="125"/>
      <c r="P128" s="125"/>
      <c r="Q128" s="126"/>
      <c r="S128" s="86" t="s">
        <v>248</v>
      </c>
      <c r="T128" s="86" t="s">
        <v>201</v>
      </c>
      <c r="U128" s="86" t="s">
        <v>202</v>
      </c>
      <c r="V128" s="86" t="s">
        <v>203</v>
      </c>
      <c r="W128" s="86" t="s">
        <v>204</v>
      </c>
      <c r="X128" s="86" t="s">
        <v>205</v>
      </c>
      <c r="Y128" s="86" t="s">
        <v>206</v>
      </c>
      <c r="AL128" s="7" t="s">
        <v>253</v>
      </c>
      <c r="AM128" s="22">
        <v>51</v>
      </c>
      <c r="AN128" s="22">
        <v>46</v>
      </c>
      <c r="AO128" s="22">
        <v>37</v>
      </c>
      <c r="AP128" s="22">
        <v>28</v>
      </c>
      <c r="AQ128" s="22">
        <v>23</v>
      </c>
      <c r="AR128" s="22">
        <v>12</v>
      </c>
      <c r="AS128" s="22">
        <v>18</v>
      </c>
      <c r="AT128" s="76">
        <v>8</v>
      </c>
      <c r="AU128" s="76">
        <v>10</v>
      </c>
      <c r="AV128" s="22">
        <v>4</v>
      </c>
      <c r="AW128" s="22">
        <v>1</v>
      </c>
      <c r="AX128" s="22">
        <v>5</v>
      </c>
      <c r="AY128" s="22">
        <v>3</v>
      </c>
      <c r="AZ128" s="22">
        <v>0</v>
      </c>
      <c r="BA128" s="22">
        <v>0</v>
      </c>
      <c r="BB128" s="22">
        <v>2</v>
      </c>
      <c r="BC128" s="22">
        <v>0</v>
      </c>
      <c r="BD128" s="22">
        <v>0</v>
      </c>
      <c r="BE128" s="22">
        <v>0</v>
      </c>
      <c r="BF128" s="22">
        <v>4</v>
      </c>
      <c r="BG128" s="22">
        <v>1</v>
      </c>
      <c r="BH128" s="22">
        <v>1</v>
      </c>
      <c r="BI128" s="23"/>
      <c r="BJ128" s="7" t="s">
        <v>253</v>
      </c>
      <c r="BR128" s="7"/>
      <c r="BV128" s="7"/>
    </row>
    <row r="129" spans="1:74">
      <c r="A129" s="87" t="s">
        <v>244</v>
      </c>
      <c r="B129" s="87" t="s">
        <v>254</v>
      </c>
      <c r="C129" s="90">
        <v>2</v>
      </c>
      <c r="D129" s="90">
        <v>2</v>
      </c>
      <c r="E129" s="90">
        <v>1</v>
      </c>
      <c r="F129" s="90">
        <v>1</v>
      </c>
      <c r="G129" s="90">
        <v>0</v>
      </c>
      <c r="H129" s="90">
        <v>0</v>
      </c>
      <c r="I129" s="90">
        <v>0</v>
      </c>
      <c r="J129" s="90">
        <v>0</v>
      </c>
      <c r="K129" s="127">
        <f t="shared" si="15"/>
        <v>2</v>
      </c>
      <c r="L129" s="92"/>
      <c r="M129" s="92"/>
      <c r="O129" s="125"/>
      <c r="P129" s="125"/>
      <c r="Q129" s="126"/>
      <c r="S129" s="86" t="s">
        <v>270</v>
      </c>
      <c r="T129" s="124">
        <v>0</v>
      </c>
      <c r="U129" s="124">
        <v>0</v>
      </c>
      <c r="V129" s="103">
        <v>0</v>
      </c>
      <c r="W129" s="103">
        <v>0</v>
      </c>
      <c r="X129" s="103">
        <v>0</v>
      </c>
      <c r="Y129" s="86">
        <f t="shared" ref="Y129:Y138" si="17">SUM(T129:X129)</f>
        <v>0</v>
      </c>
      <c r="BI129" s="23"/>
      <c r="BR129" s="7"/>
      <c r="BV129" s="7"/>
    </row>
    <row r="130" spans="1:74">
      <c r="A130" s="87" t="s">
        <v>244</v>
      </c>
      <c r="B130" s="87" t="s">
        <v>199</v>
      </c>
      <c r="C130" s="90">
        <v>342</v>
      </c>
      <c r="D130" s="90">
        <v>340</v>
      </c>
      <c r="E130" s="90">
        <v>6</v>
      </c>
      <c r="F130" s="90">
        <v>15</v>
      </c>
      <c r="G130" s="90">
        <v>3</v>
      </c>
      <c r="H130" s="90">
        <v>66</v>
      </c>
      <c r="I130" s="90">
        <v>250</v>
      </c>
      <c r="J130" s="90">
        <v>0</v>
      </c>
      <c r="K130" s="127">
        <f t="shared" si="15"/>
        <v>340</v>
      </c>
      <c r="L130" s="131"/>
      <c r="M130" s="132">
        <f>SUM(K126:K130)</f>
        <v>474</v>
      </c>
      <c r="O130" s="125"/>
      <c r="P130" s="125"/>
      <c r="Q130" s="126"/>
      <c r="S130" s="86" t="s">
        <v>271</v>
      </c>
      <c r="T130" s="103">
        <v>0</v>
      </c>
      <c r="U130" s="103">
        <v>0</v>
      </c>
      <c r="V130" s="103">
        <v>0</v>
      </c>
      <c r="W130" s="103">
        <v>0</v>
      </c>
      <c r="X130" s="103">
        <v>0</v>
      </c>
      <c r="Y130" s="86">
        <f t="shared" si="17"/>
        <v>0</v>
      </c>
      <c r="BI130" s="23"/>
      <c r="BR130" s="7"/>
      <c r="BV130" s="7"/>
    </row>
    <row r="131" spans="1:74">
      <c r="A131" s="77" t="s">
        <v>250</v>
      </c>
      <c r="B131" s="77" t="s">
        <v>209</v>
      </c>
      <c r="C131" s="78">
        <v>114</v>
      </c>
      <c r="D131" s="78">
        <v>108</v>
      </c>
      <c r="E131" s="78">
        <v>1</v>
      </c>
      <c r="F131" s="78">
        <v>23</v>
      </c>
      <c r="G131" s="78">
        <v>5</v>
      </c>
      <c r="H131" s="78">
        <v>79</v>
      </c>
      <c r="I131" s="78">
        <v>0</v>
      </c>
      <c r="J131" s="101">
        <v>0</v>
      </c>
      <c r="K131" s="129">
        <f t="shared" si="15"/>
        <v>108</v>
      </c>
      <c r="L131" s="131"/>
      <c r="M131" s="132"/>
      <c r="O131" s="125"/>
      <c r="P131" s="125"/>
      <c r="Q131" s="126"/>
      <c r="S131" s="86" t="s">
        <v>272</v>
      </c>
      <c r="T131" s="124">
        <v>0</v>
      </c>
      <c r="U131" s="124">
        <v>0</v>
      </c>
      <c r="V131" s="103">
        <v>0</v>
      </c>
      <c r="W131" s="103">
        <v>0</v>
      </c>
      <c r="X131" s="103">
        <v>0</v>
      </c>
      <c r="Y131" s="86">
        <f t="shared" si="17"/>
        <v>0</v>
      </c>
      <c r="BI131" s="23"/>
      <c r="BR131" s="7"/>
      <c r="BV131" s="7"/>
    </row>
    <row r="132" spans="1:74">
      <c r="A132" s="77" t="s">
        <v>250</v>
      </c>
      <c r="B132" s="77" t="s">
        <v>238</v>
      </c>
      <c r="C132" s="78">
        <v>165</v>
      </c>
      <c r="D132" s="78">
        <v>148</v>
      </c>
      <c r="E132" s="78">
        <v>4</v>
      </c>
      <c r="F132" s="78">
        <v>39</v>
      </c>
      <c r="G132" s="78">
        <v>16</v>
      </c>
      <c r="H132" s="78">
        <v>89</v>
      </c>
      <c r="I132" s="78">
        <v>0</v>
      </c>
      <c r="J132" s="101">
        <v>0</v>
      </c>
      <c r="K132" s="129">
        <f t="shared" si="15"/>
        <v>148</v>
      </c>
      <c r="L132" s="132"/>
      <c r="M132" s="132"/>
      <c r="O132" s="125"/>
      <c r="P132" s="125"/>
      <c r="Q132" s="126"/>
      <c r="S132" s="94" t="s">
        <v>273</v>
      </c>
      <c r="T132" s="109">
        <v>0</v>
      </c>
      <c r="U132" s="109">
        <v>0</v>
      </c>
      <c r="V132" s="109">
        <v>0</v>
      </c>
      <c r="W132" s="109">
        <v>0</v>
      </c>
      <c r="X132" s="109">
        <v>0</v>
      </c>
      <c r="Y132" s="86">
        <f t="shared" si="17"/>
        <v>0</v>
      </c>
      <c r="BI132" s="23"/>
      <c r="BR132" s="7"/>
      <c r="BV132" s="7"/>
    </row>
    <row r="133" spans="1:74">
      <c r="A133" s="77" t="s">
        <v>250</v>
      </c>
      <c r="B133" s="77" t="s">
        <v>240</v>
      </c>
      <c r="C133" s="78">
        <v>4</v>
      </c>
      <c r="D133" s="78">
        <v>4</v>
      </c>
      <c r="E133" s="78">
        <v>0</v>
      </c>
      <c r="F133" s="78">
        <v>1</v>
      </c>
      <c r="G133" s="78">
        <v>1</v>
      </c>
      <c r="H133" s="78">
        <v>2</v>
      </c>
      <c r="I133" s="78">
        <v>0</v>
      </c>
      <c r="J133" s="101">
        <v>0</v>
      </c>
      <c r="K133" s="79">
        <f t="shared" si="15"/>
        <v>4</v>
      </c>
      <c r="L133" s="132"/>
      <c r="M133" s="132"/>
      <c r="O133" s="125"/>
      <c r="P133" s="125"/>
      <c r="Q133" s="126"/>
      <c r="S133" s="86" t="s">
        <v>210</v>
      </c>
      <c r="T133" s="100">
        <v>0</v>
      </c>
      <c r="U133" s="100">
        <v>1</v>
      </c>
      <c r="V133" s="100">
        <v>0</v>
      </c>
      <c r="W133" s="100">
        <v>0</v>
      </c>
      <c r="X133" s="100">
        <v>0</v>
      </c>
      <c r="Y133" s="86">
        <f t="shared" si="17"/>
        <v>1</v>
      </c>
      <c r="BI133" s="23"/>
      <c r="BR133" s="7"/>
      <c r="BV133" s="7"/>
    </row>
    <row r="134" spans="1:74">
      <c r="A134" s="77" t="s">
        <v>250</v>
      </c>
      <c r="B134" s="77" t="s">
        <v>254</v>
      </c>
      <c r="C134" s="78">
        <v>2</v>
      </c>
      <c r="D134" s="78">
        <v>2</v>
      </c>
      <c r="E134" s="78">
        <v>0</v>
      </c>
      <c r="F134" s="78">
        <v>0</v>
      </c>
      <c r="G134" s="78">
        <v>0</v>
      </c>
      <c r="H134" s="78">
        <v>2</v>
      </c>
      <c r="I134" s="78">
        <v>0</v>
      </c>
      <c r="J134" s="101">
        <v>0</v>
      </c>
      <c r="K134" s="79">
        <f t="shared" si="15"/>
        <v>2</v>
      </c>
      <c r="L134" s="133"/>
      <c r="M134" s="92"/>
      <c r="O134" s="125"/>
      <c r="P134" s="125"/>
      <c r="Q134" s="126"/>
      <c r="S134" s="94" t="s">
        <v>212</v>
      </c>
      <c r="T134" s="102">
        <v>0</v>
      </c>
      <c r="U134" s="102">
        <v>1</v>
      </c>
      <c r="V134" s="102">
        <v>0</v>
      </c>
      <c r="W134" s="102">
        <v>0</v>
      </c>
      <c r="X134" s="102">
        <v>0</v>
      </c>
      <c r="Y134" s="86">
        <f t="shared" si="17"/>
        <v>1</v>
      </c>
      <c r="AL134" s="7" t="s">
        <v>215</v>
      </c>
      <c r="AM134" s="7" t="s">
        <v>256</v>
      </c>
      <c r="AN134" s="7" t="s">
        <v>217</v>
      </c>
      <c r="AO134" s="7" t="s">
        <v>218</v>
      </c>
      <c r="AP134" s="7" t="s">
        <v>219</v>
      </c>
      <c r="AQ134" s="7" t="s">
        <v>220</v>
      </c>
      <c r="AR134" s="7" t="s">
        <v>221</v>
      </c>
      <c r="AS134" s="7" t="s">
        <v>222</v>
      </c>
      <c r="AT134" s="96" t="s">
        <v>223</v>
      </c>
      <c r="AU134" s="96" t="s">
        <v>224</v>
      </c>
      <c r="AV134" s="7" t="s">
        <v>225</v>
      </c>
      <c r="AW134" s="7" t="s">
        <v>226</v>
      </c>
      <c r="AX134" s="7" t="s">
        <v>227</v>
      </c>
      <c r="AY134" s="7" t="s">
        <v>228</v>
      </c>
      <c r="AZ134" s="7" t="s">
        <v>229</v>
      </c>
      <c r="BA134" s="7" t="s">
        <v>230</v>
      </c>
      <c r="BB134" s="7" t="s">
        <v>231</v>
      </c>
      <c r="BC134" s="7" t="s">
        <v>232</v>
      </c>
      <c r="BD134" s="7" t="s">
        <v>233</v>
      </c>
      <c r="BE134" s="7" t="s">
        <v>234</v>
      </c>
      <c r="BF134" s="7" t="s">
        <v>235</v>
      </c>
      <c r="BG134" s="7" t="s">
        <v>236</v>
      </c>
      <c r="BH134" s="7" t="s">
        <v>237</v>
      </c>
      <c r="BI134" s="23"/>
      <c r="BR134" s="7"/>
      <c r="BV134" s="7"/>
    </row>
    <row r="135" spans="1:74">
      <c r="A135" s="77" t="s">
        <v>250</v>
      </c>
      <c r="B135" s="77" t="s">
        <v>199</v>
      </c>
      <c r="C135" s="78">
        <v>509</v>
      </c>
      <c r="D135" s="78">
        <v>506</v>
      </c>
      <c r="E135" s="78">
        <v>7</v>
      </c>
      <c r="F135" s="78">
        <v>9</v>
      </c>
      <c r="G135" s="78">
        <v>10</v>
      </c>
      <c r="H135" s="78">
        <v>24</v>
      </c>
      <c r="I135" s="78">
        <v>456</v>
      </c>
      <c r="J135" s="101">
        <v>0</v>
      </c>
      <c r="K135" s="129">
        <f t="shared" si="15"/>
        <v>506</v>
      </c>
      <c r="L135" s="132"/>
      <c r="M135" s="132">
        <f>SUM(K131:K135)</f>
        <v>768</v>
      </c>
      <c r="O135" s="125"/>
      <c r="P135" s="125"/>
      <c r="Q135" s="126"/>
      <c r="S135" s="86" t="s">
        <v>214</v>
      </c>
      <c r="T135" s="103">
        <v>0</v>
      </c>
      <c r="U135" s="103">
        <v>7</v>
      </c>
      <c r="V135" s="103">
        <v>1</v>
      </c>
      <c r="W135" s="103">
        <v>1</v>
      </c>
      <c r="X135" s="103">
        <v>0</v>
      </c>
      <c r="Y135" s="86">
        <f t="shared" si="17"/>
        <v>9</v>
      </c>
      <c r="AL135" s="7" t="s">
        <v>260</v>
      </c>
      <c r="AM135" s="22">
        <v>713</v>
      </c>
      <c r="AN135" s="22">
        <v>352</v>
      </c>
      <c r="AO135" s="22">
        <v>266</v>
      </c>
      <c r="AP135" s="22">
        <v>249</v>
      </c>
      <c r="AQ135" s="22">
        <v>156</v>
      </c>
      <c r="AR135" s="22">
        <v>84</v>
      </c>
      <c r="AS135" s="22">
        <v>62</v>
      </c>
      <c r="AT135" s="76">
        <v>82</v>
      </c>
      <c r="AU135" s="76">
        <v>42</v>
      </c>
      <c r="AV135" s="22">
        <v>52</v>
      </c>
      <c r="AW135" s="22">
        <v>37</v>
      </c>
      <c r="AX135" s="22">
        <v>17</v>
      </c>
      <c r="AY135" s="22">
        <v>19</v>
      </c>
      <c r="AZ135" s="22">
        <v>37</v>
      </c>
      <c r="BA135" s="22">
        <v>13</v>
      </c>
      <c r="BB135" s="22">
        <v>19</v>
      </c>
      <c r="BC135" s="22">
        <v>16</v>
      </c>
      <c r="BD135" s="113">
        <v>11</v>
      </c>
      <c r="BE135" s="22">
        <v>3</v>
      </c>
      <c r="BF135" s="22">
        <v>6</v>
      </c>
      <c r="BG135" s="22">
        <v>2</v>
      </c>
      <c r="BH135" s="22">
        <v>3</v>
      </c>
      <c r="BI135" s="23"/>
      <c r="BJ135" s="7" t="s">
        <v>260</v>
      </c>
      <c r="BR135" s="7"/>
      <c r="BV135" s="7"/>
    </row>
    <row r="136" spans="1:74">
      <c r="A136" s="110" t="s">
        <v>255</v>
      </c>
      <c r="B136" s="111"/>
      <c r="C136" s="79">
        <f t="shared" ref="C136:K136" si="18">SUM(C115:C135)</f>
        <v>1420</v>
      </c>
      <c r="D136" s="79">
        <f t="shared" si="18"/>
        <v>1383</v>
      </c>
      <c r="E136" s="79">
        <f t="shared" si="18"/>
        <v>19</v>
      </c>
      <c r="F136" s="79">
        <f t="shared" si="18"/>
        <v>127</v>
      </c>
      <c r="G136" s="79">
        <f t="shared" si="18"/>
        <v>40</v>
      </c>
      <c r="H136" s="79">
        <f t="shared" si="18"/>
        <v>346</v>
      </c>
      <c r="I136" s="79">
        <f t="shared" si="18"/>
        <v>851</v>
      </c>
      <c r="J136" s="79">
        <f t="shared" si="18"/>
        <v>0</v>
      </c>
      <c r="K136" s="79">
        <f t="shared" si="18"/>
        <v>1383</v>
      </c>
      <c r="L136" s="132"/>
      <c r="M136" s="92">
        <f>SUM(M115:M135)</f>
        <v>1383</v>
      </c>
      <c r="O136" s="125"/>
      <c r="P136" s="125"/>
      <c r="Q136" s="126"/>
      <c r="S136" s="94" t="s">
        <v>68</v>
      </c>
      <c r="T136" s="102">
        <v>0</v>
      </c>
      <c r="U136" s="102">
        <v>11</v>
      </c>
      <c r="V136" s="102">
        <v>2</v>
      </c>
      <c r="W136" s="102">
        <v>19</v>
      </c>
      <c r="X136" s="102">
        <v>0</v>
      </c>
      <c r="Y136" s="86">
        <f t="shared" si="17"/>
        <v>32</v>
      </c>
      <c r="AL136" s="7" t="s">
        <v>261</v>
      </c>
      <c r="AM136" s="22">
        <v>1</v>
      </c>
      <c r="AN136" s="22">
        <v>28</v>
      </c>
      <c r="AO136" s="22">
        <v>72</v>
      </c>
      <c r="AP136" s="22">
        <v>273</v>
      </c>
      <c r="AQ136" s="22">
        <v>355</v>
      </c>
      <c r="AR136" s="22">
        <v>161</v>
      </c>
      <c r="AS136" s="22">
        <v>145</v>
      </c>
      <c r="AT136" s="76">
        <v>92</v>
      </c>
      <c r="AU136" s="76">
        <v>72</v>
      </c>
      <c r="AV136" s="22">
        <v>60</v>
      </c>
      <c r="AW136" s="22">
        <v>43</v>
      </c>
      <c r="AX136" s="22">
        <v>40</v>
      </c>
      <c r="AY136" s="22">
        <v>31</v>
      </c>
      <c r="AZ136" s="22">
        <v>39</v>
      </c>
      <c r="BA136" s="22">
        <v>28</v>
      </c>
      <c r="BB136" s="22">
        <v>32</v>
      </c>
      <c r="BC136" s="22">
        <v>17</v>
      </c>
      <c r="BD136" s="113">
        <v>29</v>
      </c>
      <c r="BE136" s="22">
        <v>10</v>
      </c>
      <c r="BF136" s="22">
        <v>15</v>
      </c>
      <c r="BG136" s="22">
        <v>6</v>
      </c>
      <c r="BH136" s="22">
        <v>14</v>
      </c>
      <c r="BI136" s="23"/>
      <c r="BJ136" s="7" t="s">
        <v>261</v>
      </c>
      <c r="BR136" s="7"/>
      <c r="BV136" s="7"/>
    </row>
    <row r="137" spans="1:74">
      <c r="A137" s="134"/>
      <c r="B137" s="134"/>
      <c r="C137" s="135"/>
      <c r="D137" s="135"/>
      <c r="E137" s="135"/>
      <c r="F137" s="135"/>
      <c r="G137" s="135"/>
      <c r="H137" s="135"/>
      <c r="I137" s="135"/>
      <c r="J137" s="136"/>
      <c r="K137" s="137"/>
      <c r="L137" s="63"/>
      <c r="M137" s="63"/>
      <c r="O137" s="125"/>
      <c r="P137" s="125"/>
      <c r="Q137" s="126"/>
      <c r="S137" s="97" t="s">
        <v>241</v>
      </c>
      <c r="T137" s="100">
        <v>1</v>
      </c>
      <c r="U137" s="100">
        <v>23</v>
      </c>
      <c r="V137" s="100">
        <v>5</v>
      </c>
      <c r="W137" s="100">
        <v>79</v>
      </c>
      <c r="X137" s="100">
        <v>0</v>
      </c>
      <c r="Y137" s="86">
        <f t="shared" si="17"/>
        <v>108</v>
      </c>
      <c r="AL137" s="7" t="s">
        <v>262</v>
      </c>
      <c r="AM137" s="22">
        <v>0</v>
      </c>
      <c r="AN137" s="22">
        <v>0</v>
      </c>
      <c r="AO137" s="22">
        <v>0</v>
      </c>
      <c r="AP137" s="22">
        <v>0</v>
      </c>
      <c r="AQ137" s="22">
        <v>2</v>
      </c>
      <c r="AR137" s="22">
        <v>15</v>
      </c>
      <c r="AS137" s="22">
        <v>39</v>
      </c>
      <c r="AT137" s="76">
        <v>174</v>
      </c>
      <c r="AU137" s="76">
        <v>257</v>
      </c>
      <c r="AV137" s="22">
        <v>409</v>
      </c>
      <c r="AW137" s="22">
        <v>233</v>
      </c>
      <c r="AX137" s="22">
        <v>203</v>
      </c>
      <c r="AY137" s="22">
        <v>114</v>
      </c>
      <c r="AZ137" s="22">
        <v>154</v>
      </c>
      <c r="BA137" s="22">
        <v>112</v>
      </c>
      <c r="BB137" s="22">
        <v>124</v>
      </c>
      <c r="BC137" s="22">
        <v>60</v>
      </c>
      <c r="BD137" s="113">
        <v>87</v>
      </c>
      <c r="BE137" s="22">
        <v>39</v>
      </c>
      <c r="BF137" s="22">
        <v>57</v>
      </c>
      <c r="BG137" s="22">
        <v>29</v>
      </c>
      <c r="BH137" s="22">
        <v>50</v>
      </c>
      <c r="BI137" s="23"/>
      <c r="BJ137" s="7" t="s">
        <v>262</v>
      </c>
      <c r="BR137" s="7"/>
      <c r="BV137" s="7"/>
    </row>
    <row r="138" spans="1:74">
      <c r="A138" s="134"/>
      <c r="B138" s="134"/>
      <c r="C138" s="135"/>
      <c r="D138" s="135"/>
      <c r="E138" s="135"/>
      <c r="F138" s="135"/>
      <c r="G138" s="135"/>
      <c r="H138" s="135"/>
      <c r="I138" s="135"/>
      <c r="J138" s="136"/>
      <c r="K138" s="137"/>
      <c r="L138" s="63"/>
      <c r="M138" s="106"/>
      <c r="O138" s="125"/>
      <c r="P138" s="125"/>
      <c r="Q138" s="126"/>
      <c r="S138" s="63"/>
      <c r="T138" s="82">
        <f>SUM(T129:T137)</f>
        <v>1</v>
      </c>
      <c r="U138" s="82">
        <f>SUM(U129:U137)</f>
        <v>43</v>
      </c>
      <c r="V138" s="82">
        <f>SUM(V129:V137)</f>
        <v>8</v>
      </c>
      <c r="W138" s="82">
        <f>SUM(W129:W137)</f>
        <v>99</v>
      </c>
      <c r="X138" s="82">
        <f>SUM(X129:X137)</f>
        <v>0</v>
      </c>
      <c r="Y138" s="86">
        <f t="shared" si="17"/>
        <v>151</v>
      </c>
      <c r="AL138" s="115" t="s">
        <v>263</v>
      </c>
      <c r="AM138" s="116">
        <v>0</v>
      </c>
      <c r="AN138" s="116">
        <v>0</v>
      </c>
      <c r="AO138" s="116">
        <v>0</v>
      </c>
      <c r="AP138" s="116">
        <v>0</v>
      </c>
      <c r="AQ138" s="116">
        <v>0</v>
      </c>
      <c r="AR138" s="116">
        <v>0</v>
      </c>
      <c r="AS138" s="116">
        <v>0</v>
      </c>
      <c r="AT138" s="116">
        <v>0</v>
      </c>
      <c r="AU138" s="116">
        <v>0</v>
      </c>
      <c r="AV138" s="116">
        <v>2</v>
      </c>
      <c r="AW138" s="116">
        <v>10</v>
      </c>
      <c r="AX138" s="116">
        <v>51</v>
      </c>
      <c r="AY138" s="116">
        <v>115</v>
      </c>
      <c r="AZ138" s="116">
        <v>428</v>
      </c>
      <c r="BA138" s="116">
        <v>525</v>
      </c>
      <c r="BB138" s="116">
        <v>467</v>
      </c>
      <c r="BC138" s="116">
        <v>379</v>
      </c>
      <c r="BD138" s="117">
        <v>320</v>
      </c>
      <c r="BE138" s="117">
        <v>115</v>
      </c>
      <c r="BF138" s="116">
        <v>91</v>
      </c>
      <c r="BG138" s="116">
        <v>54</v>
      </c>
      <c r="BH138" s="118">
        <v>62</v>
      </c>
      <c r="BI138" s="23"/>
      <c r="BJ138" s="115" t="s">
        <v>263</v>
      </c>
      <c r="BR138" s="7"/>
      <c r="BV138" s="7"/>
    </row>
    <row r="139" spans="1:74">
      <c r="A139" s="134"/>
      <c r="B139" s="134"/>
      <c r="C139" s="135"/>
      <c r="D139" s="135"/>
      <c r="E139" s="135"/>
      <c r="F139" s="135"/>
      <c r="G139" s="135"/>
      <c r="H139" s="135"/>
      <c r="I139" s="135"/>
      <c r="J139" s="136"/>
      <c r="K139" s="137"/>
      <c r="L139" s="63"/>
      <c r="M139" s="106"/>
      <c r="O139" s="125"/>
      <c r="P139" s="125"/>
      <c r="Q139" s="126"/>
      <c r="S139" s="63"/>
      <c r="T139" s="83"/>
      <c r="U139" s="83"/>
      <c r="V139" s="83"/>
      <c r="W139" s="83"/>
      <c r="X139" s="83"/>
      <c r="Y139" s="122"/>
      <c r="AL139" s="7" t="s">
        <v>264</v>
      </c>
      <c r="AM139" s="22">
        <v>0</v>
      </c>
      <c r="AN139" s="22">
        <v>0</v>
      </c>
      <c r="AO139" s="22">
        <v>0</v>
      </c>
      <c r="AP139" s="22">
        <v>0</v>
      </c>
      <c r="AQ139" s="22">
        <v>0</v>
      </c>
      <c r="AR139" s="22">
        <v>0</v>
      </c>
      <c r="AS139" s="22">
        <v>0</v>
      </c>
      <c r="AT139" s="22">
        <v>0</v>
      </c>
      <c r="AU139" s="22">
        <v>0</v>
      </c>
      <c r="AV139" s="22">
        <v>1</v>
      </c>
      <c r="AW139" s="22">
        <v>7</v>
      </c>
      <c r="AX139" s="22">
        <v>40</v>
      </c>
      <c r="AY139" s="22">
        <v>42</v>
      </c>
      <c r="AZ139" s="22">
        <v>161</v>
      </c>
      <c r="BA139" s="22">
        <v>182</v>
      </c>
      <c r="BB139" s="22">
        <v>349</v>
      </c>
      <c r="BC139" s="22">
        <v>202</v>
      </c>
      <c r="BD139" s="113">
        <v>211</v>
      </c>
      <c r="BE139" s="22">
        <v>120</v>
      </c>
      <c r="BF139" s="22">
        <v>162</v>
      </c>
      <c r="BG139" s="22">
        <v>71</v>
      </c>
      <c r="BH139" s="22">
        <v>109</v>
      </c>
      <c r="BI139" s="23"/>
      <c r="BJ139" s="7" t="s">
        <v>264</v>
      </c>
      <c r="BR139" s="7"/>
      <c r="BV139" s="7"/>
    </row>
    <row r="140" spans="1:74">
      <c r="A140" s="138"/>
      <c r="B140" s="82"/>
      <c r="C140" s="92"/>
      <c r="D140" s="92"/>
      <c r="E140" s="92"/>
      <c r="F140" s="92"/>
      <c r="G140" s="92"/>
      <c r="H140" s="92"/>
      <c r="I140" s="92"/>
      <c r="J140" s="132"/>
      <c r="K140" s="137"/>
      <c r="L140" s="63"/>
      <c r="M140" s="63"/>
      <c r="O140" s="125"/>
      <c r="P140" s="125"/>
      <c r="Q140" s="126"/>
      <c r="S140" s="86" t="s">
        <v>258</v>
      </c>
      <c r="T140" s="86" t="s">
        <v>201</v>
      </c>
      <c r="U140" s="86" t="s">
        <v>202</v>
      </c>
      <c r="V140" s="86" t="s">
        <v>203</v>
      </c>
      <c r="W140" s="86" t="s">
        <v>204</v>
      </c>
      <c r="X140" s="86" t="s">
        <v>205</v>
      </c>
      <c r="Y140" s="86" t="s">
        <v>259</v>
      </c>
      <c r="AL140" s="115" t="s">
        <v>265</v>
      </c>
      <c r="AM140" s="116">
        <v>0</v>
      </c>
      <c r="AN140" s="116">
        <v>0</v>
      </c>
      <c r="AO140" s="116">
        <v>0</v>
      </c>
      <c r="AP140" s="116">
        <v>0</v>
      </c>
      <c r="AQ140" s="116">
        <v>0</v>
      </c>
      <c r="AR140" s="116">
        <v>0</v>
      </c>
      <c r="AS140" s="116">
        <v>0</v>
      </c>
      <c r="AT140" s="116">
        <v>0</v>
      </c>
      <c r="AU140" s="116">
        <v>0</v>
      </c>
      <c r="AV140" s="116">
        <v>0</v>
      </c>
      <c r="AW140" s="116">
        <v>0</v>
      </c>
      <c r="AX140" s="116">
        <v>13</v>
      </c>
      <c r="AY140" s="116">
        <v>33</v>
      </c>
      <c r="AZ140" s="116">
        <v>51</v>
      </c>
      <c r="BA140" s="116">
        <v>28</v>
      </c>
      <c r="BB140" s="116">
        <v>181</v>
      </c>
      <c r="BC140" s="116">
        <v>177</v>
      </c>
      <c r="BD140" s="117">
        <v>386</v>
      </c>
      <c r="BE140" s="117">
        <v>395</v>
      </c>
      <c r="BF140" s="116">
        <v>522</v>
      </c>
      <c r="BG140" s="116">
        <v>271</v>
      </c>
      <c r="BH140" s="118">
        <v>333</v>
      </c>
      <c r="BI140" s="23"/>
      <c r="BJ140" s="115" t="s">
        <v>265</v>
      </c>
      <c r="BR140" s="7"/>
      <c r="BV140" s="7"/>
    </row>
    <row r="141" spans="1:74">
      <c r="C141" s="63"/>
      <c r="D141" s="120"/>
      <c r="E141" s="120"/>
      <c r="F141" s="121"/>
      <c r="G141" s="122"/>
      <c r="H141" s="120"/>
      <c r="I141" s="120"/>
      <c r="J141" s="120"/>
      <c r="K141" s="121"/>
      <c r="L141" s="63"/>
      <c r="M141" s="63"/>
      <c r="O141" s="125"/>
      <c r="P141" s="125"/>
      <c r="Q141" s="126"/>
      <c r="S141" s="86" t="s">
        <v>270</v>
      </c>
      <c r="T141" s="124">
        <v>0</v>
      </c>
      <c r="U141" s="124">
        <v>0</v>
      </c>
      <c r="V141" s="103">
        <v>0</v>
      </c>
      <c r="W141" s="103">
        <v>0</v>
      </c>
      <c r="X141" s="103">
        <v>0</v>
      </c>
      <c r="Y141" s="97">
        <f>SUM(T141:X141)</f>
        <v>0</v>
      </c>
      <c r="Z141" s="86" t="s">
        <v>270</v>
      </c>
      <c r="AL141" s="7" t="s">
        <v>266</v>
      </c>
      <c r="AM141" s="22">
        <v>0</v>
      </c>
      <c r="AN141" s="22">
        <v>0</v>
      </c>
      <c r="AO141" s="22">
        <v>0</v>
      </c>
      <c r="AP141" s="22">
        <v>0</v>
      </c>
      <c r="AQ141" s="22">
        <v>0</v>
      </c>
      <c r="AR141" s="22">
        <v>0</v>
      </c>
      <c r="AS141" s="22">
        <v>0</v>
      </c>
      <c r="AT141" s="22">
        <v>0</v>
      </c>
      <c r="AU141" s="22">
        <v>0</v>
      </c>
      <c r="AV141" s="22">
        <v>0</v>
      </c>
      <c r="AW141" s="22">
        <v>0</v>
      </c>
      <c r="AX141" s="22">
        <v>0</v>
      </c>
      <c r="AY141" s="22">
        <v>0</v>
      </c>
      <c r="AZ141" s="22">
        <v>0</v>
      </c>
      <c r="BA141" s="22">
        <v>0</v>
      </c>
      <c r="BB141" s="22">
        <v>0</v>
      </c>
      <c r="BC141" s="22">
        <v>0</v>
      </c>
      <c r="BD141" s="113">
        <v>61</v>
      </c>
      <c r="BE141" s="22">
        <v>57</v>
      </c>
      <c r="BF141" s="22">
        <v>152</v>
      </c>
      <c r="BG141" s="22">
        <v>72</v>
      </c>
      <c r="BH141" s="22">
        <v>204</v>
      </c>
      <c r="BI141" s="23"/>
      <c r="BJ141" s="7" t="s">
        <v>266</v>
      </c>
      <c r="BR141" s="7"/>
      <c r="BV141" s="7"/>
    </row>
    <row r="142" spans="1:74">
      <c r="B142" s="63"/>
      <c r="C142" s="63"/>
      <c r="D142" s="63"/>
      <c r="E142" s="63"/>
      <c r="F142" s="63"/>
      <c r="G142" s="63"/>
      <c r="O142" s="23"/>
      <c r="P142" s="23"/>
      <c r="Q142" s="23"/>
      <c r="S142" s="86" t="s">
        <v>271</v>
      </c>
      <c r="T142" s="103">
        <v>0</v>
      </c>
      <c r="U142" s="103">
        <v>0</v>
      </c>
      <c r="V142" s="103">
        <v>0</v>
      </c>
      <c r="W142" s="103">
        <v>0</v>
      </c>
      <c r="X142" s="103">
        <v>0</v>
      </c>
      <c r="Y142" s="97">
        <f>SUM(T142:X142)</f>
        <v>0</v>
      </c>
      <c r="Z142" s="86" t="s">
        <v>271</v>
      </c>
      <c r="AL142" s="115" t="s">
        <v>267</v>
      </c>
      <c r="AM142" s="116">
        <v>0</v>
      </c>
      <c r="AN142" s="116">
        <v>0</v>
      </c>
      <c r="AO142" s="116">
        <v>0</v>
      </c>
      <c r="AP142" s="116">
        <v>0</v>
      </c>
      <c r="AQ142" s="116">
        <v>0</v>
      </c>
      <c r="AR142" s="116">
        <v>0</v>
      </c>
      <c r="AS142" s="116">
        <v>0</v>
      </c>
      <c r="AT142" s="116">
        <v>0</v>
      </c>
      <c r="AU142" s="116">
        <v>0</v>
      </c>
      <c r="AV142" s="116">
        <v>0</v>
      </c>
      <c r="AW142" s="116">
        <v>0</v>
      </c>
      <c r="AX142" s="116">
        <v>0</v>
      </c>
      <c r="AY142" s="116">
        <v>0</v>
      </c>
      <c r="AZ142" s="116">
        <v>0</v>
      </c>
      <c r="BA142" s="116">
        <v>0</v>
      </c>
      <c r="BB142" s="116">
        <v>0</v>
      </c>
      <c r="BC142" s="116">
        <v>0</v>
      </c>
      <c r="BD142" s="117">
        <v>0</v>
      </c>
      <c r="BE142" s="117">
        <v>0</v>
      </c>
      <c r="BF142" s="116">
        <v>76</v>
      </c>
      <c r="BG142" s="116">
        <v>315</v>
      </c>
      <c r="BH142" s="118">
        <v>456</v>
      </c>
      <c r="BI142" s="23"/>
      <c r="BJ142" s="115" t="s">
        <v>267</v>
      </c>
      <c r="BR142" s="7"/>
      <c r="BV142" s="7"/>
    </row>
    <row r="143" spans="1:74">
      <c r="B143" s="63"/>
      <c r="C143" s="63"/>
      <c r="D143" s="63"/>
      <c r="E143" s="63"/>
      <c r="F143" s="63"/>
      <c r="G143" s="63"/>
      <c r="O143" s="23"/>
      <c r="P143" s="23"/>
      <c r="Q143" s="23"/>
      <c r="S143" s="86" t="s">
        <v>272</v>
      </c>
      <c r="T143" s="124">
        <v>0</v>
      </c>
      <c r="U143" s="124">
        <v>0</v>
      </c>
      <c r="V143" s="103">
        <v>0</v>
      </c>
      <c r="W143" s="103">
        <v>0</v>
      </c>
      <c r="X143" s="103">
        <v>0</v>
      </c>
      <c r="Y143" s="97">
        <f>SUM(T143:X143)</f>
        <v>0</v>
      </c>
      <c r="Z143" s="86" t="s">
        <v>272</v>
      </c>
      <c r="BI143" s="23"/>
      <c r="BR143" s="7"/>
      <c r="BV143" s="7"/>
    </row>
    <row r="144" spans="1:74">
      <c r="B144" s="63"/>
      <c r="C144" s="125"/>
      <c r="D144" s="125"/>
      <c r="E144" s="125"/>
      <c r="F144" s="126"/>
      <c r="G144" s="63"/>
      <c r="S144" s="94" t="s">
        <v>273</v>
      </c>
      <c r="T144" s="95">
        <v>0</v>
      </c>
      <c r="U144" s="95">
        <v>1</v>
      </c>
      <c r="V144" s="95">
        <v>0</v>
      </c>
      <c r="W144" s="123">
        <v>0</v>
      </c>
      <c r="X144" s="95">
        <v>0</v>
      </c>
      <c r="Y144" s="97">
        <f t="shared" ref="Y144:Y150" si="19">SUM(T144:W144)</f>
        <v>1</v>
      </c>
      <c r="Z144" s="94" t="s">
        <v>273</v>
      </c>
      <c r="BR144" s="7"/>
      <c r="BV144" s="7"/>
    </row>
    <row r="145" spans="1:74">
      <c r="B145" s="63"/>
      <c r="C145" s="125"/>
      <c r="D145" s="125"/>
      <c r="E145" s="125"/>
      <c r="F145" s="126"/>
      <c r="G145" s="63"/>
      <c r="S145" s="86" t="s">
        <v>210</v>
      </c>
      <c r="T145" s="93">
        <v>0</v>
      </c>
      <c r="U145" s="93">
        <v>1</v>
      </c>
      <c r="V145" s="93">
        <v>0</v>
      </c>
      <c r="W145" s="103">
        <v>2</v>
      </c>
      <c r="X145" s="93">
        <v>0</v>
      </c>
      <c r="Y145" s="97">
        <f t="shared" si="19"/>
        <v>3</v>
      </c>
      <c r="Z145" s="86" t="s">
        <v>210</v>
      </c>
      <c r="BR145" s="7"/>
      <c r="BV145" s="7"/>
    </row>
    <row r="146" spans="1:74">
      <c r="B146" s="63"/>
      <c r="C146" s="125"/>
      <c r="D146" s="125"/>
      <c r="E146" s="125"/>
      <c r="F146" s="126"/>
      <c r="G146" s="63"/>
      <c r="S146" s="94" t="s">
        <v>212</v>
      </c>
      <c r="T146" s="95">
        <v>0</v>
      </c>
      <c r="U146" s="95">
        <v>8</v>
      </c>
      <c r="V146" s="95">
        <v>1</v>
      </c>
      <c r="W146" s="102">
        <v>5</v>
      </c>
      <c r="X146" s="95">
        <v>0</v>
      </c>
      <c r="Y146" s="97">
        <f t="shared" si="19"/>
        <v>14</v>
      </c>
      <c r="Z146" s="94" t="s">
        <v>212</v>
      </c>
      <c r="BR146" s="7"/>
      <c r="BV146" s="7"/>
    </row>
    <row r="147" spans="1:74">
      <c r="B147" s="63"/>
      <c r="C147" s="125"/>
      <c r="D147" s="125"/>
      <c r="E147" s="125"/>
      <c r="F147" s="126"/>
      <c r="G147" s="63"/>
      <c r="S147" s="86" t="s">
        <v>214</v>
      </c>
      <c r="T147" s="114">
        <v>0</v>
      </c>
      <c r="U147" s="114">
        <v>7</v>
      </c>
      <c r="V147" s="114">
        <v>1</v>
      </c>
      <c r="W147" s="103">
        <v>42</v>
      </c>
      <c r="X147" s="93">
        <v>62</v>
      </c>
      <c r="Y147" s="97">
        <f t="shared" si="19"/>
        <v>50</v>
      </c>
      <c r="Z147" s="86" t="s">
        <v>214</v>
      </c>
      <c r="BR147" s="7"/>
      <c r="BV147" s="7"/>
    </row>
    <row r="148" spans="1:74">
      <c r="B148" s="63"/>
      <c r="C148" s="125"/>
      <c r="D148" s="125"/>
      <c r="E148" s="125"/>
      <c r="F148" s="126"/>
      <c r="G148" s="63"/>
      <c r="S148" s="94" t="s">
        <v>68</v>
      </c>
      <c r="T148" s="95">
        <v>7</v>
      </c>
      <c r="U148" s="95">
        <v>18</v>
      </c>
      <c r="V148" s="95">
        <v>3</v>
      </c>
      <c r="W148" s="102">
        <v>81</v>
      </c>
      <c r="X148" s="95">
        <v>333</v>
      </c>
      <c r="Y148" s="97">
        <f t="shared" si="19"/>
        <v>109</v>
      </c>
      <c r="Z148" s="94" t="s">
        <v>68</v>
      </c>
      <c r="BR148" s="7"/>
      <c r="BV148" s="7"/>
    </row>
    <row r="149" spans="1:74">
      <c r="B149" s="63"/>
      <c r="C149" s="63"/>
      <c r="D149" s="63"/>
      <c r="E149" s="63"/>
      <c r="F149" s="63"/>
      <c r="G149" s="63"/>
      <c r="S149" s="97" t="s">
        <v>241</v>
      </c>
      <c r="T149" s="93">
        <v>11</v>
      </c>
      <c r="U149" s="93">
        <v>49</v>
      </c>
      <c r="V149" s="93">
        <v>27</v>
      </c>
      <c r="W149" s="103">
        <v>117</v>
      </c>
      <c r="X149" s="93">
        <v>456</v>
      </c>
      <c r="Y149" s="97">
        <f t="shared" si="19"/>
        <v>204</v>
      </c>
      <c r="Z149" s="97" t="s">
        <v>241</v>
      </c>
      <c r="BR149" s="7"/>
      <c r="BV149" s="7"/>
    </row>
    <row r="150" spans="1:74">
      <c r="B150" s="63"/>
      <c r="C150" s="63"/>
      <c r="D150" s="63"/>
      <c r="E150" s="63"/>
      <c r="F150" s="63"/>
      <c r="G150" s="63"/>
      <c r="T150" s="122">
        <f>SUM(T141:T149)</f>
        <v>18</v>
      </c>
      <c r="U150" s="122">
        <f>SUM(U141:U149)</f>
        <v>84</v>
      </c>
      <c r="V150" s="122">
        <f>SUM(V141:V149)</f>
        <v>32</v>
      </c>
      <c r="W150" s="122">
        <f>SUM(W141:W149)</f>
        <v>247</v>
      </c>
      <c r="X150" s="122">
        <f>SUM(X141:X149)</f>
        <v>851</v>
      </c>
      <c r="Y150" s="97">
        <f t="shared" si="19"/>
        <v>381</v>
      </c>
      <c r="BR150" s="7"/>
      <c r="BV150" s="7"/>
    </row>
    <row r="151" spans="1:74">
      <c r="B151" s="63"/>
      <c r="C151" s="63"/>
      <c r="D151" s="63"/>
      <c r="E151" s="63"/>
      <c r="F151" s="63"/>
      <c r="G151" s="63"/>
      <c r="BR151" s="7"/>
      <c r="BV151" s="7"/>
    </row>
    <row r="154" spans="1:74" ht="38.25">
      <c r="A154" s="73" t="s">
        <v>236</v>
      </c>
      <c r="B154" s="73" t="s">
        <v>71</v>
      </c>
      <c r="C154" s="73" t="s">
        <v>186</v>
      </c>
      <c r="D154" s="73" t="s">
        <v>187</v>
      </c>
      <c r="E154" s="73" t="s">
        <v>188</v>
      </c>
      <c r="F154" s="73" t="s">
        <v>189</v>
      </c>
      <c r="G154" s="73" t="s">
        <v>190</v>
      </c>
      <c r="H154" s="73" t="s">
        <v>191</v>
      </c>
      <c r="I154" s="73" t="s">
        <v>192</v>
      </c>
      <c r="J154" s="74" t="s">
        <v>193</v>
      </c>
      <c r="K154" s="13" t="s">
        <v>194</v>
      </c>
      <c r="L154" s="75"/>
      <c r="M154" s="40" t="s">
        <v>276</v>
      </c>
      <c r="N154" s="139"/>
      <c r="O154" s="139"/>
      <c r="P154" s="139"/>
      <c r="Q154" s="140"/>
      <c r="S154" s="7" t="s">
        <v>236</v>
      </c>
      <c r="AL154" s="6" t="s">
        <v>196</v>
      </c>
      <c r="AM154" s="76" t="s">
        <v>236</v>
      </c>
      <c r="AN154" s="22"/>
      <c r="AO154" s="22"/>
      <c r="AP154" s="22"/>
      <c r="BR154" s="7"/>
      <c r="BV154" s="7"/>
    </row>
    <row r="155" spans="1:74">
      <c r="A155" s="77" t="s">
        <v>277</v>
      </c>
      <c r="B155" s="77" t="s">
        <v>199</v>
      </c>
      <c r="C155" s="78">
        <v>1</v>
      </c>
      <c r="D155" s="78">
        <v>1</v>
      </c>
      <c r="E155" s="78">
        <v>0</v>
      </c>
      <c r="F155" s="78">
        <v>1</v>
      </c>
      <c r="G155" s="78">
        <v>0</v>
      </c>
      <c r="H155" s="78">
        <v>0</v>
      </c>
      <c r="I155" s="78">
        <v>0</v>
      </c>
      <c r="J155" s="101">
        <v>0</v>
      </c>
      <c r="K155" s="141">
        <f t="shared" ref="K155:K179" si="20">SUM(E155:J155)</f>
        <v>1</v>
      </c>
      <c r="L155" s="82"/>
      <c r="M155" s="83">
        <v>1</v>
      </c>
      <c r="N155" s="139"/>
      <c r="O155" s="139"/>
      <c r="P155" s="139"/>
      <c r="Q155" s="140"/>
      <c r="S155" s="86" t="s">
        <v>200</v>
      </c>
      <c r="T155" s="86" t="s">
        <v>201</v>
      </c>
      <c r="U155" s="86" t="s">
        <v>202</v>
      </c>
      <c r="V155" s="86" t="s">
        <v>203</v>
      </c>
      <c r="W155" s="86" t="s">
        <v>204</v>
      </c>
      <c r="X155" s="86" t="s">
        <v>205</v>
      </c>
      <c r="Y155" s="86" t="s">
        <v>206</v>
      </c>
      <c r="AL155" s="7" t="s">
        <v>207</v>
      </c>
      <c r="AM155" s="22"/>
      <c r="AN155" s="22"/>
      <c r="AO155" s="22"/>
      <c r="AP155" s="22"/>
      <c r="BR155" s="7"/>
      <c r="BV155" s="7"/>
    </row>
    <row r="156" spans="1:74">
      <c r="A156" s="87" t="s">
        <v>278</v>
      </c>
      <c r="B156" s="87" t="s">
        <v>199</v>
      </c>
      <c r="C156" s="88">
        <v>1</v>
      </c>
      <c r="D156" s="88">
        <v>1</v>
      </c>
      <c r="E156" s="88">
        <v>0</v>
      </c>
      <c r="F156" s="88">
        <v>1</v>
      </c>
      <c r="G156" s="88">
        <v>0</v>
      </c>
      <c r="H156" s="88">
        <v>0</v>
      </c>
      <c r="I156" s="88">
        <v>0</v>
      </c>
      <c r="J156" s="88">
        <v>0</v>
      </c>
      <c r="K156" s="142">
        <f t="shared" si="20"/>
        <v>1</v>
      </c>
      <c r="L156" s="23"/>
      <c r="M156" s="92">
        <v>1</v>
      </c>
      <c r="N156" s="139"/>
      <c r="O156" s="139"/>
      <c r="P156" s="139"/>
      <c r="Q156" s="140"/>
      <c r="S156" s="86" t="s">
        <v>270</v>
      </c>
      <c r="T156" s="124">
        <v>0</v>
      </c>
      <c r="U156" s="124">
        <v>1</v>
      </c>
      <c r="V156" s="103">
        <v>0</v>
      </c>
      <c r="W156" s="103">
        <v>0</v>
      </c>
      <c r="X156" s="103">
        <v>0</v>
      </c>
      <c r="Y156" s="86">
        <f t="shared" ref="Y156:Y165" si="21">SUM(T156:X156)</f>
        <v>1</v>
      </c>
      <c r="AL156" s="7" t="s">
        <v>211</v>
      </c>
      <c r="AM156" s="22"/>
      <c r="AN156" s="22"/>
      <c r="AO156" s="22"/>
      <c r="AP156" s="22"/>
      <c r="BR156" s="7"/>
      <c r="BV156" s="7"/>
    </row>
    <row r="157" spans="1:74">
      <c r="A157" s="77" t="s">
        <v>279</v>
      </c>
      <c r="B157" s="77" t="s">
        <v>199</v>
      </c>
      <c r="C157" s="78">
        <v>1</v>
      </c>
      <c r="D157" s="78">
        <v>1</v>
      </c>
      <c r="E157" s="78">
        <v>0</v>
      </c>
      <c r="F157" s="78">
        <v>1</v>
      </c>
      <c r="G157" s="78">
        <v>0</v>
      </c>
      <c r="H157" s="78">
        <v>0</v>
      </c>
      <c r="I157" s="78">
        <v>0</v>
      </c>
      <c r="J157" s="101">
        <v>0</v>
      </c>
      <c r="K157" s="141">
        <f t="shared" si="20"/>
        <v>1</v>
      </c>
      <c r="L157" s="82"/>
      <c r="M157" s="83">
        <v>1</v>
      </c>
      <c r="N157" s="139"/>
      <c r="O157" s="139"/>
      <c r="P157" s="139"/>
      <c r="Q157" s="140"/>
      <c r="S157" s="86" t="s">
        <v>271</v>
      </c>
      <c r="T157" s="103">
        <v>0</v>
      </c>
      <c r="U157" s="103">
        <v>1</v>
      </c>
      <c r="V157" s="103">
        <v>0</v>
      </c>
      <c r="W157" s="103">
        <v>0</v>
      </c>
      <c r="X157" s="103">
        <v>0</v>
      </c>
      <c r="Y157" s="86">
        <f t="shared" si="21"/>
        <v>1</v>
      </c>
      <c r="AM157" s="22"/>
      <c r="AN157" s="22"/>
      <c r="AO157" s="22"/>
      <c r="AP157" s="22"/>
      <c r="BR157" s="7"/>
      <c r="BV157" s="7"/>
    </row>
    <row r="158" spans="1:74">
      <c r="A158" s="87" t="s">
        <v>275</v>
      </c>
      <c r="B158" s="87" t="s">
        <v>209</v>
      </c>
      <c r="C158" s="88">
        <v>1</v>
      </c>
      <c r="D158" s="88">
        <v>1</v>
      </c>
      <c r="E158" s="88">
        <v>0</v>
      </c>
      <c r="F158" s="88">
        <v>1</v>
      </c>
      <c r="G158" s="88">
        <v>0</v>
      </c>
      <c r="H158" s="88">
        <v>0</v>
      </c>
      <c r="I158" s="88">
        <v>0</v>
      </c>
      <c r="J158" s="88">
        <v>0</v>
      </c>
      <c r="K158" s="142">
        <f t="shared" si="20"/>
        <v>1</v>
      </c>
      <c r="L158" s="82"/>
      <c r="M158" s="83"/>
      <c r="N158" s="139"/>
      <c r="O158" s="139"/>
      <c r="P158" s="139"/>
      <c r="Q158" s="140"/>
      <c r="S158" s="86" t="s">
        <v>272</v>
      </c>
      <c r="T158" s="124">
        <v>0</v>
      </c>
      <c r="U158" s="124">
        <v>1</v>
      </c>
      <c r="V158" s="103">
        <v>0</v>
      </c>
      <c r="W158" s="103">
        <v>0</v>
      </c>
      <c r="X158" s="103">
        <v>0</v>
      </c>
      <c r="Y158" s="86">
        <f t="shared" si="21"/>
        <v>1</v>
      </c>
      <c r="AL158" s="7" t="s">
        <v>215</v>
      </c>
      <c r="AM158" s="7" t="s">
        <v>216</v>
      </c>
      <c r="AN158" s="7" t="s">
        <v>217</v>
      </c>
      <c r="AO158" s="7" t="s">
        <v>218</v>
      </c>
      <c r="AP158" s="7" t="s">
        <v>219</v>
      </c>
      <c r="AQ158" s="7" t="s">
        <v>220</v>
      </c>
      <c r="AR158" s="7" t="s">
        <v>221</v>
      </c>
      <c r="AS158" s="7" t="s">
        <v>222</v>
      </c>
      <c r="AT158" s="96" t="s">
        <v>223</v>
      </c>
      <c r="AU158" s="96" t="s">
        <v>224</v>
      </c>
      <c r="AV158" s="7" t="s">
        <v>225</v>
      </c>
      <c r="AW158" s="7" t="s">
        <v>226</v>
      </c>
      <c r="AX158" s="7" t="s">
        <v>227</v>
      </c>
      <c r="AY158" s="7" t="s">
        <v>228</v>
      </c>
      <c r="AZ158" s="7" t="s">
        <v>229</v>
      </c>
      <c r="BA158" s="7" t="s">
        <v>230</v>
      </c>
      <c r="BB158" s="7" t="s">
        <v>231</v>
      </c>
      <c r="BC158" s="7" t="s">
        <v>232</v>
      </c>
      <c r="BD158" s="7" t="s">
        <v>233</v>
      </c>
      <c r="BE158" s="7" t="s">
        <v>234</v>
      </c>
      <c r="BF158" s="7" t="s">
        <v>235</v>
      </c>
      <c r="BG158" s="7" t="s">
        <v>236</v>
      </c>
      <c r="BR158" s="7"/>
      <c r="BV158" s="7"/>
    </row>
    <row r="159" spans="1:74">
      <c r="A159" s="87" t="s">
        <v>275</v>
      </c>
      <c r="B159" s="87" t="s">
        <v>199</v>
      </c>
      <c r="C159" s="88">
        <v>1</v>
      </c>
      <c r="D159" s="88">
        <v>1</v>
      </c>
      <c r="E159" s="88">
        <v>1</v>
      </c>
      <c r="F159" s="88">
        <v>0</v>
      </c>
      <c r="G159" s="88">
        <v>0</v>
      </c>
      <c r="H159" s="88">
        <v>0</v>
      </c>
      <c r="I159" s="88">
        <v>0</v>
      </c>
      <c r="J159" s="88">
        <v>0</v>
      </c>
      <c r="K159" s="142">
        <f t="shared" si="20"/>
        <v>1</v>
      </c>
      <c r="L159" s="82"/>
      <c r="M159" s="83">
        <v>2</v>
      </c>
      <c r="N159" s="139"/>
      <c r="O159" s="139"/>
      <c r="P159" s="139"/>
      <c r="Q159" s="140"/>
      <c r="S159" s="86" t="s">
        <v>273</v>
      </c>
      <c r="T159" s="93">
        <v>1</v>
      </c>
      <c r="U159" s="93">
        <v>1</v>
      </c>
      <c r="V159" s="93">
        <v>0</v>
      </c>
      <c r="W159" s="93">
        <v>0</v>
      </c>
      <c r="X159" s="93">
        <v>0</v>
      </c>
      <c r="Y159" s="86">
        <f t="shared" si="21"/>
        <v>2</v>
      </c>
      <c r="AL159" s="7" t="s">
        <v>239</v>
      </c>
      <c r="AM159" s="22">
        <v>0</v>
      </c>
      <c r="AN159" s="22">
        <v>0</v>
      </c>
      <c r="AO159" s="22">
        <v>0</v>
      </c>
      <c r="AP159" s="22">
        <v>0</v>
      </c>
      <c r="AQ159" s="22">
        <v>0</v>
      </c>
      <c r="AR159" s="22">
        <v>0</v>
      </c>
      <c r="AS159" s="22">
        <v>0</v>
      </c>
      <c r="AT159" s="76">
        <v>0</v>
      </c>
      <c r="AU159" s="76">
        <v>0</v>
      </c>
      <c r="AV159" s="22">
        <v>0</v>
      </c>
      <c r="AW159" s="22">
        <v>0</v>
      </c>
      <c r="AX159" s="22">
        <v>0</v>
      </c>
      <c r="AY159" s="22">
        <v>0</v>
      </c>
      <c r="AZ159" s="22">
        <v>0</v>
      </c>
      <c r="BA159" s="22">
        <v>0</v>
      </c>
      <c r="BB159" s="22">
        <v>0</v>
      </c>
      <c r="BC159" s="22">
        <v>0</v>
      </c>
      <c r="BD159" s="22">
        <v>0</v>
      </c>
      <c r="BE159" s="22">
        <v>0</v>
      </c>
      <c r="BF159" s="22">
        <v>0</v>
      </c>
      <c r="BG159" s="22">
        <v>0</v>
      </c>
      <c r="BI159" s="7" t="s">
        <v>239</v>
      </c>
      <c r="BR159" s="7"/>
      <c r="BV159" s="7"/>
    </row>
    <row r="160" spans="1:74">
      <c r="A160" s="77" t="s">
        <v>198</v>
      </c>
      <c r="B160" s="128" t="s">
        <v>209</v>
      </c>
      <c r="C160" s="78">
        <v>2</v>
      </c>
      <c r="D160" s="78">
        <v>2</v>
      </c>
      <c r="E160" s="78">
        <v>1</v>
      </c>
      <c r="F160" s="78">
        <v>1</v>
      </c>
      <c r="G160" s="78">
        <v>0</v>
      </c>
      <c r="H160" s="78">
        <v>0</v>
      </c>
      <c r="I160" s="78">
        <v>0</v>
      </c>
      <c r="J160" s="101">
        <v>0</v>
      </c>
      <c r="K160" s="141">
        <f t="shared" si="20"/>
        <v>2</v>
      </c>
      <c r="L160" s="82"/>
      <c r="M160" s="83"/>
      <c r="N160" s="139"/>
      <c r="O160" s="139"/>
      <c r="P160" s="139"/>
      <c r="Q160" s="140"/>
      <c r="S160" s="86" t="s">
        <v>210</v>
      </c>
      <c r="T160" s="93">
        <v>1</v>
      </c>
      <c r="U160" s="93">
        <v>1</v>
      </c>
      <c r="V160" s="93">
        <v>0</v>
      </c>
      <c r="W160" s="93">
        <v>2</v>
      </c>
      <c r="X160" s="93">
        <v>0</v>
      </c>
      <c r="Y160" s="86">
        <f t="shared" si="21"/>
        <v>4</v>
      </c>
      <c r="AL160" s="7" t="s">
        <v>242</v>
      </c>
      <c r="AM160" s="22">
        <v>0</v>
      </c>
      <c r="AN160" s="22">
        <v>0</v>
      </c>
      <c r="AO160" s="22">
        <v>0</v>
      </c>
      <c r="AP160" s="22">
        <v>0</v>
      </c>
      <c r="AQ160" s="22">
        <v>0</v>
      </c>
      <c r="AR160" s="22">
        <v>0</v>
      </c>
      <c r="AS160" s="22">
        <v>0</v>
      </c>
      <c r="AT160" s="76">
        <v>0</v>
      </c>
      <c r="AU160" s="76">
        <v>0</v>
      </c>
      <c r="AV160" s="22">
        <v>0</v>
      </c>
      <c r="AW160" s="22">
        <v>0</v>
      </c>
      <c r="AX160" s="22">
        <v>0</v>
      </c>
      <c r="AY160" s="22">
        <v>0</v>
      </c>
      <c r="AZ160" s="22">
        <v>0</v>
      </c>
      <c r="BA160" s="22">
        <v>0</v>
      </c>
      <c r="BB160" s="22">
        <v>0</v>
      </c>
      <c r="BC160" s="22">
        <v>0</v>
      </c>
      <c r="BD160" s="22">
        <v>0</v>
      </c>
      <c r="BE160" s="22">
        <v>0</v>
      </c>
      <c r="BF160" s="22">
        <v>0</v>
      </c>
      <c r="BG160" s="22">
        <v>0</v>
      </c>
      <c r="BI160" s="7" t="s">
        <v>242</v>
      </c>
      <c r="BR160" s="7"/>
      <c r="BV160" s="7"/>
    </row>
    <row r="161" spans="1:74">
      <c r="A161" s="77" t="s">
        <v>198</v>
      </c>
      <c r="B161" s="77" t="s">
        <v>199</v>
      </c>
      <c r="C161" s="78">
        <v>2</v>
      </c>
      <c r="D161" s="78">
        <v>2</v>
      </c>
      <c r="E161" s="79">
        <v>0</v>
      </c>
      <c r="F161" s="79">
        <v>0</v>
      </c>
      <c r="G161" s="79">
        <v>0</v>
      </c>
      <c r="H161" s="79">
        <v>2</v>
      </c>
      <c r="I161" s="79">
        <v>0</v>
      </c>
      <c r="J161" s="80">
        <v>0</v>
      </c>
      <c r="K161" s="141">
        <f t="shared" si="20"/>
        <v>2</v>
      </c>
      <c r="L161" s="82"/>
      <c r="M161" s="83">
        <v>4</v>
      </c>
      <c r="N161" s="139"/>
      <c r="O161" s="139"/>
      <c r="P161" s="139"/>
      <c r="Q161" s="140"/>
      <c r="S161" s="94" t="s">
        <v>212</v>
      </c>
      <c r="T161" s="95">
        <v>1</v>
      </c>
      <c r="U161" s="95">
        <v>2</v>
      </c>
      <c r="V161" s="95">
        <v>0</v>
      </c>
      <c r="W161" s="95">
        <v>5</v>
      </c>
      <c r="X161" s="95">
        <v>0</v>
      </c>
      <c r="Y161" s="86">
        <f t="shared" si="21"/>
        <v>8</v>
      </c>
      <c r="AL161" s="7" t="s">
        <v>243</v>
      </c>
      <c r="AM161" s="22">
        <v>0</v>
      </c>
      <c r="AN161" s="22">
        <v>0</v>
      </c>
      <c r="AO161" s="22">
        <v>0</v>
      </c>
      <c r="AP161" s="22">
        <v>0</v>
      </c>
      <c r="AQ161" s="22">
        <v>0</v>
      </c>
      <c r="AR161" s="22">
        <v>0</v>
      </c>
      <c r="AS161" s="22">
        <v>0</v>
      </c>
      <c r="AT161" s="76">
        <v>0</v>
      </c>
      <c r="AU161" s="76">
        <v>0</v>
      </c>
      <c r="AV161" s="22">
        <v>0</v>
      </c>
      <c r="AW161" s="22">
        <v>0</v>
      </c>
      <c r="AX161" s="22">
        <v>1</v>
      </c>
      <c r="AY161" s="22">
        <v>0</v>
      </c>
      <c r="AZ161" s="22">
        <v>0</v>
      </c>
      <c r="BA161" s="22">
        <v>0</v>
      </c>
      <c r="BB161" s="22">
        <v>0</v>
      </c>
      <c r="BC161" s="22">
        <v>0</v>
      </c>
      <c r="BD161" s="22">
        <v>0</v>
      </c>
      <c r="BE161" s="22">
        <v>0</v>
      </c>
      <c r="BF161" s="22">
        <v>0</v>
      </c>
      <c r="BG161" s="22">
        <v>0</v>
      </c>
      <c r="BI161" s="7" t="s">
        <v>243</v>
      </c>
      <c r="BR161" s="7"/>
      <c r="BV161" s="7"/>
    </row>
    <row r="162" spans="1:74">
      <c r="A162" s="87" t="s">
        <v>208</v>
      </c>
      <c r="B162" s="87" t="s">
        <v>209</v>
      </c>
      <c r="C162" s="88">
        <v>2</v>
      </c>
      <c r="D162" s="88">
        <v>2</v>
      </c>
      <c r="E162" s="90">
        <v>1</v>
      </c>
      <c r="F162" s="90">
        <v>1</v>
      </c>
      <c r="G162" s="90">
        <v>0</v>
      </c>
      <c r="H162" s="90">
        <v>0</v>
      </c>
      <c r="I162" s="90">
        <v>0</v>
      </c>
      <c r="J162" s="90">
        <v>0</v>
      </c>
      <c r="K162" s="142">
        <f t="shared" si="20"/>
        <v>2</v>
      </c>
      <c r="L162" s="23"/>
      <c r="M162" s="92"/>
      <c r="N162" s="139"/>
      <c r="O162" s="139"/>
      <c r="P162" s="139"/>
      <c r="Q162" s="140"/>
      <c r="S162" s="86" t="s">
        <v>214</v>
      </c>
      <c r="T162" s="93">
        <v>3</v>
      </c>
      <c r="U162" s="93">
        <v>5</v>
      </c>
      <c r="V162" s="93">
        <v>0</v>
      </c>
      <c r="W162" s="93">
        <v>26</v>
      </c>
      <c r="X162" s="93">
        <v>54</v>
      </c>
      <c r="Y162" s="86">
        <f t="shared" si="21"/>
        <v>88</v>
      </c>
      <c r="AL162" s="7" t="s">
        <v>245</v>
      </c>
      <c r="AM162" s="22">
        <v>0</v>
      </c>
      <c r="AN162" s="22">
        <v>0</v>
      </c>
      <c r="AO162" s="22">
        <v>0</v>
      </c>
      <c r="AP162" s="22">
        <v>0</v>
      </c>
      <c r="AQ162" s="22">
        <v>0</v>
      </c>
      <c r="AR162" s="22">
        <v>0</v>
      </c>
      <c r="AS162" s="22">
        <v>0</v>
      </c>
      <c r="AT162" s="76">
        <v>0</v>
      </c>
      <c r="AU162" s="76">
        <v>0</v>
      </c>
      <c r="AV162" s="22">
        <v>0</v>
      </c>
      <c r="AW162" s="22">
        <v>0</v>
      </c>
      <c r="AX162" s="22">
        <v>1</v>
      </c>
      <c r="AY162" s="22">
        <v>0</v>
      </c>
      <c r="AZ162" s="22">
        <v>0</v>
      </c>
      <c r="BA162" s="22">
        <v>0</v>
      </c>
      <c r="BB162" s="22">
        <v>0</v>
      </c>
      <c r="BC162" s="22">
        <v>0</v>
      </c>
      <c r="BD162" s="22">
        <v>0</v>
      </c>
      <c r="BE162" s="22">
        <v>0</v>
      </c>
      <c r="BF162" s="22">
        <v>0</v>
      </c>
      <c r="BG162" s="22">
        <v>0</v>
      </c>
      <c r="BI162" s="7" t="s">
        <v>245</v>
      </c>
      <c r="BR162" s="7"/>
      <c r="BV162" s="7"/>
    </row>
    <row r="163" spans="1:74">
      <c r="A163" s="87" t="s">
        <v>208</v>
      </c>
      <c r="B163" s="87" t="s">
        <v>240</v>
      </c>
      <c r="C163" s="88">
        <v>1</v>
      </c>
      <c r="D163" s="88">
        <v>1</v>
      </c>
      <c r="E163" s="90">
        <v>0</v>
      </c>
      <c r="F163" s="90">
        <v>1</v>
      </c>
      <c r="G163" s="90">
        <v>0</v>
      </c>
      <c r="H163" s="90">
        <v>0</v>
      </c>
      <c r="I163" s="90">
        <v>0</v>
      </c>
      <c r="J163" s="90">
        <v>0</v>
      </c>
      <c r="K163" s="142">
        <f t="shared" si="20"/>
        <v>1</v>
      </c>
      <c r="L163" s="82"/>
      <c r="M163" s="83"/>
      <c r="N163" s="139"/>
      <c r="O163" s="139"/>
      <c r="P163" s="139"/>
      <c r="Q163" s="140"/>
      <c r="S163" s="94" t="s">
        <v>68</v>
      </c>
      <c r="T163" s="95">
        <v>6</v>
      </c>
      <c r="U163" s="95">
        <v>21</v>
      </c>
      <c r="V163" s="95">
        <v>2</v>
      </c>
      <c r="W163" s="95">
        <v>66</v>
      </c>
      <c r="X163" s="95">
        <v>271</v>
      </c>
      <c r="Y163" s="86">
        <f t="shared" si="21"/>
        <v>366</v>
      </c>
      <c r="AL163" s="7" t="s">
        <v>246</v>
      </c>
      <c r="AM163" s="22">
        <v>364</v>
      </c>
      <c r="AN163" s="22">
        <v>349</v>
      </c>
      <c r="AO163" s="22">
        <v>510</v>
      </c>
      <c r="AP163" s="22">
        <v>535</v>
      </c>
      <c r="AQ163" s="22">
        <v>579</v>
      </c>
      <c r="AR163" s="22">
        <v>91</v>
      </c>
      <c r="AS163" s="22">
        <v>181</v>
      </c>
      <c r="AT163" s="76">
        <v>166</v>
      </c>
      <c r="AU163" s="76">
        <v>123</v>
      </c>
      <c r="AV163" s="22">
        <v>6</v>
      </c>
      <c r="AW163" s="22">
        <v>0</v>
      </c>
      <c r="AX163" s="22">
        <v>1</v>
      </c>
      <c r="AY163" s="22">
        <v>0</v>
      </c>
      <c r="AZ163" s="22">
        <v>0</v>
      </c>
      <c r="BA163" s="22">
        <v>0</v>
      </c>
      <c r="BB163" s="22">
        <v>0</v>
      </c>
      <c r="BC163" s="22">
        <v>0</v>
      </c>
      <c r="BD163" s="22">
        <v>0</v>
      </c>
      <c r="BE163" s="22">
        <v>0</v>
      </c>
      <c r="BF163" s="22">
        <v>0</v>
      </c>
      <c r="BG163" s="22">
        <v>0</v>
      </c>
      <c r="BI163" s="7" t="s">
        <v>246</v>
      </c>
      <c r="BR163" s="7"/>
      <c r="BV163" s="7"/>
    </row>
    <row r="164" spans="1:74">
      <c r="A164" s="87" t="s">
        <v>208</v>
      </c>
      <c r="B164" s="87" t="s">
        <v>199</v>
      </c>
      <c r="C164" s="88">
        <v>5</v>
      </c>
      <c r="D164" s="88">
        <v>5</v>
      </c>
      <c r="E164" s="90">
        <v>0</v>
      </c>
      <c r="F164" s="90">
        <v>0</v>
      </c>
      <c r="G164" s="90">
        <v>0</v>
      </c>
      <c r="H164" s="90">
        <v>5</v>
      </c>
      <c r="I164" s="90">
        <v>0</v>
      </c>
      <c r="J164" s="90">
        <v>0</v>
      </c>
      <c r="K164" s="142">
        <f t="shared" si="20"/>
        <v>5</v>
      </c>
      <c r="L164" s="82"/>
      <c r="M164" s="83">
        <v>8</v>
      </c>
      <c r="N164" s="139"/>
      <c r="O164" s="139"/>
      <c r="P164" s="139"/>
      <c r="Q164" s="140"/>
      <c r="S164" s="97" t="s">
        <v>241</v>
      </c>
      <c r="T164" s="93">
        <v>8</v>
      </c>
      <c r="U164" s="93">
        <v>35</v>
      </c>
      <c r="V164" s="93">
        <v>12</v>
      </c>
      <c r="W164" s="93">
        <v>84</v>
      </c>
      <c r="X164" s="93">
        <v>315</v>
      </c>
      <c r="Y164" s="86">
        <f t="shared" si="21"/>
        <v>454</v>
      </c>
      <c r="AL164" s="7" t="s">
        <v>249</v>
      </c>
      <c r="AM164" s="22">
        <v>3</v>
      </c>
      <c r="AN164" s="22">
        <v>0</v>
      </c>
      <c r="AO164" s="22">
        <v>1</v>
      </c>
      <c r="AP164" s="22">
        <v>1</v>
      </c>
      <c r="AQ164" s="22">
        <v>1</v>
      </c>
      <c r="AR164" s="22">
        <v>0</v>
      </c>
      <c r="AS164" s="22">
        <v>0</v>
      </c>
      <c r="AT164" s="76">
        <v>0</v>
      </c>
      <c r="AU164" s="76">
        <v>0</v>
      </c>
      <c r="AV164" s="22">
        <v>1</v>
      </c>
      <c r="AW164" s="22">
        <v>2</v>
      </c>
      <c r="AX164" s="22">
        <v>1</v>
      </c>
      <c r="AY164" s="22">
        <v>1</v>
      </c>
      <c r="AZ164" s="22">
        <v>0</v>
      </c>
      <c r="BA164" s="22">
        <v>0</v>
      </c>
      <c r="BB164" s="22">
        <v>1</v>
      </c>
      <c r="BC164" s="22">
        <v>0</v>
      </c>
      <c r="BD164" s="22">
        <v>0</v>
      </c>
      <c r="BE164" s="22">
        <v>0</v>
      </c>
      <c r="BF164" s="22">
        <v>1</v>
      </c>
      <c r="BG164" s="22">
        <v>1</v>
      </c>
      <c r="BI164" s="7" t="s">
        <v>249</v>
      </c>
      <c r="BR164" s="7"/>
      <c r="BV164" s="7"/>
    </row>
    <row r="165" spans="1:74">
      <c r="A165" s="77" t="s">
        <v>213</v>
      </c>
      <c r="B165" s="77" t="s">
        <v>209</v>
      </c>
      <c r="C165" s="78">
        <v>5</v>
      </c>
      <c r="D165" s="78">
        <v>5</v>
      </c>
      <c r="E165" s="79">
        <v>1</v>
      </c>
      <c r="F165" s="79">
        <v>2</v>
      </c>
      <c r="G165" s="79">
        <v>0</v>
      </c>
      <c r="H165" s="79">
        <v>2</v>
      </c>
      <c r="I165" s="79">
        <v>0</v>
      </c>
      <c r="J165" s="80">
        <v>0</v>
      </c>
      <c r="K165" s="141">
        <f t="shared" si="20"/>
        <v>5</v>
      </c>
      <c r="L165" s="82"/>
      <c r="M165" s="83"/>
      <c r="N165" s="139"/>
      <c r="O165" s="139"/>
      <c r="P165" s="139"/>
      <c r="Q165" s="140"/>
      <c r="T165" s="7">
        <f>SUM(T156:T164)</f>
        <v>20</v>
      </c>
      <c r="U165" s="7">
        <f>SUM(U156:U164)</f>
        <v>68</v>
      </c>
      <c r="V165" s="7">
        <f>SUM(V156:V164)</f>
        <v>14</v>
      </c>
      <c r="W165" s="7">
        <f>SUM(W156:W164)</f>
        <v>183</v>
      </c>
      <c r="X165" s="7">
        <f>SUM(X156:X164)</f>
        <v>640</v>
      </c>
      <c r="Y165" s="86">
        <f t="shared" si="21"/>
        <v>925</v>
      </c>
      <c r="AL165" s="7" t="s">
        <v>251</v>
      </c>
      <c r="AM165" s="22">
        <v>3</v>
      </c>
      <c r="AN165" s="22">
        <v>3</v>
      </c>
      <c r="AO165" s="22">
        <v>1</v>
      </c>
      <c r="AP165" s="22">
        <v>1</v>
      </c>
      <c r="AQ165" s="22">
        <v>1</v>
      </c>
      <c r="AR165" s="22">
        <v>0</v>
      </c>
      <c r="AS165" s="22">
        <v>0</v>
      </c>
      <c r="AT165" s="76">
        <v>0</v>
      </c>
      <c r="AU165" s="76">
        <v>1</v>
      </c>
      <c r="AV165" s="22">
        <v>1</v>
      </c>
      <c r="AW165" s="22">
        <v>0</v>
      </c>
      <c r="AX165" s="22">
        <v>0</v>
      </c>
      <c r="AY165" s="22">
        <v>1</v>
      </c>
      <c r="AZ165" s="22">
        <v>0</v>
      </c>
      <c r="BA165" s="22">
        <v>0</v>
      </c>
      <c r="BB165" s="22">
        <v>1</v>
      </c>
      <c r="BC165" s="22">
        <v>0</v>
      </c>
      <c r="BD165" s="22">
        <v>0</v>
      </c>
      <c r="BE165" s="22">
        <v>0</v>
      </c>
      <c r="BF165" s="22">
        <v>0</v>
      </c>
      <c r="BG165" s="22">
        <v>1</v>
      </c>
      <c r="BI165" s="7" t="s">
        <v>251</v>
      </c>
      <c r="BR165" s="7"/>
      <c r="BV165" s="7"/>
    </row>
    <row r="166" spans="1:74">
      <c r="A166" s="77" t="s">
        <v>213</v>
      </c>
      <c r="B166" s="77" t="s">
        <v>238</v>
      </c>
      <c r="C166" s="78">
        <v>12</v>
      </c>
      <c r="D166" s="78">
        <v>12</v>
      </c>
      <c r="E166" s="79">
        <v>0</v>
      </c>
      <c r="F166" s="79">
        <v>0</v>
      </c>
      <c r="G166" s="79">
        <v>0</v>
      </c>
      <c r="H166" s="79">
        <v>5</v>
      </c>
      <c r="I166" s="79">
        <v>7</v>
      </c>
      <c r="J166" s="80">
        <v>0</v>
      </c>
      <c r="K166" s="141">
        <f t="shared" si="20"/>
        <v>12</v>
      </c>
      <c r="L166" s="82"/>
      <c r="M166" s="83"/>
      <c r="N166" s="139"/>
      <c r="O166" s="139"/>
      <c r="P166" s="139"/>
      <c r="Q166" s="140"/>
      <c r="AL166" s="7" t="s">
        <v>252</v>
      </c>
      <c r="AM166" s="22">
        <v>10</v>
      </c>
      <c r="AN166" s="22">
        <v>3</v>
      </c>
      <c r="AO166" s="22">
        <v>5</v>
      </c>
      <c r="AP166" s="22">
        <v>3</v>
      </c>
      <c r="AQ166" s="22">
        <v>2</v>
      </c>
      <c r="AR166" s="22">
        <v>0</v>
      </c>
      <c r="AS166" s="22">
        <v>0</v>
      </c>
      <c r="AT166" s="76">
        <v>0</v>
      </c>
      <c r="AU166" s="76">
        <v>1</v>
      </c>
      <c r="AV166" s="22">
        <v>1</v>
      </c>
      <c r="AW166" s="22">
        <v>0</v>
      </c>
      <c r="AX166" s="22">
        <v>0</v>
      </c>
      <c r="AY166" s="22">
        <v>1</v>
      </c>
      <c r="AZ166" s="22">
        <v>0</v>
      </c>
      <c r="BA166" s="22">
        <v>0</v>
      </c>
      <c r="BB166" s="22">
        <v>1</v>
      </c>
      <c r="BC166" s="22">
        <v>0</v>
      </c>
      <c r="BD166" s="22">
        <v>0</v>
      </c>
      <c r="BE166" s="22">
        <v>0</v>
      </c>
      <c r="BF166" s="22">
        <v>0</v>
      </c>
      <c r="BG166" s="22">
        <v>1</v>
      </c>
      <c r="BI166" s="7" t="s">
        <v>252</v>
      </c>
      <c r="BR166" s="7"/>
      <c r="BV166" s="7"/>
    </row>
    <row r="167" spans="1:74">
      <c r="A167" s="77" t="s">
        <v>213</v>
      </c>
      <c r="B167" s="77" t="s">
        <v>240</v>
      </c>
      <c r="C167" s="78">
        <v>1</v>
      </c>
      <c r="D167" s="78">
        <v>1</v>
      </c>
      <c r="E167" s="79">
        <v>1</v>
      </c>
      <c r="F167" s="79">
        <v>0</v>
      </c>
      <c r="G167" s="79">
        <v>0</v>
      </c>
      <c r="H167" s="79">
        <v>0</v>
      </c>
      <c r="I167" s="79">
        <v>0</v>
      </c>
      <c r="J167" s="80">
        <v>0</v>
      </c>
      <c r="K167" s="141">
        <f t="shared" si="20"/>
        <v>1</v>
      </c>
      <c r="L167" s="82"/>
      <c r="M167" s="83"/>
      <c r="N167" s="139"/>
      <c r="O167" s="139"/>
      <c r="P167" s="139"/>
      <c r="Q167" s="140"/>
      <c r="AL167" s="7" t="s">
        <v>253</v>
      </c>
      <c r="AM167" s="22">
        <v>51</v>
      </c>
      <c r="AN167" s="22">
        <v>46</v>
      </c>
      <c r="AO167" s="22">
        <v>37</v>
      </c>
      <c r="AP167" s="22">
        <v>28</v>
      </c>
      <c r="AQ167" s="22">
        <v>23</v>
      </c>
      <c r="AR167" s="22">
        <v>12</v>
      </c>
      <c r="AS167" s="22">
        <v>18</v>
      </c>
      <c r="AT167" s="76">
        <v>8</v>
      </c>
      <c r="AU167" s="76">
        <v>10</v>
      </c>
      <c r="AV167" s="22">
        <v>4</v>
      </c>
      <c r="AW167" s="22">
        <v>1</v>
      </c>
      <c r="AX167" s="22">
        <v>5</v>
      </c>
      <c r="AY167" s="22">
        <v>3</v>
      </c>
      <c r="AZ167" s="22">
        <v>0</v>
      </c>
      <c r="BA167" s="22">
        <v>0</v>
      </c>
      <c r="BB167" s="22">
        <v>2</v>
      </c>
      <c r="BC167" s="22">
        <v>0</v>
      </c>
      <c r="BD167" s="22">
        <v>0</v>
      </c>
      <c r="BE167" s="22">
        <v>0</v>
      </c>
      <c r="BF167" s="22">
        <v>4</v>
      </c>
      <c r="BG167" s="22">
        <v>1</v>
      </c>
      <c r="BI167" s="7" t="s">
        <v>253</v>
      </c>
      <c r="BR167" s="7"/>
      <c r="BV167" s="7"/>
    </row>
    <row r="168" spans="1:74">
      <c r="A168" s="77" t="s">
        <v>213</v>
      </c>
      <c r="B168" s="77" t="s">
        <v>199</v>
      </c>
      <c r="C168" s="78">
        <v>71</v>
      </c>
      <c r="D168" s="78">
        <v>70</v>
      </c>
      <c r="E168" s="79">
        <v>1</v>
      </c>
      <c r="F168" s="79">
        <v>3</v>
      </c>
      <c r="G168" s="79">
        <v>0</v>
      </c>
      <c r="H168" s="79">
        <v>19</v>
      </c>
      <c r="I168" s="79">
        <v>47</v>
      </c>
      <c r="J168" s="80">
        <v>0</v>
      </c>
      <c r="K168" s="141">
        <f t="shared" si="20"/>
        <v>70</v>
      </c>
      <c r="L168" s="82"/>
      <c r="M168" s="83">
        <v>88</v>
      </c>
      <c r="N168" s="139"/>
      <c r="O168" s="139"/>
      <c r="P168" s="139"/>
      <c r="Q168" s="140"/>
      <c r="S168" s="86" t="s">
        <v>248</v>
      </c>
      <c r="T168" s="86" t="s">
        <v>201</v>
      </c>
      <c r="U168" s="86" t="s">
        <v>202</v>
      </c>
      <c r="V168" s="86" t="s">
        <v>203</v>
      </c>
      <c r="W168" s="86" t="s">
        <v>204</v>
      </c>
      <c r="X168" s="86" t="s">
        <v>205</v>
      </c>
      <c r="Y168" s="86" t="s">
        <v>206</v>
      </c>
      <c r="BR168" s="7"/>
      <c r="BV168" s="7"/>
    </row>
    <row r="169" spans="1:74">
      <c r="A169" s="87" t="s">
        <v>244</v>
      </c>
      <c r="B169" s="87" t="s">
        <v>209</v>
      </c>
      <c r="C169" s="90">
        <v>25</v>
      </c>
      <c r="D169" s="90">
        <v>24</v>
      </c>
      <c r="E169" s="90">
        <v>3</v>
      </c>
      <c r="F169" s="90">
        <v>4</v>
      </c>
      <c r="G169" s="90">
        <v>0</v>
      </c>
      <c r="H169" s="90">
        <v>17</v>
      </c>
      <c r="I169" s="90">
        <v>0</v>
      </c>
      <c r="J169" s="90">
        <v>0</v>
      </c>
      <c r="K169" s="142">
        <f t="shared" si="20"/>
        <v>24</v>
      </c>
      <c r="L169" s="82"/>
      <c r="M169" s="83"/>
      <c r="N169" s="139"/>
      <c r="O169" s="139"/>
      <c r="P169" s="139"/>
      <c r="Q169" s="140"/>
      <c r="S169" s="86" t="s">
        <v>270</v>
      </c>
      <c r="T169" s="124">
        <v>0</v>
      </c>
      <c r="U169" s="124">
        <v>0</v>
      </c>
      <c r="V169" s="103">
        <v>0</v>
      </c>
      <c r="W169" s="103">
        <v>0</v>
      </c>
      <c r="X169" s="103">
        <v>0</v>
      </c>
      <c r="Y169" s="86">
        <f t="shared" ref="Y169:Y178" si="22">SUM(T169:X169)</f>
        <v>0</v>
      </c>
      <c r="BR169" s="7"/>
      <c r="BV169" s="7"/>
    </row>
    <row r="170" spans="1:74">
      <c r="A170" s="87" t="s">
        <v>244</v>
      </c>
      <c r="B170" s="87" t="s">
        <v>238</v>
      </c>
      <c r="C170" s="90">
        <v>53</v>
      </c>
      <c r="D170" s="90">
        <v>53</v>
      </c>
      <c r="E170" s="90">
        <v>0</v>
      </c>
      <c r="F170" s="90">
        <v>0</v>
      </c>
      <c r="G170" s="90">
        <v>0</v>
      </c>
      <c r="H170" s="90">
        <v>5</v>
      </c>
      <c r="I170" s="90">
        <v>48</v>
      </c>
      <c r="J170" s="90">
        <v>0</v>
      </c>
      <c r="K170" s="142">
        <f t="shared" si="20"/>
        <v>53</v>
      </c>
      <c r="L170" s="105"/>
      <c r="M170" s="106"/>
      <c r="N170" s="139"/>
      <c r="O170" s="139"/>
      <c r="P170" s="139"/>
      <c r="Q170" s="140"/>
      <c r="S170" s="86" t="s">
        <v>271</v>
      </c>
      <c r="T170" s="103">
        <v>0</v>
      </c>
      <c r="U170" s="103">
        <v>0</v>
      </c>
      <c r="V170" s="103">
        <v>0</v>
      </c>
      <c r="W170" s="103">
        <v>0</v>
      </c>
      <c r="X170" s="103">
        <v>0</v>
      </c>
      <c r="Y170" s="86">
        <f t="shared" si="22"/>
        <v>0</v>
      </c>
      <c r="BR170" s="7"/>
      <c r="BV170" s="7"/>
    </row>
    <row r="171" spans="1:74">
      <c r="A171" s="87" t="s">
        <v>244</v>
      </c>
      <c r="B171" s="87" t="s">
        <v>240</v>
      </c>
      <c r="C171" s="90">
        <v>6</v>
      </c>
      <c r="D171" s="90">
        <v>4</v>
      </c>
      <c r="E171" s="90">
        <v>0</v>
      </c>
      <c r="F171" s="90">
        <v>3</v>
      </c>
      <c r="G171" s="90">
        <v>0</v>
      </c>
      <c r="H171" s="90">
        <v>1</v>
      </c>
      <c r="I171" s="90">
        <v>0</v>
      </c>
      <c r="J171" s="90">
        <v>0</v>
      </c>
      <c r="K171" s="142">
        <f t="shared" si="20"/>
        <v>4</v>
      </c>
      <c r="L171" s="105"/>
      <c r="M171" s="106"/>
      <c r="N171" s="139"/>
      <c r="O171" s="139"/>
      <c r="P171" s="139"/>
      <c r="Q171" s="140"/>
      <c r="S171" s="86" t="s">
        <v>272</v>
      </c>
      <c r="T171" s="124">
        <v>0</v>
      </c>
      <c r="U171" s="124">
        <v>0</v>
      </c>
      <c r="V171" s="103">
        <v>0</v>
      </c>
      <c r="W171" s="103">
        <v>0</v>
      </c>
      <c r="X171" s="103">
        <v>0</v>
      </c>
      <c r="Y171" s="86">
        <f t="shared" si="22"/>
        <v>0</v>
      </c>
      <c r="BR171" s="7"/>
      <c r="BV171" s="7"/>
    </row>
    <row r="172" spans="1:74">
      <c r="A172" s="87" t="s">
        <v>244</v>
      </c>
      <c r="B172" s="87" t="s">
        <v>254</v>
      </c>
      <c r="C172" s="90">
        <v>1</v>
      </c>
      <c r="D172" s="90">
        <v>1</v>
      </c>
      <c r="E172" s="90">
        <v>0</v>
      </c>
      <c r="F172" s="90">
        <v>0</v>
      </c>
      <c r="G172" s="90">
        <v>0</v>
      </c>
      <c r="H172" s="90">
        <v>1</v>
      </c>
      <c r="I172" s="90">
        <v>0</v>
      </c>
      <c r="J172" s="90">
        <v>0</v>
      </c>
      <c r="K172" s="142">
        <f t="shared" si="20"/>
        <v>1</v>
      </c>
      <c r="L172" s="106"/>
      <c r="M172" s="106"/>
      <c r="N172" s="139"/>
      <c r="O172" s="139"/>
      <c r="P172" s="139"/>
      <c r="Q172" s="140"/>
      <c r="S172" s="86" t="s">
        <v>273</v>
      </c>
      <c r="T172" s="78">
        <v>0</v>
      </c>
      <c r="U172" s="78">
        <v>1</v>
      </c>
      <c r="V172" s="78">
        <v>0</v>
      </c>
      <c r="W172" s="78">
        <v>0</v>
      </c>
      <c r="X172" s="78">
        <v>0</v>
      </c>
      <c r="Y172" s="86">
        <f t="shared" si="22"/>
        <v>1</v>
      </c>
      <c r="BR172" s="7"/>
      <c r="BV172" s="7"/>
    </row>
    <row r="173" spans="1:74">
      <c r="A173" s="87" t="s">
        <v>244</v>
      </c>
      <c r="B173" s="87" t="s">
        <v>199</v>
      </c>
      <c r="C173" s="90">
        <v>298</v>
      </c>
      <c r="D173" s="90">
        <v>284</v>
      </c>
      <c r="E173" s="90">
        <v>3</v>
      </c>
      <c r="F173" s="90">
        <v>14</v>
      </c>
      <c r="G173" s="90">
        <v>2</v>
      </c>
      <c r="H173" s="90">
        <v>42</v>
      </c>
      <c r="I173" s="90">
        <v>223</v>
      </c>
      <c r="J173" s="90">
        <v>0</v>
      </c>
      <c r="K173" s="142">
        <f t="shared" si="20"/>
        <v>284</v>
      </c>
      <c r="L173" s="106"/>
      <c r="M173" s="106">
        <v>366</v>
      </c>
      <c r="N173" s="139"/>
      <c r="O173" s="139"/>
      <c r="P173" s="139"/>
      <c r="Q173" s="140"/>
      <c r="S173" s="86" t="s">
        <v>210</v>
      </c>
      <c r="T173" s="78">
        <v>1</v>
      </c>
      <c r="U173" s="78">
        <v>1</v>
      </c>
      <c r="V173" s="78">
        <v>0</v>
      </c>
      <c r="W173" s="78">
        <v>0</v>
      </c>
      <c r="X173" s="78">
        <v>0</v>
      </c>
      <c r="Y173" s="86">
        <f t="shared" si="22"/>
        <v>2</v>
      </c>
      <c r="BR173" s="7"/>
      <c r="BV173" s="7"/>
    </row>
    <row r="174" spans="1:74">
      <c r="A174" s="77" t="s">
        <v>250</v>
      </c>
      <c r="B174" s="77" t="s">
        <v>209</v>
      </c>
      <c r="C174" s="78">
        <v>68</v>
      </c>
      <c r="D174" s="78">
        <v>67</v>
      </c>
      <c r="E174" s="78">
        <v>4</v>
      </c>
      <c r="F174" s="78">
        <v>13</v>
      </c>
      <c r="G174" s="78">
        <v>2</v>
      </c>
      <c r="H174" s="78">
        <v>48</v>
      </c>
      <c r="I174" s="78">
        <v>0</v>
      </c>
      <c r="J174" s="101">
        <v>0</v>
      </c>
      <c r="K174" s="141">
        <f t="shared" si="20"/>
        <v>67</v>
      </c>
      <c r="M174" s="63"/>
      <c r="N174" s="139"/>
      <c r="O174" s="139"/>
      <c r="P174" s="139"/>
      <c r="Q174" s="140"/>
      <c r="S174" s="94" t="s">
        <v>212</v>
      </c>
      <c r="T174" s="90">
        <v>1</v>
      </c>
      <c r="U174" s="90">
        <v>1</v>
      </c>
      <c r="V174" s="90">
        <v>0</v>
      </c>
      <c r="W174" s="90">
        <v>0</v>
      </c>
      <c r="X174" s="90">
        <v>0</v>
      </c>
      <c r="Y174" s="86">
        <f t="shared" si="22"/>
        <v>2</v>
      </c>
      <c r="AL174" s="7" t="s">
        <v>215</v>
      </c>
      <c r="AM174" s="7" t="s">
        <v>256</v>
      </c>
      <c r="AN174" s="7" t="s">
        <v>217</v>
      </c>
      <c r="AO174" s="7" t="s">
        <v>218</v>
      </c>
      <c r="AP174" s="7" t="s">
        <v>219</v>
      </c>
      <c r="AQ174" s="7" t="s">
        <v>220</v>
      </c>
      <c r="AR174" s="7" t="s">
        <v>221</v>
      </c>
      <c r="AS174" s="7" t="s">
        <v>222</v>
      </c>
      <c r="AT174" s="96" t="s">
        <v>223</v>
      </c>
      <c r="AU174" s="96" t="s">
        <v>224</v>
      </c>
      <c r="AV174" s="7" t="s">
        <v>225</v>
      </c>
      <c r="AW174" s="7" t="s">
        <v>226</v>
      </c>
      <c r="AX174" s="7" t="s">
        <v>227</v>
      </c>
      <c r="AY174" s="7" t="s">
        <v>228</v>
      </c>
      <c r="AZ174" s="7" t="s">
        <v>229</v>
      </c>
      <c r="BA174" s="7" t="s">
        <v>230</v>
      </c>
      <c r="BB174" s="7" t="s">
        <v>231</v>
      </c>
      <c r="BC174" s="7" t="s">
        <v>232</v>
      </c>
      <c r="BD174" s="7" t="s">
        <v>233</v>
      </c>
      <c r="BE174" s="7" t="s">
        <v>234</v>
      </c>
      <c r="BF174" s="7" t="s">
        <v>235</v>
      </c>
      <c r="BG174" s="7" t="s">
        <v>236</v>
      </c>
      <c r="BR174" s="7"/>
      <c r="BV174" s="7"/>
    </row>
    <row r="175" spans="1:74">
      <c r="A175" s="77" t="s">
        <v>250</v>
      </c>
      <c r="B175" s="77" t="s">
        <v>238</v>
      </c>
      <c r="C175" s="78">
        <v>46</v>
      </c>
      <c r="D175" s="78">
        <v>35</v>
      </c>
      <c r="E175" s="78">
        <v>1</v>
      </c>
      <c r="F175" s="78">
        <v>12</v>
      </c>
      <c r="G175" s="78">
        <v>5</v>
      </c>
      <c r="H175" s="78">
        <v>17</v>
      </c>
      <c r="I175" s="78">
        <v>0</v>
      </c>
      <c r="J175" s="101">
        <v>0</v>
      </c>
      <c r="K175" s="141">
        <f t="shared" si="20"/>
        <v>35</v>
      </c>
      <c r="L175" s="63"/>
      <c r="M175" s="63"/>
      <c r="N175" s="139"/>
      <c r="O175" s="139"/>
      <c r="P175" s="139"/>
      <c r="Q175" s="140"/>
      <c r="S175" s="86" t="s">
        <v>214</v>
      </c>
      <c r="T175" s="79">
        <v>1</v>
      </c>
      <c r="U175" s="79">
        <v>2</v>
      </c>
      <c r="V175" s="79">
        <v>0</v>
      </c>
      <c r="W175" s="79">
        <v>2</v>
      </c>
      <c r="X175" s="79">
        <v>0</v>
      </c>
      <c r="Y175" s="86">
        <f t="shared" si="22"/>
        <v>5</v>
      </c>
      <c r="AL175" s="7" t="s">
        <v>260</v>
      </c>
      <c r="AM175" s="22">
        <v>713</v>
      </c>
      <c r="AN175" s="22">
        <v>352</v>
      </c>
      <c r="AO175" s="22">
        <v>266</v>
      </c>
      <c r="AP175" s="22">
        <v>249</v>
      </c>
      <c r="AQ175" s="22">
        <v>156</v>
      </c>
      <c r="AR175" s="22">
        <v>84</v>
      </c>
      <c r="AS175" s="22">
        <v>62</v>
      </c>
      <c r="AT175" s="76">
        <v>82</v>
      </c>
      <c r="AU175" s="76">
        <v>42</v>
      </c>
      <c r="AV175" s="22">
        <v>52</v>
      </c>
      <c r="AW175" s="22">
        <v>37</v>
      </c>
      <c r="AX175" s="22">
        <v>17</v>
      </c>
      <c r="AY175" s="22">
        <v>19</v>
      </c>
      <c r="AZ175" s="22">
        <v>37</v>
      </c>
      <c r="BA175" s="22">
        <v>13</v>
      </c>
      <c r="BB175" s="22">
        <v>19</v>
      </c>
      <c r="BC175" s="22">
        <v>16</v>
      </c>
      <c r="BD175" s="113">
        <v>11</v>
      </c>
      <c r="BE175" s="22">
        <v>3</v>
      </c>
      <c r="BF175" s="22">
        <v>6</v>
      </c>
      <c r="BG175" s="22">
        <v>2</v>
      </c>
      <c r="BI175" s="7" t="s">
        <v>260</v>
      </c>
      <c r="BR175" s="7"/>
      <c r="BV175" s="7"/>
    </row>
    <row r="176" spans="1:74">
      <c r="A176" s="77" t="s">
        <v>250</v>
      </c>
      <c r="B176" s="77" t="s">
        <v>240</v>
      </c>
      <c r="C176" s="78">
        <v>1</v>
      </c>
      <c r="D176" s="78">
        <v>1</v>
      </c>
      <c r="E176" s="78">
        <v>1</v>
      </c>
      <c r="F176" s="78">
        <v>0</v>
      </c>
      <c r="G176" s="78">
        <v>0</v>
      </c>
      <c r="H176" s="78">
        <v>0</v>
      </c>
      <c r="I176" s="78">
        <v>0</v>
      </c>
      <c r="J176" s="101">
        <v>0</v>
      </c>
      <c r="K176" s="143">
        <f t="shared" si="20"/>
        <v>1</v>
      </c>
      <c r="L176" s="63"/>
      <c r="M176" s="63"/>
      <c r="N176" s="139"/>
      <c r="O176" s="139"/>
      <c r="P176" s="139"/>
      <c r="Q176" s="140"/>
      <c r="S176" s="94" t="s">
        <v>68</v>
      </c>
      <c r="T176" s="90">
        <v>3</v>
      </c>
      <c r="U176" s="90">
        <v>4</v>
      </c>
      <c r="V176" s="90">
        <v>0</v>
      </c>
      <c r="W176" s="90">
        <v>17</v>
      </c>
      <c r="X176" s="90">
        <v>0</v>
      </c>
      <c r="Y176" s="86">
        <f t="shared" si="22"/>
        <v>24</v>
      </c>
      <c r="AL176" s="7" t="s">
        <v>261</v>
      </c>
      <c r="AM176" s="22">
        <v>1</v>
      </c>
      <c r="AN176" s="22">
        <v>28</v>
      </c>
      <c r="AO176" s="22">
        <v>72</v>
      </c>
      <c r="AP176" s="22">
        <v>273</v>
      </c>
      <c r="AQ176" s="22">
        <v>355</v>
      </c>
      <c r="AR176" s="22">
        <v>161</v>
      </c>
      <c r="AS176" s="22">
        <v>145</v>
      </c>
      <c r="AT176" s="76">
        <v>92</v>
      </c>
      <c r="AU176" s="76">
        <v>72</v>
      </c>
      <c r="AV176" s="22">
        <v>60</v>
      </c>
      <c r="AW176" s="22">
        <v>43</v>
      </c>
      <c r="AX176" s="22">
        <v>40</v>
      </c>
      <c r="AY176" s="22">
        <v>31</v>
      </c>
      <c r="AZ176" s="22">
        <v>39</v>
      </c>
      <c r="BA176" s="22">
        <v>28</v>
      </c>
      <c r="BB176" s="22">
        <v>32</v>
      </c>
      <c r="BC176" s="22">
        <v>17</v>
      </c>
      <c r="BD176" s="113">
        <v>29</v>
      </c>
      <c r="BE176" s="22">
        <v>10</v>
      </c>
      <c r="BF176" s="22">
        <v>15</v>
      </c>
      <c r="BG176" s="22">
        <v>6</v>
      </c>
      <c r="BI176" s="7" t="s">
        <v>261</v>
      </c>
      <c r="BR176" s="7"/>
      <c r="BV176" s="7"/>
    </row>
    <row r="177" spans="1:74">
      <c r="A177" s="77" t="s">
        <v>250</v>
      </c>
      <c r="B177" s="77" t="s">
        <v>254</v>
      </c>
      <c r="C177" s="78">
        <v>1</v>
      </c>
      <c r="D177" s="78">
        <v>1</v>
      </c>
      <c r="E177" s="78">
        <v>0</v>
      </c>
      <c r="F177" s="78">
        <v>0</v>
      </c>
      <c r="G177" s="78">
        <v>0</v>
      </c>
      <c r="H177" s="78">
        <v>1</v>
      </c>
      <c r="I177" s="78">
        <v>0</v>
      </c>
      <c r="J177" s="101">
        <v>0</v>
      </c>
      <c r="K177" s="143">
        <f t="shared" si="20"/>
        <v>1</v>
      </c>
      <c r="L177" s="63"/>
      <c r="M177" s="63"/>
      <c r="N177" s="139"/>
      <c r="O177" s="139"/>
      <c r="P177" s="139"/>
      <c r="Q177" s="140"/>
      <c r="S177" s="97" t="s">
        <v>241</v>
      </c>
      <c r="T177" s="78">
        <v>4</v>
      </c>
      <c r="U177" s="78">
        <v>13</v>
      </c>
      <c r="V177" s="78">
        <v>2</v>
      </c>
      <c r="W177" s="78">
        <v>48</v>
      </c>
      <c r="X177" s="78">
        <v>0</v>
      </c>
      <c r="Y177" s="86">
        <f t="shared" si="22"/>
        <v>67</v>
      </c>
      <c r="AL177" s="115" t="s">
        <v>247</v>
      </c>
      <c r="AM177" s="116">
        <v>0</v>
      </c>
      <c r="AN177" s="116">
        <v>0</v>
      </c>
      <c r="AO177" s="116">
        <v>0</v>
      </c>
      <c r="AP177" s="116">
        <v>0</v>
      </c>
      <c r="AQ177" s="116">
        <v>0</v>
      </c>
      <c r="AR177" s="116">
        <v>415</v>
      </c>
      <c r="AS177" s="116">
        <v>435</v>
      </c>
      <c r="AT177" s="144">
        <v>345</v>
      </c>
      <c r="AU177" s="144">
        <v>433</v>
      </c>
      <c r="AV177" s="116">
        <v>457</v>
      </c>
      <c r="AW177" s="116">
        <v>568</v>
      </c>
      <c r="AX177" s="116">
        <v>453</v>
      </c>
      <c r="AY177" s="116">
        <v>391</v>
      </c>
      <c r="AZ177" s="116">
        <v>236</v>
      </c>
      <c r="BA177" s="116">
        <v>35</v>
      </c>
      <c r="BB177" s="116">
        <v>44</v>
      </c>
      <c r="BC177" s="116">
        <v>12</v>
      </c>
      <c r="BD177" s="117">
        <v>15</v>
      </c>
      <c r="BE177" s="117">
        <v>11</v>
      </c>
      <c r="BF177" s="117">
        <v>1</v>
      </c>
      <c r="BG177" s="116">
        <v>0</v>
      </c>
      <c r="BI177" s="115" t="s">
        <v>247</v>
      </c>
      <c r="BR177" s="7"/>
      <c r="BV177" s="7"/>
    </row>
    <row r="178" spans="1:74">
      <c r="A178" s="77" t="s">
        <v>250</v>
      </c>
      <c r="B178" s="77" t="s">
        <v>199</v>
      </c>
      <c r="C178" s="78">
        <v>376</v>
      </c>
      <c r="D178" s="78">
        <v>350</v>
      </c>
      <c r="E178" s="78">
        <v>2</v>
      </c>
      <c r="F178" s="78">
        <v>10</v>
      </c>
      <c r="G178" s="78">
        <v>5</v>
      </c>
      <c r="H178" s="78">
        <v>18</v>
      </c>
      <c r="I178" s="78">
        <v>315</v>
      </c>
      <c r="J178" s="101">
        <v>0</v>
      </c>
      <c r="K178" s="141">
        <f t="shared" si="20"/>
        <v>350</v>
      </c>
      <c r="L178" s="63"/>
      <c r="M178" s="106">
        <v>454</v>
      </c>
      <c r="N178" s="139"/>
      <c r="O178" s="139"/>
      <c r="P178" s="139"/>
      <c r="Q178" s="140"/>
      <c r="S178" s="63"/>
      <c r="T178" s="122">
        <f>SUM(T169:T177)</f>
        <v>10</v>
      </c>
      <c r="U178" s="122">
        <f>SUM(U169:U177)</f>
        <v>22</v>
      </c>
      <c r="V178" s="122">
        <f>SUM(V169:V177)</f>
        <v>2</v>
      </c>
      <c r="W178" s="122">
        <f>SUM(W169:W177)</f>
        <v>67</v>
      </c>
      <c r="X178" s="122">
        <f>SUM(X169:X177)</f>
        <v>0</v>
      </c>
      <c r="Y178" s="86">
        <f t="shared" si="22"/>
        <v>101</v>
      </c>
      <c r="AL178" s="7" t="s">
        <v>262</v>
      </c>
      <c r="AM178" s="22">
        <v>0</v>
      </c>
      <c r="AN178" s="22">
        <v>0</v>
      </c>
      <c r="AO178" s="22">
        <v>0</v>
      </c>
      <c r="AP178" s="22">
        <v>0</v>
      </c>
      <c r="AQ178" s="22">
        <v>2</v>
      </c>
      <c r="AR178" s="22">
        <v>15</v>
      </c>
      <c r="AS178" s="22">
        <v>39</v>
      </c>
      <c r="AT178" s="76">
        <v>174</v>
      </c>
      <c r="AU178" s="76">
        <v>257</v>
      </c>
      <c r="AV178" s="22">
        <v>409</v>
      </c>
      <c r="AW178" s="22">
        <v>233</v>
      </c>
      <c r="AX178" s="22">
        <v>203</v>
      </c>
      <c r="AY178" s="22">
        <v>114</v>
      </c>
      <c r="AZ178" s="22">
        <v>154</v>
      </c>
      <c r="BA178" s="22">
        <v>112</v>
      </c>
      <c r="BB178" s="22">
        <v>124</v>
      </c>
      <c r="BC178" s="22">
        <v>60</v>
      </c>
      <c r="BD178" s="113">
        <v>87</v>
      </c>
      <c r="BE178" s="22">
        <v>39</v>
      </c>
      <c r="BF178" s="22">
        <v>57</v>
      </c>
      <c r="BG178" s="22">
        <v>29</v>
      </c>
      <c r="BI178" s="7" t="s">
        <v>262</v>
      </c>
      <c r="BR178" s="7"/>
      <c r="BV178" s="7"/>
    </row>
    <row r="179" spans="1:74">
      <c r="A179" s="110" t="s">
        <v>255</v>
      </c>
      <c r="B179" s="111"/>
      <c r="C179" s="79">
        <f t="shared" ref="C179:J179" si="23">SUM(C155:C178)</f>
        <v>981</v>
      </c>
      <c r="D179" s="79">
        <f t="shared" si="23"/>
        <v>925</v>
      </c>
      <c r="E179" s="79">
        <f t="shared" si="23"/>
        <v>20</v>
      </c>
      <c r="F179" s="79">
        <f t="shared" si="23"/>
        <v>68</v>
      </c>
      <c r="G179" s="79">
        <f t="shared" si="23"/>
        <v>14</v>
      </c>
      <c r="H179" s="79">
        <f t="shared" si="23"/>
        <v>183</v>
      </c>
      <c r="I179" s="79">
        <f t="shared" si="23"/>
        <v>640</v>
      </c>
      <c r="J179" s="80">
        <f t="shared" si="23"/>
        <v>0</v>
      </c>
      <c r="K179" s="141">
        <f t="shared" si="20"/>
        <v>925</v>
      </c>
      <c r="L179" s="63"/>
      <c r="M179" s="106">
        <f>SUM(M155:M178)</f>
        <v>925</v>
      </c>
      <c r="N179" s="139"/>
      <c r="O179" s="139"/>
      <c r="P179" s="139"/>
      <c r="Q179" s="140"/>
      <c r="S179" s="63"/>
      <c r="T179" s="83"/>
      <c r="U179" s="83"/>
      <c r="V179" s="83"/>
      <c r="W179" s="83"/>
      <c r="X179" s="83"/>
      <c r="Y179" s="122"/>
      <c r="AL179" s="115" t="s">
        <v>263</v>
      </c>
      <c r="AM179" s="116">
        <v>0</v>
      </c>
      <c r="AN179" s="116">
        <v>0</v>
      </c>
      <c r="AO179" s="116">
        <v>0</v>
      </c>
      <c r="AP179" s="116">
        <v>0</v>
      </c>
      <c r="AQ179" s="116">
        <v>0</v>
      </c>
      <c r="AR179" s="116">
        <v>0</v>
      </c>
      <c r="AS179" s="116">
        <v>0</v>
      </c>
      <c r="AT179" s="116">
        <v>0</v>
      </c>
      <c r="AU179" s="116">
        <v>0</v>
      </c>
      <c r="AV179" s="116">
        <v>2</v>
      </c>
      <c r="AW179" s="116">
        <v>10</v>
      </c>
      <c r="AX179" s="116">
        <v>51</v>
      </c>
      <c r="AY179" s="116">
        <v>115</v>
      </c>
      <c r="AZ179" s="116">
        <v>428</v>
      </c>
      <c r="BA179" s="116">
        <v>525</v>
      </c>
      <c r="BB179" s="116">
        <v>467</v>
      </c>
      <c r="BC179" s="116">
        <v>379</v>
      </c>
      <c r="BD179" s="117">
        <v>320</v>
      </c>
      <c r="BE179" s="117">
        <v>115</v>
      </c>
      <c r="BF179" s="116">
        <v>91</v>
      </c>
      <c r="BG179" s="116">
        <v>54</v>
      </c>
      <c r="BI179" s="115" t="s">
        <v>263</v>
      </c>
      <c r="BR179" s="7"/>
      <c r="BV179" s="7"/>
    </row>
    <row r="180" spans="1:74">
      <c r="C180" s="63"/>
      <c r="D180" s="120"/>
      <c r="E180" s="120"/>
      <c r="F180" s="121"/>
      <c r="G180" s="122"/>
      <c r="H180" s="120"/>
      <c r="I180" s="120"/>
      <c r="J180" s="120"/>
      <c r="K180" s="121"/>
      <c r="L180" s="63"/>
      <c r="M180" s="63"/>
      <c r="N180" s="139"/>
      <c r="O180" s="139"/>
      <c r="P180" s="139"/>
      <c r="Q180" s="140"/>
      <c r="S180" s="86" t="s">
        <v>258</v>
      </c>
      <c r="T180" s="86" t="s">
        <v>201</v>
      </c>
      <c r="U180" s="86" t="s">
        <v>202</v>
      </c>
      <c r="V180" s="86" t="s">
        <v>203</v>
      </c>
      <c r="W180" s="86" t="s">
        <v>204</v>
      </c>
      <c r="X180" s="86" t="s">
        <v>205</v>
      </c>
      <c r="Y180" s="86" t="s">
        <v>259</v>
      </c>
      <c r="AL180" s="7" t="s">
        <v>264</v>
      </c>
      <c r="AM180" s="22">
        <v>0</v>
      </c>
      <c r="AN180" s="22">
        <v>0</v>
      </c>
      <c r="AO180" s="22">
        <v>0</v>
      </c>
      <c r="AP180" s="22">
        <v>0</v>
      </c>
      <c r="AQ180" s="22">
        <v>0</v>
      </c>
      <c r="AR180" s="22">
        <v>0</v>
      </c>
      <c r="AS180" s="22">
        <v>0</v>
      </c>
      <c r="AT180" s="22">
        <v>0</v>
      </c>
      <c r="AU180" s="22">
        <v>0</v>
      </c>
      <c r="AV180" s="22">
        <v>1</v>
      </c>
      <c r="AW180" s="22">
        <v>7</v>
      </c>
      <c r="AX180" s="22">
        <v>40</v>
      </c>
      <c r="AY180" s="22">
        <v>42</v>
      </c>
      <c r="AZ180" s="22">
        <v>161</v>
      </c>
      <c r="BA180" s="22">
        <v>182</v>
      </c>
      <c r="BB180" s="22">
        <v>349</v>
      </c>
      <c r="BC180" s="22">
        <v>202</v>
      </c>
      <c r="BD180" s="113">
        <v>211</v>
      </c>
      <c r="BE180" s="22">
        <v>120</v>
      </c>
      <c r="BF180" s="22">
        <v>162</v>
      </c>
      <c r="BG180" s="22">
        <v>71</v>
      </c>
      <c r="BI180" s="7" t="s">
        <v>264</v>
      </c>
      <c r="BR180" s="7"/>
      <c r="BV180" s="7"/>
    </row>
    <row r="181" spans="1:74">
      <c r="C181" s="63"/>
      <c r="D181" s="120"/>
      <c r="E181" s="120"/>
      <c r="F181" s="121"/>
      <c r="G181" s="122"/>
      <c r="H181" s="120"/>
      <c r="I181" s="120"/>
      <c r="J181" s="120"/>
      <c r="K181" s="121"/>
      <c r="L181" s="63"/>
      <c r="M181" s="63"/>
      <c r="N181" s="139"/>
      <c r="O181" s="139"/>
      <c r="P181" s="139"/>
      <c r="Q181" s="140"/>
      <c r="S181" s="86" t="s">
        <v>270</v>
      </c>
      <c r="T181" s="124">
        <v>0</v>
      </c>
      <c r="U181" s="124">
        <v>1</v>
      </c>
      <c r="V181" s="103">
        <v>0</v>
      </c>
      <c r="W181" s="103">
        <v>0</v>
      </c>
      <c r="X181" s="103">
        <v>0</v>
      </c>
      <c r="Y181" s="97">
        <f>SUM(T181:X181)</f>
        <v>1</v>
      </c>
      <c r="AL181" s="115" t="s">
        <v>265</v>
      </c>
      <c r="AM181" s="116">
        <v>0</v>
      </c>
      <c r="AN181" s="116">
        <v>0</v>
      </c>
      <c r="AO181" s="116">
        <v>0</v>
      </c>
      <c r="AP181" s="116">
        <v>0</v>
      </c>
      <c r="AQ181" s="116">
        <v>0</v>
      </c>
      <c r="AR181" s="116">
        <v>0</v>
      </c>
      <c r="AS181" s="116">
        <v>0</v>
      </c>
      <c r="AT181" s="116">
        <v>0</v>
      </c>
      <c r="AU181" s="116">
        <v>0</v>
      </c>
      <c r="AV181" s="116">
        <v>0</v>
      </c>
      <c r="AW181" s="116">
        <v>0</v>
      </c>
      <c r="AX181" s="116">
        <v>13</v>
      </c>
      <c r="AY181" s="116">
        <v>33</v>
      </c>
      <c r="AZ181" s="116">
        <v>51</v>
      </c>
      <c r="BA181" s="116">
        <v>28</v>
      </c>
      <c r="BB181" s="116">
        <v>181</v>
      </c>
      <c r="BC181" s="116">
        <v>177</v>
      </c>
      <c r="BD181" s="117">
        <v>386</v>
      </c>
      <c r="BE181" s="117">
        <v>395</v>
      </c>
      <c r="BF181" s="116">
        <v>522</v>
      </c>
      <c r="BG181" s="116">
        <v>271</v>
      </c>
      <c r="BI181" s="115" t="s">
        <v>265</v>
      </c>
    </row>
    <row r="182" spans="1:74">
      <c r="C182" s="63"/>
      <c r="D182" s="120"/>
      <c r="E182" s="120"/>
      <c r="F182" s="121"/>
      <c r="G182" s="122"/>
      <c r="H182" s="122"/>
      <c r="I182" s="122"/>
      <c r="J182" s="122"/>
      <c r="K182" s="122"/>
      <c r="L182" s="63"/>
      <c r="M182" s="63"/>
      <c r="N182" s="139"/>
      <c r="O182" s="139"/>
      <c r="P182" s="139"/>
      <c r="Q182" s="140"/>
      <c r="S182" s="86" t="s">
        <v>271</v>
      </c>
      <c r="T182" s="103">
        <v>0</v>
      </c>
      <c r="U182" s="103">
        <v>1</v>
      </c>
      <c r="V182" s="103">
        <v>0</v>
      </c>
      <c r="W182" s="103">
        <v>0</v>
      </c>
      <c r="X182" s="103">
        <v>0</v>
      </c>
      <c r="Y182" s="97">
        <f t="shared" ref="Y182:Y190" si="24">SUM(T182:W182)</f>
        <v>1</v>
      </c>
      <c r="AL182" s="7" t="s">
        <v>266</v>
      </c>
      <c r="AM182" s="22">
        <v>0</v>
      </c>
      <c r="AN182" s="22">
        <v>0</v>
      </c>
      <c r="AO182" s="22">
        <v>0</v>
      </c>
      <c r="AP182" s="22">
        <v>0</v>
      </c>
      <c r="AQ182" s="22">
        <v>0</v>
      </c>
      <c r="AR182" s="22">
        <v>0</v>
      </c>
      <c r="AS182" s="22">
        <v>0</v>
      </c>
      <c r="AT182" s="22">
        <v>0</v>
      </c>
      <c r="AU182" s="22">
        <v>0</v>
      </c>
      <c r="AV182" s="22">
        <v>0</v>
      </c>
      <c r="AW182" s="22">
        <v>0</v>
      </c>
      <c r="AX182" s="22">
        <v>0</v>
      </c>
      <c r="AY182" s="22">
        <v>0</v>
      </c>
      <c r="AZ182" s="22">
        <v>0</v>
      </c>
      <c r="BA182" s="22">
        <v>0</v>
      </c>
      <c r="BB182" s="22">
        <v>0</v>
      </c>
      <c r="BC182" s="22">
        <v>0</v>
      </c>
      <c r="BD182" s="113">
        <v>61</v>
      </c>
      <c r="BE182" s="22">
        <v>57</v>
      </c>
      <c r="BF182" s="22">
        <v>152</v>
      </c>
      <c r="BG182" s="22">
        <v>72</v>
      </c>
      <c r="BI182" s="7" t="s">
        <v>266</v>
      </c>
    </row>
    <row r="183" spans="1:74">
      <c r="C183" s="63"/>
      <c r="D183" s="120"/>
      <c r="E183" s="120"/>
      <c r="F183" s="121"/>
      <c r="G183" s="122"/>
      <c r="H183" s="122"/>
      <c r="I183" s="122"/>
      <c r="J183" s="122"/>
      <c r="K183" s="122"/>
      <c r="L183" s="63"/>
      <c r="M183" s="63"/>
      <c r="N183" s="139"/>
      <c r="O183" s="139"/>
      <c r="P183" s="139"/>
      <c r="Q183" s="140"/>
      <c r="S183" s="86" t="s">
        <v>272</v>
      </c>
      <c r="T183" s="124">
        <v>0</v>
      </c>
      <c r="U183" s="124">
        <v>1</v>
      </c>
      <c r="V183" s="103">
        <v>0</v>
      </c>
      <c r="W183" s="103">
        <v>0</v>
      </c>
      <c r="X183" s="103">
        <v>0</v>
      </c>
      <c r="Y183" s="97">
        <f t="shared" si="24"/>
        <v>1</v>
      </c>
      <c r="AL183" s="115" t="s">
        <v>267</v>
      </c>
      <c r="AM183" s="116">
        <v>0</v>
      </c>
      <c r="AN183" s="116">
        <v>0</v>
      </c>
      <c r="AO183" s="116">
        <v>0</v>
      </c>
      <c r="AP183" s="116">
        <v>0</v>
      </c>
      <c r="AQ183" s="116">
        <v>0</v>
      </c>
      <c r="AR183" s="116">
        <v>0</v>
      </c>
      <c r="AS183" s="116">
        <v>0</v>
      </c>
      <c r="AT183" s="116">
        <v>0</v>
      </c>
      <c r="AU183" s="116">
        <v>0</v>
      </c>
      <c r="AV183" s="116">
        <v>0</v>
      </c>
      <c r="AW183" s="116">
        <v>0</v>
      </c>
      <c r="AX183" s="116">
        <v>0</v>
      </c>
      <c r="AY183" s="116">
        <v>0</v>
      </c>
      <c r="AZ183" s="116">
        <v>0</v>
      </c>
      <c r="BA183" s="116">
        <v>0</v>
      </c>
      <c r="BB183" s="116">
        <v>0</v>
      </c>
      <c r="BC183" s="116">
        <v>0</v>
      </c>
      <c r="BD183" s="117">
        <v>0</v>
      </c>
      <c r="BE183" s="117">
        <v>0</v>
      </c>
      <c r="BF183" s="116">
        <v>76</v>
      </c>
      <c r="BG183" s="116">
        <v>315</v>
      </c>
      <c r="BI183" s="115" t="s">
        <v>267</v>
      </c>
    </row>
    <row r="184" spans="1:74">
      <c r="C184" s="63"/>
      <c r="D184" s="120"/>
      <c r="E184" s="120"/>
      <c r="F184" s="121"/>
      <c r="G184" s="122"/>
      <c r="H184" s="122"/>
      <c r="I184" s="122"/>
      <c r="J184" s="122"/>
      <c r="K184" s="122"/>
      <c r="L184" s="63"/>
      <c r="M184" s="63"/>
      <c r="N184" s="139"/>
      <c r="O184" s="139"/>
      <c r="P184" s="139"/>
      <c r="Q184" s="140"/>
      <c r="S184" s="86" t="s">
        <v>273</v>
      </c>
      <c r="T184" s="93">
        <v>1</v>
      </c>
      <c r="U184" s="93">
        <v>0</v>
      </c>
      <c r="V184" s="93">
        <v>0</v>
      </c>
      <c r="W184" s="103">
        <v>0</v>
      </c>
      <c r="X184" s="93">
        <v>0</v>
      </c>
      <c r="Y184" s="97">
        <f t="shared" si="24"/>
        <v>1</v>
      </c>
    </row>
    <row r="185" spans="1:74">
      <c r="C185" s="63"/>
      <c r="D185" s="120"/>
      <c r="E185" s="120"/>
      <c r="F185" s="121"/>
      <c r="G185" s="122"/>
      <c r="H185" s="122"/>
      <c r="I185" s="122"/>
      <c r="J185" s="122"/>
      <c r="K185" s="122"/>
      <c r="L185" s="63"/>
      <c r="M185" s="63"/>
      <c r="N185" s="139"/>
      <c r="O185" s="139"/>
      <c r="P185" s="139"/>
      <c r="Q185" s="140"/>
      <c r="S185" s="86" t="s">
        <v>210</v>
      </c>
      <c r="T185" s="93">
        <v>0</v>
      </c>
      <c r="U185" s="93">
        <v>0</v>
      </c>
      <c r="V185" s="93">
        <v>0</v>
      </c>
      <c r="W185" s="103">
        <v>2</v>
      </c>
      <c r="X185" s="93">
        <v>0</v>
      </c>
      <c r="Y185" s="97">
        <f t="shared" si="24"/>
        <v>2</v>
      </c>
    </row>
    <row r="186" spans="1:74">
      <c r="C186" s="63"/>
      <c r="D186" s="120"/>
      <c r="E186" s="120"/>
      <c r="F186" s="121"/>
      <c r="G186" s="122"/>
      <c r="H186" s="122"/>
      <c r="I186" s="122"/>
      <c r="J186" s="122"/>
      <c r="K186" s="122"/>
      <c r="L186" s="63"/>
      <c r="M186" s="63"/>
      <c r="N186" s="139"/>
      <c r="O186" s="139"/>
      <c r="P186" s="139"/>
      <c r="Q186" s="140"/>
      <c r="S186" s="94" t="s">
        <v>212</v>
      </c>
      <c r="T186" s="95">
        <v>0</v>
      </c>
      <c r="U186" s="95">
        <v>1</v>
      </c>
      <c r="V186" s="95">
        <v>0</v>
      </c>
      <c r="W186" s="102">
        <v>5</v>
      </c>
      <c r="X186" s="95">
        <v>0</v>
      </c>
      <c r="Y186" s="97">
        <f t="shared" si="24"/>
        <v>6</v>
      </c>
    </row>
    <row r="187" spans="1:74">
      <c r="C187" s="63"/>
      <c r="D187" s="120"/>
      <c r="E187" s="120"/>
      <c r="F187" s="121"/>
      <c r="G187" s="122"/>
      <c r="H187" s="122"/>
      <c r="I187" s="122"/>
      <c r="J187" s="122"/>
      <c r="K187" s="122"/>
      <c r="L187" s="63"/>
      <c r="M187" s="63"/>
      <c r="N187" s="139"/>
      <c r="O187" s="139"/>
      <c r="P187" s="139"/>
      <c r="Q187" s="140"/>
      <c r="S187" s="86" t="s">
        <v>214</v>
      </c>
      <c r="T187" s="114">
        <v>2</v>
      </c>
      <c r="U187" s="114">
        <v>3</v>
      </c>
      <c r="V187" s="114">
        <v>0</v>
      </c>
      <c r="W187" s="103">
        <v>24</v>
      </c>
      <c r="X187" s="93">
        <v>54</v>
      </c>
      <c r="Y187" s="97">
        <f t="shared" si="24"/>
        <v>29</v>
      </c>
    </row>
    <row r="188" spans="1:74">
      <c r="C188" s="63"/>
      <c r="D188" s="120"/>
      <c r="E188" s="120"/>
      <c r="F188" s="121"/>
      <c r="G188" s="122"/>
      <c r="H188" s="122"/>
      <c r="I188" s="122"/>
      <c r="J188" s="122"/>
      <c r="K188" s="122"/>
      <c r="L188" s="63"/>
      <c r="M188" s="63"/>
      <c r="N188" s="139"/>
      <c r="O188" s="139"/>
      <c r="P188" s="139"/>
      <c r="Q188" s="140"/>
      <c r="S188" s="94" t="s">
        <v>68</v>
      </c>
      <c r="T188" s="95">
        <v>3</v>
      </c>
      <c r="U188" s="95">
        <v>17</v>
      </c>
      <c r="V188" s="95">
        <v>2</v>
      </c>
      <c r="W188" s="102">
        <v>49</v>
      </c>
      <c r="X188" s="95">
        <v>271</v>
      </c>
      <c r="Y188" s="97">
        <f t="shared" si="24"/>
        <v>71</v>
      </c>
    </row>
    <row r="189" spans="1:74">
      <c r="C189" s="63"/>
      <c r="D189" s="63"/>
      <c r="E189" s="63"/>
      <c r="F189" s="63"/>
      <c r="G189" s="63"/>
      <c r="H189" s="63"/>
      <c r="I189" s="63"/>
      <c r="J189" s="63"/>
      <c r="K189" s="63"/>
      <c r="L189" s="63"/>
      <c r="M189" s="63"/>
      <c r="N189" s="139"/>
      <c r="O189" s="139"/>
      <c r="P189" s="139"/>
      <c r="Q189" s="140"/>
      <c r="S189" s="97" t="s">
        <v>241</v>
      </c>
      <c r="T189" s="93">
        <v>4</v>
      </c>
      <c r="U189" s="93">
        <v>22</v>
      </c>
      <c r="V189" s="93">
        <v>10</v>
      </c>
      <c r="W189" s="103">
        <v>36</v>
      </c>
      <c r="X189" s="93">
        <v>315</v>
      </c>
      <c r="Y189" s="97">
        <f t="shared" si="24"/>
        <v>72</v>
      </c>
    </row>
    <row r="190" spans="1:74">
      <c r="C190" s="63"/>
      <c r="D190" s="63"/>
      <c r="E190" s="63"/>
      <c r="F190" s="63"/>
      <c r="G190" s="63"/>
      <c r="H190" s="63"/>
      <c r="I190" s="63"/>
      <c r="J190" s="63"/>
      <c r="K190" s="63"/>
      <c r="L190" s="63"/>
      <c r="M190" s="63"/>
      <c r="N190" s="139"/>
      <c r="O190" s="139"/>
      <c r="P190" s="139"/>
      <c r="Q190" s="140"/>
      <c r="T190" s="122">
        <f>SUM(T181:T189)</f>
        <v>10</v>
      </c>
      <c r="U190" s="122">
        <f>SUM(U181:U189)</f>
        <v>46</v>
      </c>
      <c r="V190" s="122">
        <f>SUM(V181:V189)</f>
        <v>12</v>
      </c>
      <c r="W190" s="122">
        <f>SUM(W181:W189)</f>
        <v>116</v>
      </c>
      <c r="X190" s="122">
        <f>SUM(X181:X189)</f>
        <v>640</v>
      </c>
      <c r="Y190" s="97">
        <f t="shared" si="24"/>
        <v>184</v>
      </c>
    </row>
    <row r="191" spans="1:74">
      <c r="N191" s="139"/>
      <c r="O191" s="139"/>
      <c r="P191" s="139"/>
      <c r="Q191" s="140"/>
    </row>
    <row r="192" spans="1:74">
      <c r="N192" s="139"/>
      <c r="O192" s="139"/>
      <c r="P192" s="139"/>
      <c r="Q192" s="140"/>
    </row>
    <row r="193" spans="1:93">
      <c r="N193" s="139"/>
      <c r="O193" s="139"/>
      <c r="P193" s="139"/>
      <c r="Q193" s="140"/>
    </row>
    <row r="194" spans="1:93" ht="38.25">
      <c r="A194" s="73" t="s">
        <v>235</v>
      </c>
      <c r="B194" s="73" t="s">
        <v>71</v>
      </c>
      <c r="C194" s="73" t="s">
        <v>186</v>
      </c>
      <c r="D194" s="73" t="s">
        <v>187</v>
      </c>
      <c r="E194" s="73" t="s">
        <v>188</v>
      </c>
      <c r="F194" s="73" t="s">
        <v>189</v>
      </c>
      <c r="G194" s="73" t="s">
        <v>190</v>
      </c>
      <c r="H194" s="73" t="s">
        <v>191</v>
      </c>
      <c r="I194" s="73" t="s">
        <v>192</v>
      </c>
      <c r="J194" s="74" t="s">
        <v>193</v>
      </c>
      <c r="K194" s="13" t="s">
        <v>194</v>
      </c>
      <c r="L194" s="75"/>
      <c r="M194" s="40" t="s">
        <v>280</v>
      </c>
      <c r="N194" s="139"/>
      <c r="O194" s="139"/>
      <c r="P194" s="139"/>
      <c r="Q194" s="140"/>
      <c r="S194" s="7" t="s">
        <v>235</v>
      </c>
      <c r="AL194" s="6" t="s">
        <v>196</v>
      </c>
      <c r="AM194" s="76" t="s">
        <v>235</v>
      </c>
      <c r="AN194" s="22"/>
      <c r="AO194" s="22"/>
      <c r="AP194" s="22"/>
      <c r="BZ194" s="145"/>
      <c r="CA194" s="145"/>
      <c r="CB194" s="135"/>
      <c r="CC194" s="135"/>
      <c r="CF194" s="145"/>
      <c r="CG194" s="145"/>
      <c r="CH194" s="145"/>
      <c r="CI194" s="135"/>
      <c r="CJ194" s="122"/>
      <c r="CK194" s="145"/>
      <c r="CL194" s="145"/>
      <c r="CM194" s="145"/>
      <c r="CN194" s="135"/>
      <c r="CO194" s="122"/>
    </row>
    <row r="195" spans="1:93">
      <c r="A195" s="77" t="s">
        <v>277</v>
      </c>
      <c r="B195" s="77" t="s">
        <v>199</v>
      </c>
      <c r="C195" s="78">
        <v>1</v>
      </c>
      <c r="D195" s="78">
        <v>1</v>
      </c>
      <c r="E195" s="78">
        <v>0</v>
      </c>
      <c r="F195" s="78">
        <v>1</v>
      </c>
      <c r="G195" s="78">
        <v>0</v>
      </c>
      <c r="H195" s="78">
        <v>0</v>
      </c>
      <c r="I195" s="78">
        <v>0</v>
      </c>
      <c r="J195" s="101">
        <v>0</v>
      </c>
      <c r="K195" s="141">
        <f t="shared" ref="K195:K219" si="25">SUM(E195:J195)</f>
        <v>1</v>
      </c>
      <c r="L195" s="82"/>
      <c r="M195" s="83">
        <v>1</v>
      </c>
      <c r="N195" s="139"/>
      <c r="O195" s="139"/>
      <c r="P195" s="139"/>
      <c r="Q195" s="140"/>
      <c r="S195" s="86" t="s">
        <v>200</v>
      </c>
      <c r="T195" s="86" t="s">
        <v>201</v>
      </c>
      <c r="U195" s="86" t="s">
        <v>202</v>
      </c>
      <c r="V195" s="86" t="s">
        <v>203</v>
      </c>
      <c r="W195" s="86" t="s">
        <v>204</v>
      </c>
      <c r="X195" s="86" t="s">
        <v>205</v>
      </c>
      <c r="Y195" s="86" t="s">
        <v>206</v>
      </c>
      <c r="AL195" s="7" t="s">
        <v>207</v>
      </c>
      <c r="AM195" s="22"/>
      <c r="AN195" s="22"/>
      <c r="AO195" s="22"/>
      <c r="AP195" s="22"/>
      <c r="BZ195" s="145"/>
      <c r="CA195" s="145"/>
      <c r="CB195" s="135"/>
      <c r="CC195" s="135"/>
      <c r="CF195" s="145"/>
      <c r="CG195" s="145"/>
      <c r="CH195" s="145"/>
      <c r="CI195" s="135"/>
      <c r="CJ195" s="122"/>
      <c r="CK195" s="145"/>
      <c r="CL195" s="145"/>
      <c r="CM195" s="145"/>
      <c r="CN195" s="135"/>
      <c r="CO195" s="122"/>
    </row>
    <row r="196" spans="1:93">
      <c r="A196" s="87" t="s">
        <v>278</v>
      </c>
      <c r="B196" s="87" t="s">
        <v>209</v>
      </c>
      <c r="C196" s="88">
        <v>1</v>
      </c>
      <c r="D196" s="88">
        <v>1</v>
      </c>
      <c r="E196" s="88">
        <v>0</v>
      </c>
      <c r="F196" s="88">
        <v>1</v>
      </c>
      <c r="G196" s="88">
        <v>0</v>
      </c>
      <c r="H196" s="88">
        <v>0</v>
      </c>
      <c r="I196" s="88">
        <v>0</v>
      </c>
      <c r="J196" s="88">
        <v>0</v>
      </c>
      <c r="K196" s="142">
        <f t="shared" si="25"/>
        <v>1</v>
      </c>
      <c r="L196" s="23"/>
      <c r="M196" s="92">
        <v>1</v>
      </c>
      <c r="N196" s="139"/>
      <c r="O196" s="139"/>
      <c r="P196" s="139"/>
      <c r="Q196" s="140"/>
      <c r="S196" s="86" t="s">
        <v>270</v>
      </c>
      <c r="T196" s="124">
        <v>0</v>
      </c>
      <c r="U196" s="124">
        <v>1</v>
      </c>
      <c r="V196" s="103">
        <v>0</v>
      </c>
      <c r="W196" s="103">
        <v>0</v>
      </c>
      <c r="X196" s="103">
        <v>0</v>
      </c>
      <c r="Y196" s="86">
        <f t="shared" ref="Y196:Y205" si="26">SUM(T196:X196)</f>
        <v>1</v>
      </c>
      <c r="AL196" s="7" t="s">
        <v>211</v>
      </c>
      <c r="AM196" s="22"/>
      <c r="AN196" s="22"/>
      <c r="AO196" s="22"/>
      <c r="AP196" s="22"/>
      <c r="BZ196" s="145"/>
      <c r="CA196" s="145"/>
      <c r="CB196" s="135"/>
      <c r="CC196" s="135"/>
      <c r="CF196" s="145"/>
      <c r="CG196" s="145"/>
      <c r="CH196" s="145"/>
      <c r="CI196" s="135"/>
      <c r="CJ196" s="122"/>
      <c r="CK196" s="145"/>
      <c r="CL196" s="145"/>
      <c r="CM196" s="145"/>
      <c r="CN196" s="135"/>
      <c r="CO196" s="122"/>
    </row>
    <row r="197" spans="1:93">
      <c r="A197" s="77" t="s">
        <v>279</v>
      </c>
      <c r="B197" s="77" t="s">
        <v>209</v>
      </c>
      <c r="C197" s="78">
        <v>1</v>
      </c>
      <c r="D197" s="78">
        <v>1</v>
      </c>
      <c r="E197" s="78">
        <v>0</v>
      </c>
      <c r="F197" s="78">
        <v>1</v>
      </c>
      <c r="G197" s="78">
        <v>0</v>
      </c>
      <c r="H197" s="78">
        <v>0</v>
      </c>
      <c r="I197" s="78">
        <v>0</v>
      </c>
      <c r="J197" s="101">
        <v>0</v>
      </c>
      <c r="K197" s="141">
        <f t="shared" si="25"/>
        <v>1</v>
      </c>
      <c r="L197" s="82"/>
      <c r="M197" s="83">
        <v>1</v>
      </c>
      <c r="N197" s="139"/>
      <c r="O197" s="139"/>
      <c r="P197" s="139"/>
      <c r="Q197" s="140"/>
      <c r="S197" s="86" t="s">
        <v>271</v>
      </c>
      <c r="T197" s="103">
        <v>0</v>
      </c>
      <c r="U197" s="103">
        <v>1</v>
      </c>
      <c r="V197" s="103">
        <v>0</v>
      </c>
      <c r="W197" s="103">
        <v>0</v>
      </c>
      <c r="X197" s="103">
        <v>0</v>
      </c>
      <c r="Y197" s="86">
        <f t="shared" si="26"/>
        <v>1</v>
      </c>
      <c r="AM197" s="22"/>
      <c r="AN197" s="22"/>
      <c r="AO197" s="22"/>
      <c r="AP197" s="22"/>
      <c r="BZ197" s="145"/>
      <c r="CA197" s="145"/>
      <c r="CB197" s="135"/>
      <c r="CC197" s="135"/>
      <c r="CF197" s="145"/>
      <c r="CG197" s="145"/>
      <c r="CH197" s="145"/>
      <c r="CI197" s="135"/>
      <c r="CJ197" s="122"/>
      <c r="CK197" s="145"/>
      <c r="CL197" s="145"/>
      <c r="CM197" s="145"/>
      <c r="CN197" s="135"/>
      <c r="CO197" s="122"/>
    </row>
    <row r="198" spans="1:93">
      <c r="A198" s="87" t="s">
        <v>275</v>
      </c>
      <c r="B198" s="87" t="s">
        <v>209</v>
      </c>
      <c r="C198" s="88">
        <v>1</v>
      </c>
      <c r="D198" s="88">
        <v>1</v>
      </c>
      <c r="E198" s="88">
        <v>0</v>
      </c>
      <c r="F198" s="88">
        <v>1</v>
      </c>
      <c r="G198" s="88">
        <v>0</v>
      </c>
      <c r="H198" s="88">
        <v>0</v>
      </c>
      <c r="I198" s="88">
        <v>0</v>
      </c>
      <c r="J198" s="88">
        <v>0</v>
      </c>
      <c r="K198" s="142">
        <f t="shared" si="25"/>
        <v>1</v>
      </c>
      <c r="L198" s="82"/>
      <c r="M198" s="83"/>
      <c r="N198" s="139"/>
      <c r="O198" s="139"/>
      <c r="P198" s="139"/>
      <c r="Q198" s="140"/>
      <c r="S198" s="86" t="s">
        <v>272</v>
      </c>
      <c r="T198" s="124">
        <v>0</v>
      </c>
      <c r="U198" s="124">
        <v>1</v>
      </c>
      <c r="V198" s="103">
        <v>0</v>
      </c>
      <c r="W198" s="103">
        <v>0</v>
      </c>
      <c r="X198" s="103">
        <v>0</v>
      </c>
      <c r="Y198" s="86">
        <f t="shared" si="26"/>
        <v>1</v>
      </c>
      <c r="AL198" s="7" t="s">
        <v>215</v>
      </c>
      <c r="AM198" s="7" t="s">
        <v>216</v>
      </c>
      <c r="AN198" s="7" t="s">
        <v>217</v>
      </c>
      <c r="AO198" s="7" t="s">
        <v>218</v>
      </c>
      <c r="AP198" s="7" t="s">
        <v>219</v>
      </c>
      <c r="AQ198" s="7" t="s">
        <v>220</v>
      </c>
      <c r="AR198" s="7" t="s">
        <v>221</v>
      </c>
      <c r="AS198" s="7" t="s">
        <v>222</v>
      </c>
      <c r="AT198" s="96" t="s">
        <v>223</v>
      </c>
      <c r="AU198" s="96" t="s">
        <v>224</v>
      </c>
      <c r="AV198" s="7" t="s">
        <v>225</v>
      </c>
      <c r="AW198" s="7" t="s">
        <v>226</v>
      </c>
      <c r="AX198" s="7" t="s">
        <v>227</v>
      </c>
      <c r="AY198" s="7" t="s">
        <v>228</v>
      </c>
      <c r="AZ198" s="7" t="s">
        <v>229</v>
      </c>
      <c r="BA198" s="7" t="s">
        <v>230</v>
      </c>
      <c r="BB198" s="7" t="s">
        <v>231</v>
      </c>
      <c r="BC198" s="7" t="s">
        <v>232</v>
      </c>
      <c r="BD198" s="7" t="s">
        <v>233</v>
      </c>
      <c r="BE198" s="7" t="s">
        <v>234</v>
      </c>
      <c r="BF198" s="7" t="s">
        <v>235</v>
      </c>
      <c r="BZ198" s="145"/>
      <c r="CA198" s="145"/>
      <c r="CB198" s="135"/>
      <c r="CC198" s="135"/>
      <c r="CF198" s="145"/>
      <c r="CG198" s="145"/>
      <c r="CH198" s="145"/>
      <c r="CI198" s="135"/>
      <c r="CJ198" s="122"/>
      <c r="CK198" s="145"/>
      <c r="CL198" s="145"/>
      <c r="CM198" s="145"/>
      <c r="CN198" s="135"/>
      <c r="CO198" s="122"/>
    </row>
    <row r="199" spans="1:93">
      <c r="A199" s="87" t="s">
        <v>275</v>
      </c>
      <c r="B199" s="87" t="s">
        <v>199</v>
      </c>
      <c r="C199" s="88">
        <v>4</v>
      </c>
      <c r="D199" s="88">
        <v>4</v>
      </c>
      <c r="E199" s="88">
        <v>0</v>
      </c>
      <c r="F199" s="88">
        <v>1</v>
      </c>
      <c r="G199" s="88">
        <v>3</v>
      </c>
      <c r="H199" s="88">
        <v>0</v>
      </c>
      <c r="I199" s="88">
        <v>0</v>
      </c>
      <c r="J199" s="88">
        <v>0</v>
      </c>
      <c r="K199" s="142">
        <f t="shared" si="25"/>
        <v>4</v>
      </c>
      <c r="L199" s="82"/>
      <c r="M199" s="83">
        <v>5</v>
      </c>
      <c r="N199" s="139"/>
      <c r="O199" s="139"/>
      <c r="P199" s="139"/>
      <c r="Q199" s="140"/>
      <c r="S199" s="86" t="s">
        <v>273</v>
      </c>
      <c r="T199" s="93">
        <v>0</v>
      </c>
      <c r="U199" s="93">
        <v>2</v>
      </c>
      <c r="V199" s="93">
        <v>3</v>
      </c>
      <c r="W199" s="93">
        <v>0</v>
      </c>
      <c r="X199" s="93">
        <v>0</v>
      </c>
      <c r="Y199" s="86">
        <f t="shared" si="26"/>
        <v>5</v>
      </c>
      <c r="AL199" s="7" t="s">
        <v>239</v>
      </c>
      <c r="AM199" s="22">
        <v>0</v>
      </c>
      <c r="AN199" s="22">
        <v>0</v>
      </c>
      <c r="AO199" s="22">
        <v>0</v>
      </c>
      <c r="AP199" s="22">
        <v>0</v>
      </c>
      <c r="AQ199" s="22">
        <v>0</v>
      </c>
      <c r="AR199" s="22">
        <v>0</v>
      </c>
      <c r="AS199" s="22">
        <v>0</v>
      </c>
      <c r="AT199" s="76">
        <v>0</v>
      </c>
      <c r="AU199" s="76">
        <v>0</v>
      </c>
      <c r="AV199" s="22">
        <v>0</v>
      </c>
      <c r="AW199" s="22">
        <v>0</v>
      </c>
      <c r="AX199" s="22">
        <v>0</v>
      </c>
      <c r="AY199" s="22">
        <v>0</v>
      </c>
      <c r="AZ199" s="22">
        <v>0</v>
      </c>
      <c r="BA199" s="22">
        <v>0</v>
      </c>
      <c r="BB199" s="22">
        <v>0</v>
      </c>
      <c r="BC199" s="22">
        <v>0</v>
      </c>
      <c r="BD199" s="22">
        <v>0</v>
      </c>
      <c r="BE199" s="22">
        <v>0</v>
      </c>
      <c r="BF199" s="22">
        <v>0</v>
      </c>
      <c r="BH199" s="7" t="s">
        <v>239</v>
      </c>
      <c r="BZ199" s="145"/>
      <c r="CA199" s="145"/>
      <c r="CB199" s="135"/>
      <c r="CC199" s="135"/>
      <c r="CF199" s="145"/>
      <c r="CG199" s="145"/>
      <c r="CH199" s="145"/>
      <c r="CI199" s="135"/>
      <c r="CJ199" s="122"/>
      <c r="CK199" s="145"/>
      <c r="CL199" s="145"/>
      <c r="CM199" s="145"/>
      <c r="CN199" s="135"/>
      <c r="CO199" s="122"/>
    </row>
    <row r="200" spans="1:93">
      <c r="A200" s="77" t="s">
        <v>198</v>
      </c>
      <c r="B200" s="128" t="s">
        <v>209</v>
      </c>
      <c r="C200" s="78">
        <v>5</v>
      </c>
      <c r="D200" s="78">
        <v>5</v>
      </c>
      <c r="E200" s="78">
        <v>0</v>
      </c>
      <c r="F200" s="78">
        <v>2</v>
      </c>
      <c r="G200" s="78">
        <v>3</v>
      </c>
      <c r="H200" s="78">
        <v>0</v>
      </c>
      <c r="I200" s="78">
        <v>0</v>
      </c>
      <c r="J200" s="101">
        <v>0</v>
      </c>
      <c r="K200" s="141">
        <f t="shared" si="25"/>
        <v>5</v>
      </c>
      <c r="L200" s="82"/>
      <c r="M200" s="83"/>
      <c r="N200" s="139"/>
      <c r="O200" s="139"/>
      <c r="P200" s="139"/>
      <c r="Q200" s="140"/>
      <c r="S200" s="86" t="s">
        <v>210</v>
      </c>
      <c r="T200" s="93">
        <v>0</v>
      </c>
      <c r="U200" s="93">
        <v>2</v>
      </c>
      <c r="V200" s="93">
        <v>3</v>
      </c>
      <c r="W200" s="93">
        <v>6</v>
      </c>
      <c r="X200" s="93">
        <v>0</v>
      </c>
      <c r="Y200" s="86">
        <f t="shared" si="26"/>
        <v>11</v>
      </c>
      <c r="AL200" s="7" t="s">
        <v>242</v>
      </c>
      <c r="AM200" s="22">
        <v>0</v>
      </c>
      <c r="AN200" s="22">
        <v>0</v>
      </c>
      <c r="AO200" s="22">
        <v>0</v>
      </c>
      <c r="AP200" s="22">
        <v>0</v>
      </c>
      <c r="AQ200" s="22">
        <v>0</v>
      </c>
      <c r="AR200" s="22">
        <v>0</v>
      </c>
      <c r="AS200" s="22">
        <v>0</v>
      </c>
      <c r="AT200" s="76">
        <v>0</v>
      </c>
      <c r="AU200" s="76">
        <v>0</v>
      </c>
      <c r="AV200" s="22">
        <v>0</v>
      </c>
      <c r="AW200" s="22">
        <v>0</v>
      </c>
      <c r="AX200" s="22">
        <v>0</v>
      </c>
      <c r="AY200" s="22">
        <v>0</v>
      </c>
      <c r="AZ200" s="22">
        <v>0</v>
      </c>
      <c r="BA200" s="22">
        <v>0</v>
      </c>
      <c r="BB200" s="22">
        <v>0</v>
      </c>
      <c r="BC200" s="22">
        <v>0</v>
      </c>
      <c r="BD200" s="22">
        <v>0</v>
      </c>
      <c r="BE200" s="22">
        <v>0</v>
      </c>
      <c r="BF200" s="22">
        <v>0</v>
      </c>
      <c r="BH200" s="7" t="s">
        <v>242</v>
      </c>
      <c r="BZ200" s="145"/>
      <c r="CA200" s="145"/>
      <c r="CB200" s="135"/>
      <c r="CC200" s="135"/>
      <c r="CF200" s="145"/>
      <c r="CG200" s="145"/>
      <c r="CH200" s="145"/>
      <c r="CI200" s="135"/>
      <c r="CJ200" s="122"/>
      <c r="CK200" s="145"/>
      <c r="CL200" s="145"/>
      <c r="CM200" s="145"/>
      <c r="CN200" s="135"/>
      <c r="CO200" s="122"/>
    </row>
    <row r="201" spans="1:93">
      <c r="A201" s="77" t="s">
        <v>198</v>
      </c>
      <c r="B201" s="77" t="s">
        <v>199</v>
      </c>
      <c r="C201" s="78">
        <v>6</v>
      </c>
      <c r="D201" s="78">
        <v>6</v>
      </c>
      <c r="E201" s="79">
        <v>0</v>
      </c>
      <c r="F201" s="79">
        <v>0</v>
      </c>
      <c r="G201" s="79">
        <v>0</v>
      </c>
      <c r="H201" s="79">
        <v>6</v>
      </c>
      <c r="I201" s="79">
        <v>0</v>
      </c>
      <c r="J201" s="80">
        <v>0</v>
      </c>
      <c r="K201" s="141">
        <f t="shared" si="25"/>
        <v>6</v>
      </c>
      <c r="L201" s="82"/>
      <c r="M201" s="83">
        <v>11</v>
      </c>
      <c r="N201" s="139"/>
      <c r="O201" s="139"/>
      <c r="P201" s="139"/>
      <c r="Q201" s="140"/>
      <c r="S201" s="94" t="s">
        <v>212</v>
      </c>
      <c r="T201" s="95">
        <v>0</v>
      </c>
      <c r="U201" s="95">
        <v>7</v>
      </c>
      <c r="V201" s="95">
        <v>3</v>
      </c>
      <c r="W201" s="95">
        <v>13</v>
      </c>
      <c r="X201" s="95">
        <v>1</v>
      </c>
      <c r="Y201" s="86">
        <f t="shared" si="26"/>
        <v>24</v>
      </c>
      <c r="AL201" s="7" t="s">
        <v>243</v>
      </c>
      <c r="AM201" s="22">
        <v>0</v>
      </c>
      <c r="AN201" s="22">
        <v>0</v>
      </c>
      <c r="AO201" s="22">
        <v>0</v>
      </c>
      <c r="AP201" s="22">
        <v>0</v>
      </c>
      <c r="AQ201" s="22">
        <v>0</v>
      </c>
      <c r="AR201" s="22">
        <v>0</v>
      </c>
      <c r="AS201" s="22">
        <v>0</v>
      </c>
      <c r="AT201" s="76">
        <v>0</v>
      </c>
      <c r="AU201" s="76">
        <v>0</v>
      </c>
      <c r="AV201" s="22">
        <v>0</v>
      </c>
      <c r="AW201" s="22">
        <v>0</v>
      </c>
      <c r="AX201" s="22">
        <v>1</v>
      </c>
      <c r="AY201" s="22">
        <v>0</v>
      </c>
      <c r="AZ201" s="22">
        <v>0</v>
      </c>
      <c r="BA201" s="22">
        <v>0</v>
      </c>
      <c r="BB201" s="22">
        <v>0</v>
      </c>
      <c r="BC201" s="22">
        <v>0</v>
      </c>
      <c r="BD201" s="22">
        <v>0</v>
      </c>
      <c r="BE201" s="22">
        <v>0</v>
      </c>
      <c r="BF201" s="22">
        <v>0</v>
      </c>
      <c r="BH201" s="7" t="s">
        <v>243</v>
      </c>
      <c r="BZ201" s="145"/>
      <c r="CA201" s="145"/>
      <c r="CB201" s="135"/>
      <c r="CC201" s="135"/>
      <c r="CF201" s="145"/>
      <c r="CG201" s="145"/>
      <c r="CH201" s="145"/>
      <c r="CI201" s="135"/>
      <c r="CJ201" s="122"/>
      <c r="CK201" s="145"/>
      <c r="CL201" s="145"/>
      <c r="CM201" s="145"/>
      <c r="CN201" s="135"/>
      <c r="CO201" s="122"/>
    </row>
    <row r="202" spans="1:93">
      <c r="A202" s="87" t="s">
        <v>208</v>
      </c>
      <c r="B202" s="87" t="s">
        <v>209</v>
      </c>
      <c r="C202" s="88">
        <v>8</v>
      </c>
      <c r="D202" s="88">
        <v>8</v>
      </c>
      <c r="E202" s="90">
        <v>0</v>
      </c>
      <c r="F202" s="90">
        <v>2</v>
      </c>
      <c r="G202" s="90">
        <v>3</v>
      </c>
      <c r="H202" s="90">
        <v>3</v>
      </c>
      <c r="I202" s="90">
        <v>0</v>
      </c>
      <c r="J202" s="90">
        <v>0</v>
      </c>
      <c r="K202" s="142">
        <f t="shared" si="25"/>
        <v>8</v>
      </c>
      <c r="L202" s="23"/>
      <c r="M202" s="92"/>
      <c r="N202" s="139"/>
      <c r="O202" s="139"/>
      <c r="P202" s="139"/>
      <c r="Q202" s="140"/>
      <c r="S202" s="86" t="s">
        <v>214</v>
      </c>
      <c r="T202" s="93">
        <v>1</v>
      </c>
      <c r="U202" s="93">
        <v>24</v>
      </c>
      <c r="V202" s="93">
        <v>5</v>
      </c>
      <c r="W202" s="93">
        <v>44</v>
      </c>
      <c r="X202" s="93">
        <v>91</v>
      </c>
      <c r="Y202" s="86">
        <f t="shared" si="26"/>
        <v>165</v>
      </c>
      <c r="AL202" s="7" t="s">
        <v>245</v>
      </c>
      <c r="AM202" s="22">
        <v>0</v>
      </c>
      <c r="AN202" s="22">
        <v>0</v>
      </c>
      <c r="AO202" s="22">
        <v>0</v>
      </c>
      <c r="AP202" s="22">
        <v>0</v>
      </c>
      <c r="AQ202" s="22">
        <v>0</v>
      </c>
      <c r="AR202" s="22">
        <v>0</v>
      </c>
      <c r="AS202" s="22">
        <v>0</v>
      </c>
      <c r="AT202" s="76">
        <v>0</v>
      </c>
      <c r="AU202" s="76">
        <v>0</v>
      </c>
      <c r="AV202" s="22">
        <v>0</v>
      </c>
      <c r="AW202" s="22">
        <v>0</v>
      </c>
      <c r="AX202" s="22">
        <v>1</v>
      </c>
      <c r="AY202" s="22">
        <v>0</v>
      </c>
      <c r="AZ202" s="22">
        <v>0</v>
      </c>
      <c r="BA202" s="22">
        <v>0</v>
      </c>
      <c r="BB202" s="22">
        <v>0</v>
      </c>
      <c r="BC202" s="22">
        <v>0</v>
      </c>
      <c r="BD202" s="22">
        <v>0</v>
      </c>
      <c r="BE202" s="22">
        <v>0</v>
      </c>
      <c r="BF202" s="22">
        <v>0</v>
      </c>
      <c r="BH202" s="7" t="s">
        <v>245</v>
      </c>
      <c r="BZ202" s="145"/>
      <c r="CA202" s="145"/>
      <c r="CB202" s="135"/>
      <c r="CC202" s="135"/>
      <c r="CF202" s="145"/>
      <c r="CG202" s="145"/>
      <c r="CH202" s="145"/>
      <c r="CI202" s="135"/>
      <c r="CJ202" s="122"/>
      <c r="CK202" s="145"/>
      <c r="CL202" s="145"/>
      <c r="CM202" s="145"/>
      <c r="CN202" s="135"/>
      <c r="CO202" s="122"/>
    </row>
    <row r="203" spans="1:93">
      <c r="A203" s="87" t="s">
        <v>208</v>
      </c>
      <c r="B203" s="87" t="s">
        <v>240</v>
      </c>
      <c r="C203" s="88">
        <v>1</v>
      </c>
      <c r="D203" s="88">
        <v>1</v>
      </c>
      <c r="E203" s="90">
        <v>0</v>
      </c>
      <c r="F203" s="90">
        <v>1</v>
      </c>
      <c r="G203" s="90">
        <v>0</v>
      </c>
      <c r="H203" s="90">
        <v>0</v>
      </c>
      <c r="I203" s="90">
        <v>0</v>
      </c>
      <c r="J203" s="90">
        <v>0</v>
      </c>
      <c r="K203" s="142">
        <f t="shared" si="25"/>
        <v>1</v>
      </c>
      <c r="L203" s="82"/>
      <c r="M203" s="83"/>
      <c r="N203" s="139"/>
      <c r="O203" s="139"/>
      <c r="P203" s="139"/>
      <c r="Q203" s="140"/>
      <c r="S203" s="94" t="s">
        <v>68</v>
      </c>
      <c r="T203" s="95">
        <v>6</v>
      </c>
      <c r="U203" s="95">
        <v>58</v>
      </c>
      <c r="V203" s="95">
        <v>14</v>
      </c>
      <c r="W203" s="95">
        <v>139</v>
      </c>
      <c r="X203" s="95">
        <v>522</v>
      </c>
      <c r="Y203" s="86">
        <f t="shared" si="26"/>
        <v>739</v>
      </c>
      <c r="AL203" s="7" t="s">
        <v>246</v>
      </c>
      <c r="AM203" s="22">
        <v>364</v>
      </c>
      <c r="AN203" s="22">
        <v>349</v>
      </c>
      <c r="AO203" s="22">
        <v>510</v>
      </c>
      <c r="AP203" s="22">
        <v>535</v>
      </c>
      <c r="AQ203" s="22">
        <v>579</v>
      </c>
      <c r="AR203" s="22">
        <v>91</v>
      </c>
      <c r="AS203" s="22">
        <v>181</v>
      </c>
      <c r="AT203" s="76">
        <v>166</v>
      </c>
      <c r="AU203" s="76">
        <v>123</v>
      </c>
      <c r="AV203" s="22">
        <v>6</v>
      </c>
      <c r="AW203" s="22">
        <v>0</v>
      </c>
      <c r="AX203" s="22">
        <v>1</v>
      </c>
      <c r="AY203" s="22">
        <v>0</v>
      </c>
      <c r="AZ203" s="22">
        <v>0</v>
      </c>
      <c r="BA203" s="22">
        <v>0</v>
      </c>
      <c r="BB203" s="22">
        <v>0</v>
      </c>
      <c r="BC203" s="22">
        <v>0</v>
      </c>
      <c r="BD203" s="22">
        <v>0</v>
      </c>
      <c r="BE203" s="22">
        <v>0</v>
      </c>
      <c r="BF203" s="22">
        <v>0</v>
      </c>
      <c r="BH203" s="7" t="s">
        <v>246</v>
      </c>
      <c r="BZ203" s="145"/>
      <c r="CA203" s="145"/>
      <c r="CB203" s="135"/>
      <c r="CC203" s="135"/>
      <c r="CF203" s="145"/>
      <c r="CG203" s="145"/>
      <c r="CH203" s="145"/>
      <c r="CI203" s="135"/>
      <c r="CJ203" s="122"/>
      <c r="CK203" s="145"/>
      <c r="CL203" s="145"/>
      <c r="CM203" s="145"/>
      <c r="CN203" s="135"/>
      <c r="CO203" s="122"/>
    </row>
    <row r="204" spans="1:93">
      <c r="A204" s="87" t="s">
        <v>208</v>
      </c>
      <c r="B204" s="87" t="s">
        <v>199</v>
      </c>
      <c r="C204" s="88">
        <v>15</v>
      </c>
      <c r="D204" s="88">
        <v>15</v>
      </c>
      <c r="E204" s="90">
        <v>0</v>
      </c>
      <c r="F204" s="90">
        <v>4</v>
      </c>
      <c r="G204" s="90">
        <v>0</v>
      </c>
      <c r="H204" s="90">
        <v>10</v>
      </c>
      <c r="I204" s="90">
        <v>1</v>
      </c>
      <c r="J204" s="90">
        <v>0</v>
      </c>
      <c r="K204" s="142">
        <f t="shared" si="25"/>
        <v>15</v>
      </c>
      <c r="L204" s="82"/>
      <c r="M204" s="83">
        <v>24</v>
      </c>
      <c r="N204" s="122"/>
      <c r="O204" s="122"/>
      <c r="P204" s="122"/>
      <c r="Q204" s="122"/>
      <c r="S204" s="97" t="s">
        <v>241</v>
      </c>
      <c r="T204" s="93">
        <v>13</v>
      </c>
      <c r="U204" s="93">
        <v>26</v>
      </c>
      <c r="V204" s="93">
        <v>31</v>
      </c>
      <c r="W204" s="93">
        <v>196</v>
      </c>
      <c r="X204" s="93">
        <v>76</v>
      </c>
      <c r="Y204" s="86">
        <f t="shared" si="26"/>
        <v>342</v>
      </c>
      <c r="AL204" s="7" t="s">
        <v>249</v>
      </c>
      <c r="AM204" s="22">
        <v>3</v>
      </c>
      <c r="AN204" s="22">
        <v>0</v>
      </c>
      <c r="AO204" s="22">
        <v>1</v>
      </c>
      <c r="AP204" s="22">
        <v>1</v>
      </c>
      <c r="AQ204" s="22">
        <v>1</v>
      </c>
      <c r="AR204" s="22">
        <v>0</v>
      </c>
      <c r="AS204" s="22">
        <v>0</v>
      </c>
      <c r="AT204" s="76">
        <v>0</v>
      </c>
      <c r="AU204" s="76">
        <v>0</v>
      </c>
      <c r="AV204" s="22">
        <v>1</v>
      </c>
      <c r="AW204" s="22">
        <v>2</v>
      </c>
      <c r="AX204" s="22">
        <v>1</v>
      </c>
      <c r="AY204" s="22">
        <v>1</v>
      </c>
      <c r="AZ204" s="22">
        <v>0</v>
      </c>
      <c r="BA204" s="22">
        <v>0</v>
      </c>
      <c r="BB204" s="22">
        <v>1</v>
      </c>
      <c r="BC204" s="22">
        <v>0</v>
      </c>
      <c r="BD204" s="22">
        <v>0</v>
      </c>
      <c r="BE204" s="22">
        <v>0</v>
      </c>
      <c r="BF204" s="22">
        <v>1</v>
      </c>
      <c r="BH204" s="7" t="s">
        <v>249</v>
      </c>
      <c r="BZ204" s="145"/>
      <c r="CA204" s="145"/>
      <c r="CB204" s="135"/>
      <c r="CC204" s="135"/>
      <c r="CF204" s="145"/>
      <c r="CG204" s="145"/>
      <c r="CH204" s="145"/>
      <c r="CI204" s="135"/>
      <c r="CJ204" s="122"/>
      <c r="CK204" s="145"/>
      <c r="CL204" s="145"/>
      <c r="CM204" s="145"/>
      <c r="CN204" s="135"/>
      <c r="CO204" s="122"/>
    </row>
    <row r="205" spans="1:93">
      <c r="A205" s="77" t="s">
        <v>213</v>
      </c>
      <c r="B205" s="77" t="s">
        <v>209</v>
      </c>
      <c r="C205" s="78">
        <v>17</v>
      </c>
      <c r="D205" s="78">
        <v>17</v>
      </c>
      <c r="E205" s="79">
        <v>0</v>
      </c>
      <c r="F205" s="79">
        <v>5</v>
      </c>
      <c r="G205" s="79">
        <v>3</v>
      </c>
      <c r="H205" s="79">
        <v>9</v>
      </c>
      <c r="I205" s="79">
        <v>0</v>
      </c>
      <c r="J205" s="80">
        <v>0</v>
      </c>
      <c r="K205" s="141">
        <f t="shared" si="25"/>
        <v>17</v>
      </c>
      <c r="L205" s="82"/>
      <c r="M205" s="83"/>
      <c r="N205" s="63"/>
      <c r="O205" s="63"/>
      <c r="P205" s="63"/>
      <c r="Q205" s="63"/>
      <c r="T205" s="7">
        <f>SUM(T196:T204)</f>
        <v>20</v>
      </c>
      <c r="U205" s="7">
        <f>SUM(U196:U204)</f>
        <v>122</v>
      </c>
      <c r="V205" s="7">
        <f>SUM(V196:V204)</f>
        <v>59</v>
      </c>
      <c r="W205" s="7">
        <f>SUM(W196:W204)</f>
        <v>398</v>
      </c>
      <c r="X205" s="7">
        <f>SUM(X196:X204)</f>
        <v>690</v>
      </c>
      <c r="Y205" s="86">
        <f t="shared" si="26"/>
        <v>1289</v>
      </c>
      <c r="AL205" s="7" t="s">
        <v>251</v>
      </c>
      <c r="AM205" s="22">
        <v>3</v>
      </c>
      <c r="AN205" s="22">
        <v>3</v>
      </c>
      <c r="AO205" s="22">
        <v>1</v>
      </c>
      <c r="AP205" s="22">
        <v>1</v>
      </c>
      <c r="AQ205" s="22">
        <v>1</v>
      </c>
      <c r="AR205" s="22">
        <v>0</v>
      </c>
      <c r="AS205" s="22">
        <v>0</v>
      </c>
      <c r="AT205" s="76">
        <v>0</v>
      </c>
      <c r="AU205" s="76">
        <v>1</v>
      </c>
      <c r="AV205" s="22">
        <v>1</v>
      </c>
      <c r="AW205" s="22">
        <v>0</v>
      </c>
      <c r="AX205" s="22">
        <v>0</v>
      </c>
      <c r="AY205" s="22">
        <v>1</v>
      </c>
      <c r="AZ205" s="22">
        <v>0</v>
      </c>
      <c r="BA205" s="22">
        <v>0</v>
      </c>
      <c r="BB205" s="22">
        <v>1</v>
      </c>
      <c r="BC205" s="22">
        <v>0</v>
      </c>
      <c r="BD205" s="22">
        <v>0</v>
      </c>
      <c r="BE205" s="22">
        <v>0</v>
      </c>
      <c r="BF205" s="22">
        <v>0</v>
      </c>
      <c r="BH205" s="7" t="s">
        <v>251</v>
      </c>
      <c r="BZ205" s="145"/>
      <c r="CA205" s="145"/>
      <c r="CB205" s="135"/>
      <c r="CC205" s="135"/>
      <c r="CF205" s="145"/>
      <c r="CG205" s="145"/>
      <c r="CH205" s="145"/>
      <c r="CI205" s="135"/>
      <c r="CJ205" s="122"/>
      <c r="CK205" s="145"/>
      <c r="CL205" s="145"/>
      <c r="CM205" s="145"/>
      <c r="CN205" s="135"/>
      <c r="CO205" s="122"/>
    </row>
    <row r="206" spans="1:93">
      <c r="A206" s="77" t="s">
        <v>213</v>
      </c>
      <c r="B206" s="77" t="s">
        <v>238</v>
      </c>
      <c r="C206" s="78">
        <v>12</v>
      </c>
      <c r="D206" s="78">
        <v>11</v>
      </c>
      <c r="E206" s="79">
        <v>0</v>
      </c>
      <c r="F206" s="79">
        <v>1</v>
      </c>
      <c r="G206" s="79">
        <v>0</v>
      </c>
      <c r="H206" s="79">
        <v>8</v>
      </c>
      <c r="I206" s="79">
        <v>2</v>
      </c>
      <c r="J206" s="80">
        <v>0</v>
      </c>
      <c r="K206" s="141">
        <f t="shared" si="25"/>
        <v>11</v>
      </c>
      <c r="L206" s="82"/>
      <c r="M206" s="83"/>
      <c r="N206" s="63"/>
      <c r="O206" s="63"/>
      <c r="P206" s="63"/>
      <c r="Q206" s="63"/>
      <c r="AL206" s="7" t="s">
        <v>252</v>
      </c>
      <c r="AM206" s="22">
        <v>10</v>
      </c>
      <c r="AN206" s="22">
        <v>3</v>
      </c>
      <c r="AO206" s="22">
        <v>5</v>
      </c>
      <c r="AP206" s="22">
        <v>3</v>
      </c>
      <c r="AQ206" s="22">
        <v>2</v>
      </c>
      <c r="AR206" s="22">
        <v>0</v>
      </c>
      <c r="AS206" s="22">
        <v>0</v>
      </c>
      <c r="AT206" s="76">
        <v>0</v>
      </c>
      <c r="AU206" s="76">
        <v>1</v>
      </c>
      <c r="AV206" s="22">
        <v>1</v>
      </c>
      <c r="AW206" s="22">
        <v>0</v>
      </c>
      <c r="AX206" s="22">
        <v>0</v>
      </c>
      <c r="AY206" s="22">
        <v>1</v>
      </c>
      <c r="AZ206" s="22">
        <v>0</v>
      </c>
      <c r="BA206" s="22">
        <v>0</v>
      </c>
      <c r="BB206" s="22">
        <v>1</v>
      </c>
      <c r="BC206" s="22">
        <v>0</v>
      </c>
      <c r="BD206" s="22">
        <v>0</v>
      </c>
      <c r="BE206" s="22">
        <v>0</v>
      </c>
      <c r="BF206" s="22">
        <v>0</v>
      </c>
      <c r="BH206" s="7" t="s">
        <v>252</v>
      </c>
      <c r="BZ206" s="145"/>
      <c r="CA206" s="145"/>
      <c r="CB206" s="135"/>
      <c r="CC206" s="135"/>
      <c r="CF206" s="145"/>
      <c r="CG206" s="145"/>
      <c r="CH206" s="145"/>
      <c r="CI206" s="135"/>
      <c r="CJ206" s="122"/>
      <c r="CK206" s="145"/>
      <c r="CL206" s="145"/>
      <c r="CM206" s="145"/>
      <c r="CN206" s="135"/>
      <c r="CO206" s="122"/>
    </row>
    <row r="207" spans="1:93">
      <c r="A207" s="77" t="s">
        <v>213</v>
      </c>
      <c r="B207" s="77" t="s">
        <v>240</v>
      </c>
      <c r="C207" s="78">
        <v>1</v>
      </c>
      <c r="D207" s="78">
        <v>1</v>
      </c>
      <c r="E207" s="79">
        <v>0</v>
      </c>
      <c r="F207" s="79">
        <v>1</v>
      </c>
      <c r="G207" s="79">
        <v>0</v>
      </c>
      <c r="H207" s="79">
        <v>0</v>
      </c>
      <c r="I207" s="79">
        <v>0</v>
      </c>
      <c r="J207" s="80">
        <v>0</v>
      </c>
      <c r="K207" s="141">
        <f t="shared" si="25"/>
        <v>1</v>
      </c>
      <c r="L207" s="82"/>
      <c r="M207" s="83"/>
      <c r="N207" s="63"/>
      <c r="O207" s="63"/>
      <c r="P207" s="63"/>
      <c r="Q207" s="63"/>
      <c r="AL207" s="7" t="s">
        <v>253</v>
      </c>
      <c r="AM207" s="22">
        <v>51</v>
      </c>
      <c r="AN207" s="22">
        <v>46</v>
      </c>
      <c r="AO207" s="22">
        <v>37</v>
      </c>
      <c r="AP207" s="22">
        <v>28</v>
      </c>
      <c r="AQ207" s="22">
        <v>23</v>
      </c>
      <c r="AR207" s="22">
        <v>12</v>
      </c>
      <c r="AS207" s="22">
        <v>18</v>
      </c>
      <c r="AT207" s="76">
        <v>8</v>
      </c>
      <c r="AU207" s="76">
        <v>10</v>
      </c>
      <c r="AV207" s="22">
        <v>4</v>
      </c>
      <c r="AW207" s="22">
        <v>1</v>
      </c>
      <c r="AX207" s="22">
        <v>5</v>
      </c>
      <c r="AY207" s="22">
        <v>3</v>
      </c>
      <c r="AZ207" s="22">
        <v>0</v>
      </c>
      <c r="BA207" s="22">
        <v>0</v>
      </c>
      <c r="BB207" s="22">
        <v>2</v>
      </c>
      <c r="BC207" s="22">
        <v>0</v>
      </c>
      <c r="BD207" s="22">
        <v>0</v>
      </c>
      <c r="BE207" s="22">
        <v>0</v>
      </c>
      <c r="BF207" s="22">
        <v>4</v>
      </c>
      <c r="BH207" s="7" t="s">
        <v>253</v>
      </c>
      <c r="BZ207" s="145"/>
      <c r="CA207" s="145"/>
      <c r="CB207" s="135"/>
      <c r="CC207" s="135"/>
      <c r="CF207" s="145"/>
      <c r="CG207" s="145"/>
      <c r="CH207" s="145"/>
      <c r="CI207" s="135"/>
      <c r="CJ207" s="122"/>
      <c r="CK207" s="145"/>
      <c r="CL207" s="145"/>
      <c r="CM207" s="145"/>
      <c r="CN207" s="135"/>
      <c r="CO207" s="122"/>
    </row>
    <row r="208" spans="1:93">
      <c r="A208" s="77" t="s">
        <v>213</v>
      </c>
      <c r="B208" s="77" t="s">
        <v>199</v>
      </c>
      <c r="C208" s="78">
        <v>153</v>
      </c>
      <c r="D208" s="78">
        <v>136</v>
      </c>
      <c r="E208" s="79">
        <v>1</v>
      </c>
      <c r="F208" s="79">
        <v>17</v>
      </c>
      <c r="G208" s="79">
        <v>2</v>
      </c>
      <c r="H208" s="79">
        <v>27</v>
      </c>
      <c r="I208" s="79">
        <v>89</v>
      </c>
      <c r="J208" s="80">
        <v>0</v>
      </c>
      <c r="K208" s="141">
        <f t="shared" si="25"/>
        <v>136</v>
      </c>
      <c r="L208" s="82"/>
      <c r="M208" s="83">
        <f>SUM(K205:K208)</f>
        <v>165</v>
      </c>
      <c r="N208" s="63"/>
      <c r="O208" s="63"/>
      <c r="P208" s="63"/>
      <c r="Q208" s="63"/>
      <c r="S208" s="86" t="s">
        <v>248</v>
      </c>
      <c r="T208" s="86" t="s">
        <v>201</v>
      </c>
      <c r="U208" s="86" t="s">
        <v>202</v>
      </c>
      <c r="V208" s="86" t="s">
        <v>203</v>
      </c>
      <c r="W208" s="86" t="s">
        <v>204</v>
      </c>
      <c r="X208" s="86" t="s">
        <v>205</v>
      </c>
      <c r="Y208" s="86" t="s">
        <v>206</v>
      </c>
      <c r="BZ208" s="145"/>
      <c r="CA208" s="145"/>
      <c r="CB208" s="135"/>
      <c r="CC208" s="92"/>
      <c r="CF208" s="145"/>
      <c r="CG208" s="145"/>
      <c r="CH208" s="145"/>
      <c r="CI208" s="135"/>
      <c r="CJ208" s="122"/>
      <c r="CK208" s="145"/>
      <c r="CL208" s="145"/>
      <c r="CM208" s="145"/>
      <c r="CN208" s="135"/>
      <c r="CO208" s="122"/>
    </row>
    <row r="209" spans="1:93">
      <c r="A209" s="87" t="s">
        <v>244</v>
      </c>
      <c r="B209" s="87" t="s">
        <v>209</v>
      </c>
      <c r="C209" s="90">
        <v>56</v>
      </c>
      <c r="D209" s="90">
        <v>55</v>
      </c>
      <c r="E209" s="90">
        <v>1</v>
      </c>
      <c r="F209" s="90">
        <v>19</v>
      </c>
      <c r="G209" s="90">
        <v>5</v>
      </c>
      <c r="H209" s="90">
        <v>30</v>
      </c>
      <c r="I209" s="90">
        <v>0</v>
      </c>
      <c r="J209" s="90">
        <v>0</v>
      </c>
      <c r="K209" s="142">
        <f t="shared" si="25"/>
        <v>55</v>
      </c>
      <c r="L209" s="82"/>
      <c r="M209" s="83"/>
      <c r="N209" s="63"/>
      <c r="O209" s="63"/>
      <c r="P209" s="63"/>
      <c r="Q209" s="63"/>
      <c r="S209" s="86" t="s">
        <v>270</v>
      </c>
      <c r="T209" s="124">
        <v>0</v>
      </c>
      <c r="U209" s="124">
        <v>0</v>
      </c>
      <c r="V209" s="103">
        <v>0</v>
      </c>
      <c r="W209" s="103">
        <v>0</v>
      </c>
      <c r="X209" s="103">
        <v>0</v>
      </c>
      <c r="Y209" s="86">
        <f t="shared" ref="Y209:Y218" si="27">SUM(T209:X209)</f>
        <v>0</v>
      </c>
      <c r="BZ209" s="145"/>
      <c r="CA209" s="145"/>
      <c r="CB209" s="135"/>
      <c r="CC209" s="92"/>
      <c r="CF209" s="145"/>
      <c r="CG209" s="145"/>
      <c r="CH209" s="145"/>
      <c r="CI209" s="135"/>
      <c r="CJ209" s="122"/>
      <c r="CK209" s="145"/>
      <c r="CL209" s="145"/>
      <c r="CM209" s="145"/>
      <c r="CN209" s="135"/>
      <c r="CO209" s="122"/>
    </row>
    <row r="210" spans="1:93">
      <c r="A210" s="87" t="s">
        <v>244</v>
      </c>
      <c r="B210" s="87" t="s">
        <v>238</v>
      </c>
      <c r="C210" s="90">
        <v>111</v>
      </c>
      <c r="D210" s="90">
        <v>110</v>
      </c>
      <c r="E210" s="90">
        <v>0</v>
      </c>
      <c r="F210" s="90">
        <v>3</v>
      </c>
      <c r="G210" s="90">
        <v>0</v>
      </c>
      <c r="H210" s="90">
        <v>39</v>
      </c>
      <c r="I210" s="90">
        <v>68</v>
      </c>
      <c r="J210" s="90">
        <v>0</v>
      </c>
      <c r="K210" s="142">
        <f t="shared" si="25"/>
        <v>110</v>
      </c>
      <c r="L210" s="105"/>
      <c r="M210" s="106"/>
      <c r="N210" s="63"/>
      <c r="O210" s="63"/>
      <c r="P210" s="63"/>
      <c r="Q210" s="63"/>
      <c r="S210" s="86" t="s">
        <v>271</v>
      </c>
      <c r="T210" s="103">
        <v>0</v>
      </c>
      <c r="U210" s="103">
        <v>1</v>
      </c>
      <c r="V210" s="103">
        <v>0</v>
      </c>
      <c r="W210" s="103">
        <v>0</v>
      </c>
      <c r="X210" s="103">
        <v>0</v>
      </c>
      <c r="Y210" s="86">
        <f t="shared" si="27"/>
        <v>1</v>
      </c>
      <c r="BZ210" s="145"/>
      <c r="CA210" s="145"/>
      <c r="CB210" s="135"/>
      <c r="CC210" s="92"/>
      <c r="CF210" s="145"/>
      <c r="CG210" s="145"/>
      <c r="CH210" s="145"/>
      <c r="CI210" s="135"/>
      <c r="CJ210" s="122"/>
      <c r="CK210" s="145"/>
      <c r="CL210" s="145"/>
      <c r="CM210" s="145"/>
      <c r="CN210" s="135"/>
      <c r="CO210" s="122"/>
    </row>
    <row r="211" spans="1:93">
      <c r="A211" s="87" t="s">
        <v>244</v>
      </c>
      <c r="B211" s="87" t="s">
        <v>240</v>
      </c>
      <c r="C211" s="90">
        <v>6</v>
      </c>
      <c r="D211" s="90">
        <v>6</v>
      </c>
      <c r="E211" s="90">
        <v>0</v>
      </c>
      <c r="F211" s="90">
        <v>4</v>
      </c>
      <c r="G211" s="90">
        <v>1</v>
      </c>
      <c r="H211" s="90">
        <v>1</v>
      </c>
      <c r="I211" s="90">
        <v>0</v>
      </c>
      <c r="J211" s="90">
        <v>0</v>
      </c>
      <c r="K211" s="142">
        <f t="shared" si="25"/>
        <v>6</v>
      </c>
      <c r="L211" s="105"/>
      <c r="M211" s="106"/>
      <c r="N211" s="63"/>
      <c r="O211" s="63"/>
      <c r="P211" s="63"/>
      <c r="Q211" s="63"/>
      <c r="S211" s="86" t="s">
        <v>272</v>
      </c>
      <c r="T211" s="124">
        <v>0</v>
      </c>
      <c r="U211" s="124">
        <v>1</v>
      </c>
      <c r="V211" s="103">
        <v>0</v>
      </c>
      <c r="W211" s="103">
        <v>0</v>
      </c>
      <c r="X211" s="103">
        <v>0</v>
      </c>
      <c r="Y211" s="86">
        <f t="shared" si="27"/>
        <v>1</v>
      </c>
      <c r="BZ211" s="145"/>
      <c r="CA211" s="145"/>
      <c r="CB211" s="135"/>
      <c r="CC211" s="92"/>
      <c r="CF211" s="145"/>
      <c r="CG211" s="145"/>
      <c r="CH211" s="145"/>
      <c r="CI211" s="135"/>
      <c r="CJ211" s="122"/>
      <c r="CK211" s="145"/>
      <c r="CL211" s="145"/>
      <c r="CM211" s="145"/>
      <c r="CN211" s="135"/>
      <c r="CO211" s="122"/>
    </row>
    <row r="212" spans="1:93">
      <c r="A212" s="87" t="s">
        <v>244</v>
      </c>
      <c r="B212" s="87" t="s">
        <v>254</v>
      </c>
      <c r="C212" s="90">
        <v>5</v>
      </c>
      <c r="D212" s="90">
        <v>5</v>
      </c>
      <c r="E212" s="90">
        <v>0</v>
      </c>
      <c r="F212" s="90">
        <v>3</v>
      </c>
      <c r="G212" s="90">
        <v>0</v>
      </c>
      <c r="H212" s="90">
        <v>2</v>
      </c>
      <c r="I212" s="90">
        <v>0</v>
      </c>
      <c r="J212" s="90">
        <v>0</v>
      </c>
      <c r="K212" s="142">
        <f t="shared" si="25"/>
        <v>5</v>
      </c>
      <c r="L212" s="106"/>
      <c r="M212" s="106"/>
      <c r="N212" s="63"/>
      <c r="O212" s="63"/>
      <c r="P212" s="63"/>
      <c r="Q212" s="63"/>
      <c r="S212" s="86" t="s">
        <v>273</v>
      </c>
      <c r="T212" s="93">
        <v>0</v>
      </c>
      <c r="U212" s="93">
        <v>1</v>
      </c>
      <c r="V212" s="93">
        <v>0</v>
      </c>
      <c r="W212" s="93">
        <v>0</v>
      </c>
      <c r="X212" s="93">
        <v>0</v>
      </c>
      <c r="Y212" s="86">
        <f t="shared" si="27"/>
        <v>1</v>
      </c>
      <c r="BZ212" s="145"/>
      <c r="CA212" s="145"/>
      <c r="CB212" s="135"/>
      <c r="CC212" s="92"/>
      <c r="CF212" s="145"/>
      <c r="CG212" s="145"/>
      <c r="CH212" s="145"/>
      <c r="CI212" s="135"/>
      <c r="CJ212" s="122"/>
      <c r="CK212" s="145"/>
      <c r="CL212" s="145"/>
      <c r="CM212" s="145"/>
      <c r="CN212" s="135"/>
      <c r="CO212" s="122"/>
    </row>
    <row r="213" spans="1:93">
      <c r="A213" s="87" t="s">
        <v>244</v>
      </c>
      <c r="B213" s="87" t="s">
        <v>199</v>
      </c>
      <c r="C213" s="90">
        <v>634</v>
      </c>
      <c r="D213" s="90">
        <v>563</v>
      </c>
      <c r="E213" s="90">
        <v>5</v>
      </c>
      <c r="F213" s="90">
        <v>29</v>
      </c>
      <c r="G213" s="90">
        <v>8</v>
      </c>
      <c r="H213" s="90">
        <v>67</v>
      </c>
      <c r="I213" s="90">
        <v>454</v>
      </c>
      <c r="J213" s="90">
        <v>0</v>
      </c>
      <c r="K213" s="142">
        <f t="shared" si="25"/>
        <v>563</v>
      </c>
      <c r="L213" s="106"/>
      <c r="M213" s="106">
        <f>SUM(K209:K213)</f>
        <v>739</v>
      </c>
      <c r="N213" s="63"/>
      <c r="O213" s="63"/>
      <c r="P213" s="63"/>
      <c r="Q213" s="63"/>
      <c r="S213" s="86" t="s">
        <v>210</v>
      </c>
      <c r="T213" s="93">
        <v>0</v>
      </c>
      <c r="U213" s="93">
        <v>2</v>
      </c>
      <c r="V213" s="93">
        <v>3</v>
      </c>
      <c r="W213" s="93">
        <v>0</v>
      </c>
      <c r="X213" s="93">
        <v>0</v>
      </c>
      <c r="Y213" s="86">
        <f t="shared" si="27"/>
        <v>5</v>
      </c>
      <c r="BZ213" s="145"/>
      <c r="CA213" s="145"/>
      <c r="CB213" s="135"/>
      <c r="CC213" s="135"/>
      <c r="CF213" s="145"/>
      <c r="CG213" s="145"/>
      <c r="CH213" s="145"/>
      <c r="CI213" s="135"/>
      <c r="CJ213" s="122"/>
      <c r="CK213" s="145"/>
      <c r="CL213" s="145"/>
      <c r="CM213" s="145"/>
      <c r="CN213" s="135"/>
      <c r="CO213" s="122"/>
    </row>
    <row r="214" spans="1:93">
      <c r="A214" s="77" t="s">
        <v>250</v>
      </c>
      <c r="B214" s="77" t="s">
        <v>209</v>
      </c>
      <c r="C214" s="78">
        <v>115</v>
      </c>
      <c r="D214" s="78">
        <v>114</v>
      </c>
      <c r="E214" s="78">
        <v>0</v>
      </c>
      <c r="F214" s="78">
        <v>0</v>
      </c>
      <c r="G214" s="78">
        <v>0</v>
      </c>
      <c r="H214" s="78">
        <v>114</v>
      </c>
      <c r="I214" s="78">
        <v>0</v>
      </c>
      <c r="J214" s="101">
        <v>0</v>
      </c>
      <c r="K214" s="141">
        <f t="shared" si="25"/>
        <v>114</v>
      </c>
      <c r="M214" s="63"/>
      <c r="N214" s="63"/>
      <c r="O214" s="63"/>
      <c r="P214" s="63"/>
      <c r="Q214" s="63"/>
      <c r="S214" s="94" t="s">
        <v>212</v>
      </c>
      <c r="T214" s="90">
        <v>0</v>
      </c>
      <c r="U214" s="90">
        <v>2</v>
      </c>
      <c r="V214" s="90">
        <v>3</v>
      </c>
      <c r="W214" s="90">
        <v>3</v>
      </c>
      <c r="X214" s="90">
        <v>0</v>
      </c>
      <c r="Y214" s="86">
        <f t="shared" si="27"/>
        <v>8</v>
      </c>
      <c r="AL214" s="7" t="s">
        <v>215</v>
      </c>
      <c r="AM214" s="7" t="s">
        <v>256</v>
      </c>
      <c r="AN214" s="7" t="s">
        <v>217</v>
      </c>
      <c r="AO214" s="7" t="s">
        <v>218</v>
      </c>
      <c r="AP214" s="7" t="s">
        <v>219</v>
      </c>
      <c r="AQ214" s="7" t="s">
        <v>220</v>
      </c>
      <c r="AR214" s="7" t="s">
        <v>221</v>
      </c>
      <c r="AS214" s="7" t="s">
        <v>222</v>
      </c>
      <c r="AT214" s="96" t="s">
        <v>223</v>
      </c>
      <c r="AU214" s="96" t="s">
        <v>224</v>
      </c>
      <c r="AV214" s="7" t="s">
        <v>225</v>
      </c>
      <c r="AW214" s="7" t="s">
        <v>226</v>
      </c>
      <c r="AX214" s="7" t="s">
        <v>227</v>
      </c>
      <c r="AY214" s="7" t="s">
        <v>228</v>
      </c>
      <c r="AZ214" s="7" t="s">
        <v>229</v>
      </c>
      <c r="BA214" s="7" t="s">
        <v>230</v>
      </c>
      <c r="BB214" s="7" t="s">
        <v>231</v>
      </c>
      <c r="BC214" s="7" t="s">
        <v>232</v>
      </c>
      <c r="BD214" s="7" t="s">
        <v>233</v>
      </c>
      <c r="BE214" s="7" t="s">
        <v>234</v>
      </c>
      <c r="BF214" s="7" t="s">
        <v>235</v>
      </c>
      <c r="BZ214" s="145"/>
      <c r="CA214" s="145"/>
      <c r="CB214" s="135"/>
      <c r="CC214" s="135"/>
      <c r="CF214" s="145"/>
      <c r="CG214" s="145"/>
      <c r="CH214" s="145"/>
      <c r="CI214" s="135"/>
      <c r="CJ214" s="122"/>
      <c r="CK214" s="145"/>
      <c r="CL214" s="145"/>
      <c r="CM214" s="145"/>
      <c r="CN214" s="135"/>
      <c r="CO214" s="122"/>
    </row>
    <row r="215" spans="1:93">
      <c r="A215" s="77" t="s">
        <v>250</v>
      </c>
      <c r="B215" s="77" t="s">
        <v>238</v>
      </c>
      <c r="C215" s="78">
        <v>111</v>
      </c>
      <c r="D215" s="78">
        <v>105</v>
      </c>
      <c r="E215" s="78">
        <v>6</v>
      </c>
      <c r="F215" s="78">
        <v>20</v>
      </c>
      <c r="G215" s="78">
        <v>24</v>
      </c>
      <c r="H215" s="78">
        <v>55</v>
      </c>
      <c r="I215" s="78">
        <v>0</v>
      </c>
      <c r="J215" s="101">
        <v>0</v>
      </c>
      <c r="K215" s="141">
        <f t="shared" si="25"/>
        <v>105</v>
      </c>
      <c r="L215" s="63"/>
      <c r="M215" s="63"/>
      <c r="N215" s="63"/>
      <c r="O215" s="63"/>
      <c r="P215" s="63"/>
      <c r="Q215" s="63"/>
      <c r="S215" s="86" t="s">
        <v>214</v>
      </c>
      <c r="T215" s="80">
        <v>0</v>
      </c>
      <c r="U215" s="80">
        <v>5</v>
      </c>
      <c r="V215" s="80">
        <v>3</v>
      </c>
      <c r="W215" s="80">
        <v>9</v>
      </c>
      <c r="X215" s="80">
        <v>0</v>
      </c>
      <c r="Y215" s="86">
        <f t="shared" si="27"/>
        <v>17</v>
      </c>
      <c r="AL215" s="7" t="s">
        <v>260</v>
      </c>
      <c r="AM215" s="22">
        <v>713</v>
      </c>
      <c r="AN215" s="22">
        <v>352</v>
      </c>
      <c r="AO215" s="22">
        <v>266</v>
      </c>
      <c r="AP215" s="22">
        <v>249</v>
      </c>
      <c r="AQ215" s="22">
        <v>156</v>
      </c>
      <c r="AR215" s="22">
        <v>84</v>
      </c>
      <c r="AS215" s="22">
        <v>62</v>
      </c>
      <c r="AT215" s="76">
        <v>82</v>
      </c>
      <c r="AU215" s="76">
        <v>42</v>
      </c>
      <c r="AV215" s="22">
        <v>52</v>
      </c>
      <c r="AW215" s="22">
        <v>37</v>
      </c>
      <c r="AX215" s="22">
        <v>17</v>
      </c>
      <c r="AY215" s="22">
        <v>19</v>
      </c>
      <c r="AZ215" s="22">
        <v>37</v>
      </c>
      <c r="BA215" s="22">
        <v>13</v>
      </c>
      <c r="BB215" s="22">
        <v>19</v>
      </c>
      <c r="BC215" s="22">
        <v>16</v>
      </c>
      <c r="BD215" s="113">
        <v>11</v>
      </c>
      <c r="BE215" s="22">
        <v>3</v>
      </c>
      <c r="BF215" s="22">
        <v>6</v>
      </c>
      <c r="BH215" s="7" t="s">
        <v>260</v>
      </c>
      <c r="BZ215" s="145"/>
      <c r="CA215" s="145"/>
      <c r="CB215" s="135"/>
      <c r="CC215" s="135"/>
      <c r="CF215" s="145"/>
      <c r="CG215" s="145"/>
      <c r="CH215" s="145"/>
      <c r="CI215" s="135"/>
      <c r="CJ215" s="122"/>
      <c r="CK215" s="122"/>
      <c r="CL215" s="122"/>
      <c r="CM215" s="122"/>
      <c r="CN215" s="122"/>
      <c r="CO215" s="122"/>
    </row>
    <row r="216" spans="1:93">
      <c r="A216" s="77" t="s">
        <v>250</v>
      </c>
      <c r="B216" s="77" t="s">
        <v>240</v>
      </c>
      <c r="C216" s="78">
        <v>2</v>
      </c>
      <c r="D216" s="78">
        <v>2</v>
      </c>
      <c r="E216" s="78">
        <v>0</v>
      </c>
      <c r="F216" s="78">
        <v>2</v>
      </c>
      <c r="G216" s="78">
        <v>0</v>
      </c>
      <c r="H216" s="78">
        <v>0</v>
      </c>
      <c r="I216" s="78">
        <v>0</v>
      </c>
      <c r="J216" s="101">
        <v>0</v>
      </c>
      <c r="K216" s="146">
        <f t="shared" si="25"/>
        <v>2</v>
      </c>
      <c r="L216" s="63"/>
      <c r="M216" s="63"/>
      <c r="N216" s="63"/>
      <c r="O216" s="63"/>
      <c r="P216" s="63"/>
      <c r="Q216" s="63"/>
      <c r="S216" s="94" t="s">
        <v>68</v>
      </c>
      <c r="T216" s="90">
        <v>1</v>
      </c>
      <c r="U216" s="90">
        <v>19</v>
      </c>
      <c r="V216" s="90">
        <v>5</v>
      </c>
      <c r="W216" s="90">
        <v>30</v>
      </c>
      <c r="X216" s="90">
        <v>0</v>
      </c>
      <c r="Y216" s="86">
        <f t="shared" si="27"/>
        <v>55</v>
      </c>
      <c r="AL216" s="7" t="s">
        <v>261</v>
      </c>
      <c r="AM216" s="22">
        <v>1</v>
      </c>
      <c r="AN216" s="22">
        <v>28</v>
      </c>
      <c r="AO216" s="22">
        <v>72</v>
      </c>
      <c r="AP216" s="22">
        <v>273</v>
      </c>
      <c r="AQ216" s="22">
        <v>355</v>
      </c>
      <c r="AR216" s="22">
        <v>161</v>
      </c>
      <c r="AS216" s="22">
        <v>145</v>
      </c>
      <c r="AT216" s="76">
        <v>92</v>
      </c>
      <c r="AU216" s="76">
        <v>72</v>
      </c>
      <c r="AV216" s="22">
        <v>60</v>
      </c>
      <c r="AW216" s="22">
        <v>43</v>
      </c>
      <c r="AX216" s="22">
        <v>40</v>
      </c>
      <c r="AY216" s="22">
        <v>31</v>
      </c>
      <c r="AZ216" s="22">
        <v>39</v>
      </c>
      <c r="BA216" s="22">
        <v>28</v>
      </c>
      <c r="BB216" s="22">
        <v>32</v>
      </c>
      <c r="BC216" s="22">
        <v>17</v>
      </c>
      <c r="BD216" s="113">
        <v>29</v>
      </c>
      <c r="BE216" s="22">
        <v>10</v>
      </c>
      <c r="BF216" s="22">
        <v>15</v>
      </c>
      <c r="BH216" s="7" t="s">
        <v>261</v>
      </c>
      <c r="BZ216" s="145"/>
      <c r="CA216" s="145"/>
      <c r="CB216" s="135"/>
      <c r="CC216" s="135"/>
      <c r="CF216" s="145"/>
      <c r="CG216" s="145"/>
      <c r="CH216" s="145"/>
      <c r="CI216" s="135"/>
      <c r="CJ216" s="122"/>
      <c r="CK216" s="122"/>
      <c r="CL216" s="122"/>
      <c r="CM216" s="122"/>
      <c r="CN216" s="122"/>
      <c r="CO216" s="122"/>
    </row>
    <row r="217" spans="1:93">
      <c r="A217" s="77" t="s">
        <v>250</v>
      </c>
      <c r="B217" s="77" t="s">
        <v>254</v>
      </c>
      <c r="C217" s="78">
        <v>3</v>
      </c>
      <c r="D217" s="78">
        <v>3</v>
      </c>
      <c r="E217" s="78">
        <v>1</v>
      </c>
      <c r="F217" s="78">
        <v>1</v>
      </c>
      <c r="G217" s="78">
        <v>0</v>
      </c>
      <c r="H217" s="78">
        <v>1</v>
      </c>
      <c r="I217" s="78">
        <v>0</v>
      </c>
      <c r="J217" s="101">
        <v>0</v>
      </c>
      <c r="K217" s="146">
        <f t="shared" si="25"/>
        <v>3</v>
      </c>
      <c r="L217" s="63"/>
      <c r="M217" s="63"/>
      <c r="N217" s="63"/>
      <c r="O217" s="63"/>
      <c r="P217" s="63"/>
      <c r="Q217" s="63"/>
      <c r="S217" s="97" t="s">
        <v>241</v>
      </c>
      <c r="T217" s="80">
        <v>0</v>
      </c>
      <c r="U217" s="80">
        <v>0</v>
      </c>
      <c r="V217" s="80">
        <v>0</v>
      </c>
      <c r="W217" s="80">
        <v>114</v>
      </c>
      <c r="X217" s="80">
        <v>0</v>
      </c>
      <c r="Y217" s="86">
        <f t="shared" si="27"/>
        <v>114</v>
      </c>
      <c r="AL217" s="115" t="s">
        <v>247</v>
      </c>
      <c r="AM217" s="116">
        <v>0</v>
      </c>
      <c r="AN217" s="116">
        <v>0</v>
      </c>
      <c r="AO217" s="116">
        <v>0</v>
      </c>
      <c r="AP217" s="116">
        <v>0</v>
      </c>
      <c r="AQ217" s="116">
        <v>0</v>
      </c>
      <c r="AR217" s="116">
        <v>415</v>
      </c>
      <c r="AS217" s="116">
        <v>435</v>
      </c>
      <c r="AT217" s="144">
        <v>345</v>
      </c>
      <c r="AU217" s="144">
        <v>433</v>
      </c>
      <c r="AV217" s="116">
        <v>457</v>
      </c>
      <c r="AW217" s="116">
        <v>568</v>
      </c>
      <c r="AX217" s="116">
        <v>453</v>
      </c>
      <c r="AY217" s="116">
        <v>391</v>
      </c>
      <c r="AZ217" s="116">
        <v>236</v>
      </c>
      <c r="BA217" s="116">
        <v>35</v>
      </c>
      <c r="BB217" s="116">
        <v>44</v>
      </c>
      <c r="BC217" s="116">
        <v>12</v>
      </c>
      <c r="BD217" s="117">
        <v>15</v>
      </c>
      <c r="BE217" s="117">
        <v>11</v>
      </c>
      <c r="BF217" s="117">
        <v>1</v>
      </c>
      <c r="BH217" s="115" t="s">
        <v>247</v>
      </c>
      <c r="BZ217" s="145"/>
      <c r="CA217" s="145"/>
      <c r="CB217" s="135"/>
      <c r="CC217" s="135"/>
      <c r="CF217" s="145"/>
      <c r="CG217" s="145"/>
      <c r="CH217" s="145"/>
      <c r="CI217" s="135"/>
      <c r="CJ217" s="122"/>
      <c r="CK217" s="122"/>
      <c r="CL217" s="122"/>
      <c r="CM217" s="122"/>
      <c r="CN217" s="122"/>
      <c r="CO217" s="122"/>
    </row>
    <row r="218" spans="1:93">
      <c r="A218" s="77" t="s">
        <v>250</v>
      </c>
      <c r="B218" s="77" t="s">
        <v>199</v>
      </c>
      <c r="C218" s="78">
        <v>120</v>
      </c>
      <c r="D218" s="78">
        <v>118</v>
      </c>
      <c r="E218" s="78">
        <v>6</v>
      </c>
      <c r="F218" s="78">
        <v>3</v>
      </c>
      <c r="G218" s="78">
        <v>7</v>
      </c>
      <c r="H218" s="78">
        <v>26</v>
      </c>
      <c r="I218" s="78">
        <v>76</v>
      </c>
      <c r="J218" s="101">
        <v>0</v>
      </c>
      <c r="K218" s="141">
        <f t="shared" si="25"/>
        <v>118</v>
      </c>
      <c r="L218" s="63"/>
      <c r="M218" s="106">
        <f>SUM(K214:K218)</f>
        <v>342</v>
      </c>
      <c r="N218" s="63"/>
      <c r="O218" s="63"/>
      <c r="P218" s="63"/>
      <c r="Q218" s="63"/>
      <c r="S218" s="63"/>
      <c r="T218" s="122">
        <f>SUM(T209:T217)</f>
        <v>1</v>
      </c>
      <c r="U218" s="122">
        <f>SUM(U209:U217)</f>
        <v>31</v>
      </c>
      <c r="V218" s="122">
        <f>SUM(V209:V217)</f>
        <v>14</v>
      </c>
      <c r="W218" s="122">
        <f>SUM(W209:W217)</f>
        <v>156</v>
      </c>
      <c r="X218" s="122">
        <f>SUM(X209:X217)</f>
        <v>0</v>
      </c>
      <c r="Y218" s="86">
        <f t="shared" si="27"/>
        <v>202</v>
      </c>
      <c r="AL218" s="7" t="s">
        <v>262</v>
      </c>
      <c r="AM218" s="22">
        <v>0</v>
      </c>
      <c r="AN218" s="22">
        <v>0</v>
      </c>
      <c r="AO218" s="22">
        <v>0</v>
      </c>
      <c r="AP218" s="22">
        <v>0</v>
      </c>
      <c r="AQ218" s="22">
        <v>2</v>
      </c>
      <c r="AR218" s="22">
        <v>15</v>
      </c>
      <c r="AS218" s="22">
        <v>39</v>
      </c>
      <c r="AT218" s="76">
        <v>174</v>
      </c>
      <c r="AU218" s="76">
        <v>257</v>
      </c>
      <c r="AV218" s="22">
        <v>409</v>
      </c>
      <c r="AW218" s="22">
        <v>233</v>
      </c>
      <c r="AX218" s="22">
        <v>203</v>
      </c>
      <c r="AY218" s="22">
        <v>114</v>
      </c>
      <c r="AZ218" s="22">
        <v>154</v>
      </c>
      <c r="BA218" s="22">
        <v>112</v>
      </c>
      <c r="BB218" s="22">
        <v>124</v>
      </c>
      <c r="BC218" s="22">
        <v>60</v>
      </c>
      <c r="BD218" s="113">
        <v>87</v>
      </c>
      <c r="BE218" s="22">
        <v>39</v>
      </c>
      <c r="BF218" s="22">
        <v>57</v>
      </c>
      <c r="BH218" s="7" t="s">
        <v>262</v>
      </c>
      <c r="BZ218" s="122"/>
      <c r="CA218" s="122"/>
      <c r="CB218" s="122"/>
      <c r="CC218" s="122"/>
      <c r="CF218" s="145"/>
      <c r="CG218" s="145"/>
      <c r="CH218" s="145"/>
      <c r="CI218" s="135"/>
      <c r="CJ218" s="122"/>
      <c r="CK218" s="122"/>
      <c r="CL218" s="122"/>
      <c r="CM218" s="122"/>
      <c r="CN218" s="122"/>
      <c r="CO218" s="122"/>
    </row>
    <row r="219" spans="1:93">
      <c r="A219" s="110" t="s">
        <v>255</v>
      </c>
      <c r="B219" s="111"/>
      <c r="C219" s="79">
        <f t="shared" ref="C219:J219" si="28">SUM(C195:C218)</f>
        <v>1389</v>
      </c>
      <c r="D219" s="79">
        <f t="shared" si="28"/>
        <v>1289</v>
      </c>
      <c r="E219" s="79">
        <f t="shared" si="28"/>
        <v>20</v>
      </c>
      <c r="F219" s="79">
        <f t="shared" si="28"/>
        <v>122</v>
      </c>
      <c r="G219" s="79">
        <f t="shared" si="28"/>
        <v>59</v>
      </c>
      <c r="H219" s="79">
        <f t="shared" si="28"/>
        <v>398</v>
      </c>
      <c r="I219" s="79">
        <f t="shared" si="28"/>
        <v>690</v>
      </c>
      <c r="J219" s="80">
        <f t="shared" si="28"/>
        <v>0</v>
      </c>
      <c r="K219" s="141">
        <f t="shared" si="25"/>
        <v>1289</v>
      </c>
      <c r="L219" s="63"/>
      <c r="M219" s="106">
        <f>SUM(M195:M218)</f>
        <v>1289</v>
      </c>
      <c r="N219" s="63"/>
      <c r="O219" s="63"/>
      <c r="P219" s="63"/>
      <c r="Q219" s="63"/>
      <c r="S219" s="63"/>
      <c r="T219" s="83"/>
      <c r="U219" s="83"/>
      <c r="V219" s="83"/>
      <c r="W219" s="83"/>
      <c r="X219" s="83"/>
      <c r="Y219" s="122"/>
      <c r="AL219" s="115" t="s">
        <v>263</v>
      </c>
      <c r="AM219" s="116">
        <v>0</v>
      </c>
      <c r="AN219" s="116">
        <v>0</v>
      </c>
      <c r="AO219" s="116">
        <v>0</v>
      </c>
      <c r="AP219" s="116">
        <v>0</v>
      </c>
      <c r="AQ219" s="116">
        <v>0</v>
      </c>
      <c r="AR219" s="116">
        <v>0</v>
      </c>
      <c r="AS219" s="116">
        <v>0</v>
      </c>
      <c r="AT219" s="116">
        <v>0</v>
      </c>
      <c r="AU219" s="116">
        <v>0</v>
      </c>
      <c r="AV219" s="116">
        <v>2</v>
      </c>
      <c r="AW219" s="116">
        <v>10</v>
      </c>
      <c r="AX219" s="116">
        <v>51</v>
      </c>
      <c r="AY219" s="116">
        <v>115</v>
      </c>
      <c r="AZ219" s="116">
        <v>428</v>
      </c>
      <c r="BA219" s="116">
        <v>525</v>
      </c>
      <c r="BB219" s="116">
        <v>467</v>
      </c>
      <c r="BC219" s="116">
        <v>379</v>
      </c>
      <c r="BD219" s="117">
        <v>320</v>
      </c>
      <c r="BE219" s="117">
        <v>115</v>
      </c>
      <c r="BF219" s="116">
        <v>91</v>
      </c>
      <c r="BH219" s="115" t="s">
        <v>263</v>
      </c>
      <c r="BZ219" s="122"/>
      <c r="CA219" s="122"/>
      <c r="CB219" s="122"/>
      <c r="CC219" s="122"/>
      <c r="CF219" s="145"/>
      <c r="CG219" s="145"/>
      <c r="CH219" s="145"/>
      <c r="CI219" s="135"/>
      <c r="CJ219" s="122"/>
      <c r="CK219" s="122"/>
      <c r="CL219" s="122"/>
      <c r="CM219" s="122"/>
      <c r="CN219" s="122"/>
      <c r="CO219" s="122"/>
    </row>
    <row r="220" spans="1:93">
      <c r="C220" s="63"/>
      <c r="D220" s="120"/>
      <c r="E220" s="120"/>
      <c r="F220" s="121"/>
      <c r="G220" s="122"/>
      <c r="H220" s="120"/>
      <c r="I220" s="120"/>
      <c r="J220" s="120"/>
      <c r="K220" s="121"/>
      <c r="L220" s="63"/>
      <c r="M220" s="63"/>
      <c r="N220" s="63"/>
      <c r="O220" s="63"/>
      <c r="P220" s="63"/>
      <c r="Q220" s="63"/>
      <c r="S220" s="86" t="s">
        <v>258</v>
      </c>
      <c r="T220" s="86" t="s">
        <v>201</v>
      </c>
      <c r="U220" s="86" t="s">
        <v>202</v>
      </c>
      <c r="V220" s="86" t="s">
        <v>203</v>
      </c>
      <c r="W220" s="86" t="s">
        <v>204</v>
      </c>
      <c r="X220" s="86" t="s">
        <v>205</v>
      </c>
      <c r="Y220" s="86" t="s">
        <v>259</v>
      </c>
      <c r="AL220" s="7" t="s">
        <v>264</v>
      </c>
      <c r="AM220" s="22">
        <v>0</v>
      </c>
      <c r="AN220" s="22">
        <v>0</v>
      </c>
      <c r="AO220" s="22">
        <v>0</v>
      </c>
      <c r="AP220" s="22">
        <v>0</v>
      </c>
      <c r="AQ220" s="22">
        <v>0</v>
      </c>
      <c r="AR220" s="22">
        <v>0</v>
      </c>
      <c r="AS220" s="22">
        <v>0</v>
      </c>
      <c r="AT220" s="22">
        <v>0</v>
      </c>
      <c r="AU220" s="22">
        <v>0</v>
      </c>
      <c r="AV220" s="22">
        <v>1</v>
      </c>
      <c r="AW220" s="22">
        <v>7</v>
      </c>
      <c r="AX220" s="22">
        <v>40</v>
      </c>
      <c r="AY220" s="22">
        <v>42</v>
      </c>
      <c r="AZ220" s="22">
        <v>161</v>
      </c>
      <c r="BA220" s="22">
        <v>182</v>
      </c>
      <c r="BB220" s="22">
        <v>349</v>
      </c>
      <c r="BC220" s="22">
        <v>202</v>
      </c>
      <c r="BD220" s="113">
        <v>211</v>
      </c>
      <c r="BE220" s="22">
        <v>120</v>
      </c>
      <c r="BF220" s="22">
        <v>162</v>
      </c>
      <c r="BH220" s="7" t="s">
        <v>264</v>
      </c>
      <c r="CF220" s="145"/>
      <c r="CG220" s="145"/>
      <c r="CH220" s="145"/>
      <c r="CI220" s="135"/>
      <c r="CJ220" s="122"/>
      <c r="CK220" s="122"/>
      <c r="CL220" s="122"/>
      <c r="CM220" s="122"/>
      <c r="CN220" s="122"/>
      <c r="CO220" s="122"/>
    </row>
    <row r="221" spans="1:93">
      <c r="C221" s="63"/>
      <c r="D221" s="120"/>
      <c r="E221" s="120"/>
      <c r="F221" s="121"/>
      <c r="G221" s="122"/>
      <c r="H221" s="120"/>
      <c r="I221" s="120"/>
      <c r="J221" s="120"/>
      <c r="K221" s="121"/>
      <c r="L221" s="63"/>
      <c r="M221" s="63"/>
      <c r="N221" s="63"/>
      <c r="O221" s="63"/>
      <c r="P221" s="63"/>
      <c r="Q221" s="63"/>
      <c r="S221" s="86" t="s">
        <v>270</v>
      </c>
      <c r="T221" s="124">
        <v>0</v>
      </c>
      <c r="U221" s="124">
        <v>1</v>
      </c>
      <c r="V221" s="103">
        <v>0</v>
      </c>
      <c r="W221" s="103">
        <v>0</v>
      </c>
      <c r="X221" s="103">
        <v>0</v>
      </c>
      <c r="Y221" s="97">
        <f>SUM(T221:X221)</f>
        <v>1</v>
      </c>
      <c r="AL221" s="115" t="s">
        <v>265</v>
      </c>
      <c r="AM221" s="116">
        <v>0</v>
      </c>
      <c r="AN221" s="116">
        <v>0</v>
      </c>
      <c r="AO221" s="116">
        <v>0</v>
      </c>
      <c r="AP221" s="116">
        <v>0</v>
      </c>
      <c r="AQ221" s="116">
        <v>0</v>
      </c>
      <c r="AR221" s="116">
        <v>0</v>
      </c>
      <c r="AS221" s="116">
        <v>0</v>
      </c>
      <c r="AT221" s="116">
        <v>0</v>
      </c>
      <c r="AU221" s="116">
        <v>0</v>
      </c>
      <c r="AV221" s="116">
        <v>0</v>
      </c>
      <c r="AW221" s="116">
        <v>0</v>
      </c>
      <c r="AX221" s="116">
        <v>13</v>
      </c>
      <c r="AY221" s="116">
        <v>33</v>
      </c>
      <c r="AZ221" s="116">
        <v>51</v>
      </c>
      <c r="BA221" s="116">
        <v>28</v>
      </c>
      <c r="BB221" s="116">
        <v>181</v>
      </c>
      <c r="BC221" s="116">
        <v>177</v>
      </c>
      <c r="BD221" s="117">
        <v>386</v>
      </c>
      <c r="BE221" s="117">
        <v>395</v>
      </c>
      <c r="BF221" s="116">
        <v>522</v>
      </c>
      <c r="BH221" s="115" t="s">
        <v>265</v>
      </c>
      <c r="CF221" s="145"/>
      <c r="CG221" s="145"/>
      <c r="CH221" s="145"/>
      <c r="CI221" s="135"/>
      <c r="CJ221" s="122"/>
      <c r="CK221" s="122"/>
      <c r="CL221" s="122"/>
      <c r="CM221" s="122"/>
      <c r="CN221" s="122"/>
      <c r="CO221" s="122"/>
    </row>
    <row r="222" spans="1:93">
      <c r="C222" s="63"/>
      <c r="D222" s="120"/>
      <c r="E222" s="120"/>
      <c r="F222" s="121"/>
      <c r="G222" s="122"/>
      <c r="H222" s="122"/>
      <c r="I222" s="122"/>
      <c r="J222" s="122"/>
      <c r="K222" s="122"/>
      <c r="L222" s="63"/>
      <c r="M222" s="63"/>
      <c r="N222" s="63"/>
      <c r="O222" s="63"/>
      <c r="P222" s="63"/>
      <c r="Q222" s="63"/>
      <c r="S222" s="86" t="s">
        <v>271</v>
      </c>
      <c r="T222" s="103">
        <v>0</v>
      </c>
      <c r="U222" s="103">
        <v>0</v>
      </c>
      <c r="V222" s="103">
        <v>0</v>
      </c>
      <c r="W222" s="103">
        <v>0</v>
      </c>
      <c r="X222" s="103">
        <v>0</v>
      </c>
      <c r="Y222" s="97">
        <f t="shared" ref="Y222:Y230" si="29">SUM(T222:W222)</f>
        <v>0</v>
      </c>
      <c r="AL222" s="7" t="s">
        <v>266</v>
      </c>
      <c r="AM222" s="22">
        <v>0</v>
      </c>
      <c r="AN222" s="22">
        <v>0</v>
      </c>
      <c r="AO222" s="22">
        <v>0</v>
      </c>
      <c r="AP222" s="22">
        <v>0</v>
      </c>
      <c r="AQ222" s="22">
        <v>0</v>
      </c>
      <c r="AR222" s="22">
        <v>0</v>
      </c>
      <c r="AS222" s="22">
        <v>0</v>
      </c>
      <c r="AT222" s="22">
        <v>0</v>
      </c>
      <c r="AU222" s="22">
        <v>0</v>
      </c>
      <c r="AV222" s="22">
        <v>0</v>
      </c>
      <c r="AW222" s="22">
        <v>0</v>
      </c>
      <c r="AX222" s="22">
        <v>0</v>
      </c>
      <c r="AY222" s="22">
        <v>0</v>
      </c>
      <c r="AZ222" s="22">
        <v>0</v>
      </c>
      <c r="BA222" s="22">
        <v>0</v>
      </c>
      <c r="BB222" s="22">
        <v>0</v>
      </c>
      <c r="BC222" s="22">
        <v>0</v>
      </c>
      <c r="BD222" s="113">
        <v>61</v>
      </c>
      <c r="BE222" s="22">
        <v>57</v>
      </c>
      <c r="BF222" s="22">
        <v>152</v>
      </c>
      <c r="BH222" s="7" t="s">
        <v>266</v>
      </c>
      <c r="CF222" s="145"/>
      <c r="CG222" s="145"/>
      <c r="CH222" s="145"/>
      <c r="CI222" s="135"/>
      <c r="CJ222" s="122"/>
      <c r="CK222" s="122"/>
      <c r="CL222" s="122"/>
      <c r="CM222" s="122"/>
      <c r="CN222" s="122"/>
      <c r="CO222" s="122"/>
    </row>
    <row r="223" spans="1:93">
      <c r="C223" s="63"/>
      <c r="D223" s="120"/>
      <c r="E223" s="120"/>
      <c r="F223" s="121"/>
      <c r="G223" s="122"/>
      <c r="H223" s="122"/>
      <c r="I223" s="122"/>
      <c r="J223" s="122"/>
      <c r="K223" s="122"/>
      <c r="L223" s="63"/>
      <c r="M223" s="63"/>
      <c r="N223" s="63"/>
      <c r="O223" s="63"/>
      <c r="P223" s="63"/>
      <c r="Q223" s="63"/>
      <c r="S223" s="86" t="s">
        <v>272</v>
      </c>
      <c r="T223" s="124">
        <v>0</v>
      </c>
      <c r="U223" s="124">
        <v>0</v>
      </c>
      <c r="V223" s="103">
        <v>0</v>
      </c>
      <c r="W223" s="103">
        <v>0</v>
      </c>
      <c r="X223" s="103">
        <v>0</v>
      </c>
      <c r="Y223" s="97">
        <f t="shared" si="29"/>
        <v>0</v>
      </c>
      <c r="AL223" s="115" t="s">
        <v>267</v>
      </c>
      <c r="AM223" s="116">
        <v>0</v>
      </c>
      <c r="AN223" s="116">
        <v>0</v>
      </c>
      <c r="AO223" s="116">
        <v>0</v>
      </c>
      <c r="AP223" s="116">
        <v>0</v>
      </c>
      <c r="AQ223" s="116">
        <v>0</v>
      </c>
      <c r="AR223" s="116">
        <v>0</v>
      </c>
      <c r="AS223" s="116">
        <v>0</v>
      </c>
      <c r="AT223" s="116">
        <v>0</v>
      </c>
      <c r="AU223" s="116">
        <v>0</v>
      </c>
      <c r="AV223" s="116">
        <v>0</v>
      </c>
      <c r="AW223" s="116">
        <v>0</v>
      </c>
      <c r="AX223" s="116">
        <v>0</v>
      </c>
      <c r="AY223" s="116">
        <v>0</v>
      </c>
      <c r="AZ223" s="116">
        <v>0</v>
      </c>
      <c r="BA223" s="116">
        <v>0</v>
      </c>
      <c r="BB223" s="116">
        <v>0</v>
      </c>
      <c r="BC223" s="116">
        <v>0</v>
      </c>
      <c r="BD223" s="117">
        <v>0</v>
      </c>
      <c r="BE223" s="117">
        <v>0</v>
      </c>
      <c r="BF223" s="116">
        <v>76</v>
      </c>
      <c r="BH223" s="115" t="s">
        <v>267</v>
      </c>
      <c r="CF223" s="145"/>
      <c r="CG223" s="145"/>
      <c r="CH223" s="145"/>
      <c r="CI223" s="135"/>
      <c r="CJ223" s="122"/>
      <c r="CK223" s="122"/>
      <c r="CL223" s="122"/>
      <c r="CM223" s="122"/>
      <c r="CN223" s="122"/>
      <c r="CO223" s="122"/>
    </row>
    <row r="224" spans="1:93">
      <c r="C224" s="63"/>
      <c r="D224" s="120"/>
      <c r="E224" s="120"/>
      <c r="F224" s="121"/>
      <c r="G224" s="122"/>
      <c r="H224" s="122"/>
      <c r="I224" s="122"/>
      <c r="J224" s="122"/>
      <c r="K224" s="122"/>
      <c r="L224" s="63"/>
      <c r="M224" s="63"/>
      <c r="N224" s="63"/>
      <c r="O224" s="63"/>
      <c r="P224" s="63"/>
      <c r="Q224" s="63"/>
      <c r="S224" s="86" t="s">
        <v>273</v>
      </c>
      <c r="T224" s="93">
        <v>0</v>
      </c>
      <c r="U224" s="93">
        <v>1</v>
      </c>
      <c r="V224" s="93">
        <v>3</v>
      </c>
      <c r="W224" s="103">
        <v>0</v>
      </c>
      <c r="X224" s="93">
        <v>0</v>
      </c>
      <c r="Y224" s="97">
        <f t="shared" si="29"/>
        <v>4</v>
      </c>
      <c r="CF224" s="145"/>
      <c r="CG224" s="145"/>
      <c r="CH224" s="145"/>
      <c r="CI224" s="135"/>
      <c r="CJ224" s="122"/>
      <c r="CK224" s="122"/>
      <c r="CL224" s="122"/>
      <c r="CM224" s="122"/>
      <c r="CN224" s="122"/>
      <c r="CO224" s="122"/>
    </row>
    <row r="225" spans="1:93">
      <c r="C225" s="63"/>
      <c r="D225" s="120"/>
      <c r="E225" s="120"/>
      <c r="F225" s="121"/>
      <c r="G225" s="122"/>
      <c r="H225" s="122"/>
      <c r="I225" s="122"/>
      <c r="J225" s="122"/>
      <c r="K225" s="122"/>
      <c r="L225" s="63"/>
      <c r="M225" s="63"/>
      <c r="N225" s="63"/>
      <c r="O225" s="63"/>
      <c r="P225" s="63"/>
      <c r="Q225" s="63"/>
      <c r="S225" s="86" t="s">
        <v>210</v>
      </c>
      <c r="T225" s="93">
        <v>0</v>
      </c>
      <c r="U225" s="93">
        <v>0</v>
      </c>
      <c r="V225" s="93">
        <v>0</v>
      </c>
      <c r="W225" s="103">
        <v>6</v>
      </c>
      <c r="X225" s="93">
        <v>0</v>
      </c>
      <c r="Y225" s="97">
        <f t="shared" si="29"/>
        <v>6</v>
      </c>
      <c r="CF225" s="145"/>
      <c r="CG225" s="145"/>
      <c r="CH225" s="145"/>
      <c r="CI225" s="135"/>
      <c r="CJ225" s="122"/>
      <c r="CK225" s="122"/>
      <c r="CL225" s="122"/>
      <c r="CM225" s="122"/>
      <c r="CN225" s="122"/>
      <c r="CO225" s="122"/>
    </row>
    <row r="226" spans="1:93">
      <c r="C226" s="63"/>
      <c r="D226" s="120"/>
      <c r="E226" s="120"/>
      <c r="F226" s="121"/>
      <c r="G226" s="122"/>
      <c r="H226" s="122"/>
      <c r="I226" s="122"/>
      <c r="J226" s="122"/>
      <c r="K226" s="122"/>
      <c r="L226" s="63"/>
      <c r="M226" s="63"/>
      <c r="N226" s="63"/>
      <c r="O226" s="63"/>
      <c r="P226" s="63"/>
      <c r="Q226" s="63"/>
      <c r="S226" s="94" t="s">
        <v>212</v>
      </c>
      <c r="T226" s="95">
        <v>0</v>
      </c>
      <c r="U226" s="95">
        <v>5</v>
      </c>
      <c r="V226" s="95">
        <v>0</v>
      </c>
      <c r="W226" s="102">
        <v>10</v>
      </c>
      <c r="X226" s="95">
        <v>1</v>
      </c>
      <c r="Y226" s="97">
        <f t="shared" si="29"/>
        <v>15</v>
      </c>
      <c r="CF226" s="145"/>
      <c r="CG226" s="145"/>
      <c r="CH226" s="145"/>
      <c r="CI226" s="135"/>
      <c r="CJ226" s="122"/>
      <c r="CK226" s="122"/>
      <c r="CL226" s="122"/>
      <c r="CM226" s="122"/>
      <c r="CN226" s="122"/>
      <c r="CO226" s="122"/>
    </row>
    <row r="227" spans="1:93">
      <c r="C227" s="63"/>
      <c r="D227" s="120"/>
      <c r="E227" s="120"/>
      <c r="F227" s="121"/>
      <c r="G227" s="122"/>
      <c r="H227" s="122"/>
      <c r="I227" s="122"/>
      <c r="J227" s="122"/>
      <c r="K227" s="122"/>
      <c r="L227" s="63"/>
      <c r="M227" s="63"/>
      <c r="N227" s="63"/>
      <c r="O227" s="63"/>
      <c r="P227" s="63"/>
      <c r="Q227" s="63"/>
      <c r="S227" s="86" t="s">
        <v>214</v>
      </c>
      <c r="T227" s="114">
        <v>1</v>
      </c>
      <c r="U227" s="114">
        <v>19</v>
      </c>
      <c r="V227" s="114">
        <v>2</v>
      </c>
      <c r="W227" s="103">
        <v>35</v>
      </c>
      <c r="X227" s="93">
        <v>91</v>
      </c>
      <c r="Y227" s="97">
        <f t="shared" si="29"/>
        <v>57</v>
      </c>
      <c r="CF227" s="145"/>
      <c r="CG227" s="145"/>
      <c r="CH227" s="145"/>
      <c r="CI227" s="135"/>
      <c r="CJ227" s="122"/>
      <c r="CK227" s="122"/>
      <c r="CL227" s="122"/>
      <c r="CM227" s="122"/>
      <c r="CN227" s="122"/>
      <c r="CO227" s="122"/>
    </row>
    <row r="228" spans="1:93">
      <c r="C228" s="63"/>
      <c r="D228" s="120"/>
      <c r="E228" s="120"/>
      <c r="F228" s="121"/>
      <c r="G228" s="122"/>
      <c r="H228" s="122"/>
      <c r="I228" s="122"/>
      <c r="J228" s="122"/>
      <c r="K228" s="122"/>
      <c r="L228" s="63"/>
      <c r="M228" s="63"/>
      <c r="N228" s="63"/>
      <c r="O228" s="63"/>
      <c r="P228" s="63"/>
      <c r="Q228" s="63"/>
      <c r="S228" s="94" t="s">
        <v>68</v>
      </c>
      <c r="T228" s="95">
        <v>5</v>
      </c>
      <c r="U228" s="95">
        <v>39</v>
      </c>
      <c r="V228" s="95">
        <v>9</v>
      </c>
      <c r="W228" s="102">
        <v>109</v>
      </c>
      <c r="X228" s="95">
        <v>522</v>
      </c>
      <c r="Y228" s="97">
        <f t="shared" si="29"/>
        <v>162</v>
      </c>
      <c r="CF228" s="145"/>
      <c r="CG228" s="145"/>
      <c r="CH228" s="145"/>
      <c r="CI228" s="135"/>
      <c r="CJ228" s="122"/>
      <c r="CK228" s="122"/>
      <c r="CL228" s="122"/>
      <c r="CM228" s="122"/>
      <c r="CN228" s="122"/>
      <c r="CO228" s="122"/>
    </row>
    <row r="229" spans="1:93">
      <c r="C229" s="63"/>
      <c r="D229" s="63"/>
      <c r="E229" s="63"/>
      <c r="F229" s="63"/>
      <c r="G229" s="63"/>
      <c r="H229" s="63"/>
      <c r="I229" s="63"/>
      <c r="J229" s="63"/>
      <c r="K229" s="63"/>
      <c r="L229" s="63"/>
      <c r="M229" s="63"/>
      <c r="N229" s="63"/>
      <c r="O229" s="63"/>
      <c r="P229" s="63"/>
      <c r="Q229" s="63"/>
      <c r="S229" s="97" t="s">
        <v>241</v>
      </c>
      <c r="T229" s="93">
        <v>13</v>
      </c>
      <c r="U229" s="93">
        <v>26</v>
      </c>
      <c r="V229" s="93">
        <v>31</v>
      </c>
      <c r="W229" s="103">
        <v>82</v>
      </c>
      <c r="X229" s="93">
        <v>76</v>
      </c>
      <c r="Y229" s="97">
        <f t="shared" si="29"/>
        <v>152</v>
      </c>
      <c r="CF229" s="145"/>
      <c r="CG229" s="145"/>
      <c r="CH229" s="145"/>
      <c r="CI229" s="135"/>
      <c r="CJ229" s="122"/>
      <c r="CK229" s="122"/>
      <c r="CL229" s="122"/>
      <c r="CM229" s="122"/>
      <c r="CN229" s="122"/>
      <c r="CO229" s="122"/>
    </row>
    <row r="230" spans="1:93">
      <c r="C230" s="63"/>
      <c r="D230" s="63"/>
      <c r="E230" s="63"/>
      <c r="F230" s="63"/>
      <c r="G230" s="63"/>
      <c r="H230" s="63"/>
      <c r="I230" s="63"/>
      <c r="J230" s="63"/>
      <c r="K230" s="63"/>
      <c r="L230" s="63"/>
      <c r="M230" s="63"/>
      <c r="N230" s="63"/>
      <c r="O230" s="63"/>
      <c r="P230" s="63"/>
      <c r="Q230" s="63"/>
      <c r="T230" s="122">
        <f>SUM(T221:T229)</f>
        <v>19</v>
      </c>
      <c r="U230" s="122">
        <f>SUM(U221:U229)</f>
        <v>91</v>
      </c>
      <c r="V230" s="122">
        <f>SUM(V221:V229)</f>
        <v>45</v>
      </c>
      <c r="W230" s="122">
        <f>SUM(W221:W229)</f>
        <v>242</v>
      </c>
      <c r="X230" s="122">
        <f>SUM(X221:X229)</f>
        <v>690</v>
      </c>
      <c r="Y230" s="97">
        <f t="shared" si="29"/>
        <v>397</v>
      </c>
      <c r="CF230" s="145"/>
      <c r="CG230" s="145"/>
      <c r="CH230" s="145"/>
      <c r="CI230" s="135"/>
      <c r="CJ230" s="122"/>
      <c r="CK230" s="122"/>
      <c r="CL230" s="122"/>
      <c r="CM230" s="122"/>
      <c r="CN230" s="122"/>
      <c r="CO230" s="122"/>
    </row>
    <row r="231" spans="1:93">
      <c r="N231" s="63"/>
      <c r="O231" s="63"/>
      <c r="P231" s="63"/>
      <c r="Q231" s="63"/>
      <c r="CF231" s="145"/>
      <c r="CG231" s="145"/>
      <c r="CH231" s="145"/>
      <c r="CI231" s="135"/>
      <c r="CJ231" s="122"/>
      <c r="CK231" s="122"/>
      <c r="CL231" s="122"/>
      <c r="CM231" s="122"/>
      <c r="CN231" s="122"/>
      <c r="CO231" s="122"/>
    </row>
    <row r="232" spans="1:93">
      <c r="N232" s="63"/>
      <c r="O232" s="63"/>
      <c r="P232" s="63"/>
      <c r="Q232" s="63"/>
      <c r="CF232" s="122"/>
      <c r="CG232" s="122"/>
      <c r="CH232" s="145"/>
      <c r="CI232" s="122"/>
      <c r="CJ232" s="122"/>
      <c r="CK232" s="122"/>
      <c r="CL232" s="122"/>
      <c r="CM232" s="122"/>
      <c r="CN232" s="122"/>
      <c r="CO232" s="122"/>
    </row>
    <row r="233" spans="1:93">
      <c r="N233" s="63"/>
      <c r="O233" s="63"/>
      <c r="P233" s="63"/>
      <c r="Q233" s="63"/>
      <c r="CF233" s="122"/>
      <c r="CG233" s="122"/>
      <c r="CH233" s="122"/>
      <c r="CI233" s="122"/>
      <c r="CJ233" s="122"/>
      <c r="CK233" s="122"/>
      <c r="CL233" s="122"/>
      <c r="CM233" s="122"/>
      <c r="CN233" s="122"/>
      <c r="CO233" s="122"/>
    </row>
    <row r="234" spans="1:93" ht="38.25">
      <c r="A234" s="74" t="s">
        <v>234</v>
      </c>
      <c r="B234" s="74" t="s">
        <v>71</v>
      </c>
      <c r="C234" s="74" t="s">
        <v>186</v>
      </c>
      <c r="D234" s="74" t="s">
        <v>187</v>
      </c>
      <c r="E234" s="74" t="s">
        <v>188</v>
      </c>
      <c r="F234" s="74" t="s">
        <v>189</v>
      </c>
      <c r="G234" s="74" t="s">
        <v>190</v>
      </c>
      <c r="H234" s="74" t="s">
        <v>191</v>
      </c>
      <c r="I234" s="74" t="s">
        <v>192</v>
      </c>
      <c r="J234" s="74" t="s">
        <v>193</v>
      </c>
      <c r="K234" s="13" t="s">
        <v>194</v>
      </c>
      <c r="L234" s="75"/>
      <c r="M234" s="40" t="s">
        <v>281</v>
      </c>
      <c r="N234" s="63"/>
      <c r="O234" s="63"/>
      <c r="P234" s="63"/>
      <c r="Q234" s="63"/>
      <c r="S234" s="7" t="s">
        <v>234</v>
      </c>
      <c r="AL234" s="6" t="s">
        <v>196</v>
      </c>
      <c r="AM234" s="76" t="s">
        <v>234</v>
      </c>
      <c r="AN234" s="22"/>
      <c r="AO234" s="22"/>
      <c r="AP234" s="22"/>
      <c r="CF234" s="122"/>
      <c r="CG234" s="122"/>
      <c r="CH234" s="122"/>
      <c r="CI234" s="122"/>
      <c r="CJ234" s="122"/>
      <c r="CK234" s="122"/>
      <c r="CL234" s="122"/>
      <c r="CM234" s="122"/>
      <c r="CN234" s="122"/>
      <c r="CO234" s="122"/>
    </row>
    <row r="235" spans="1:93">
      <c r="A235" s="77" t="s">
        <v>198</v>
      </c>
      <c r="B235" s="77" t="s">
        <v>199</v>
      </c>
      <c r="C235" s="147">
        <v>3</v>
      </c>
      <c r="D235" s="101">
        <v>3</v>
      </c>
      <c r="E235" s="80">
        <v>0</v>
      </c>
      <c r="F235" s="80">
        <v>0</v>
      </c>
      <c r="G235" s="80">
        <v>0</v>
      </c>
      <c r="H235" s="80">
        <v>3</v>
      </c>
      <c r="I235" s="80">
        <v>0</v>
      </c>
      <c r="J235" s="80">
        <v>0</v>
      </c>
      <c r="K235" s="141">
        <f t="shared" ref="K235:K251" si="30">SUM(E235:J235)</f>
        <v>3</v>
      </c>
      <c r="L235" s="82"/>
      <c r="M235" s="83">
        <v>3</v>
      </c>
      <c r="S235" s="86" t="s">
        <v>200</v>
      </c>
      <c r="T235" s="86" t="s">
        <v>201</v>
      </c>
      <c r="U235" s="86" t="s">
        <v>202</v>
      </c>
      <c r="V235" s="86" t="s">
        <v>203</v>
      </c>
      <c r="W235" s="86" t="s">
        <v>204</v>
      </c>
      <c r="X235" s="86" t="s">
        <v>205</v>
      </c>
      <c r="Y235" s="86" t="s">
        <v>206</v>
      </c>
      <c r="AL235" s="7" t="s">
        <v>207</v>
      </c>
      <c r="AM235" s="22"/>
      <c r="AN235" s="22"/>
      <c r="AO235" s="22"/>
      <c r="AP235" s="22"/>
      <c r="CF235" s="122"/>
      <c r="CG235" s="122"/>
      <c r="CH235" s="122"/>
      <c r="CI235" s="122"/>
      <c r="CJ235" s="122"/>
      <c r="CK235" s="122"/>
      <c r="CL235" s="122"/>
      <c r="CM235" s="122"/>
      <c r="CN235" s="122"/>
      <c r="CO235" s="122"/>
    </row>
    <row r="236" spans="1:93">
      <c r="A236" s="87" t="s">
        <v>208</v>
      </c>
      <c r="B236" s="87" t="s">
        <v>209</v>
      </c>
      <c r="C236" s="148">
        <v>2</v>
      </c>
      <c r="D236" s="88">
        <v>2</v>
      </c>
      <c r="E236" s="90">
        <v>0</v>
      </c>
      <c r="F236" s="90">
        <v>0</v>
      </c>
      <c r="G236" s="90">
        <v>0</v>
      </c>
      <c r="H236" s="90">
        <v>2</v>
      </c>
      <c r="I236" s="90">
        <v>0</v>
      </c>
      <c r="J236" s="90">
        <v>0</v>
      </c>
      <c r="K236" s="141">
        <f t="shared" si="30"/>
        <v>2</v>
      </c>
      <c r="L236" s="115"/>
      <c r="M236" s="149"/>
      <c r="S236" s="86" t="s">
        <v>270</v>
      </c>
      <c r="T236" s="124">
        <v>0</v>
      </c>
      <c r="U236" s="124">
        <v>0</v>
      </c>
      <c r="V236" s="103">
        <v>0</v>
      </c>
      <c r="W236" s="103">
        <v>0</v>
      </c>
      <c r="X236" s="103">
        <v>0</v>
      </c>
      <c r="Y236" s="86">
        <f t="shared" ref="Y236:Y245" si="31">SUM(T236:X236)</f>
        <v>0</v>
      </c>
      <c r="AL236" s="7" t="s">
        <v>211</v>
      </c>
      <c r="AM236" s="22"/>
      <c r="AN236" s="22"/>
      <c r="AO236" s="22"/>
      <c r="AP236" s="22"/>
      <c r="CF236" s="122"/>
      <c r="CG236" s="122"/>
      <c r="CH236" s="122"/>
      <c r="CI236" s="122"/>
      <c r="CJ236" s="122"/>
      <c r="CK236" s="122"/>
      <c r="CL236" s="122"/>
      <c r="CM236" s="122"/>
      <c r="CN236" s="122"/>
      <c r="CO236" s="122"/>
    </row>
    <row r="237" spans="1:93">
      <c r="A237" s="87" t="s">
        <v>208</v>
      </c>
      <c r="B237" s="87" t="s">
        <v>238</v>
      </c>
      <c r="C237" s="148">
        <v>2</v>
      </c>
      <c r="D237" s="88">
        <v>2</v>
      </c>
      <c r="E237" s="90">
        <v>0</v>
      </c>
      <c r="F237" s="90">
        <v>0</v>
      </c>
      <c r="G237" s="90">
        <v>0</v>
      </c>
      <c r="H237" s="90">
        <v>0</v>
      </c>
      <c r="I237" s="90">
        <v>2</v>
      </c>
      <c r="J237" s="90">
        <v>0</v>
      </c>
      <c r="K237" s="141">
        <f t="shared" si="30"/>
        <v>2</v>
      </c>
      <c r="L237" s="150"/>
      <c r="M237" s="151"/>
      <c r="S237" s="86" t="s">
        <v>271</v>
      </c>
      <c r="T237" s="103">
        <v>0</v>
      </c>
      <c r="U237" s="103">
        <v>0</v>
      </c>
      <c r="V237" s="103">
        <v>0</v>
      </c>
      <c r="W237" s="103">
        <v>0</v>
      </c>
      <c r="X237" s="103">
        <v>0</v>
      </c>
      <c r="Y237" s="86">
        <f t="shared" si="31"/>
        <v>0</v>
      </c>
      <c r="AM237" s="22"/>
      <c r="AN237" s="22"/>
      <c r="AO237" s="22"/>
      <c r="AP237" s="22"/>
      <c r="CF237" s="122"/>
      <c r="CG237" s="122"/>
      <c r="CH237" s="122"/>
      <c r="CI237" s="122"/>
      <c r="CJ237" s="122"/>
      <c r="CK237" s="122"/>
      <c r="CL237" s="122"/>
      <c r="CM237" s="122"/>
      <c r="CN237" s="122"/>
      <c r="CO237" s="122"/>
    </row>
    <row r="238" spans="1:93">
      <c r="A238" s="87" t="s">
        <v>208</v>
      </c>
      <c r="B238" s="87" t="s">
        <v>199</v>
      </c>
      <c r="C238" s="148">
        <v>20</v>
      </c>
      <c r="D238" s="88">
        <v>19</v>
      </c>
      <c r="E238" s="90">
        <v>0</v>
      </c>
      <c r="F238" s="90">
        <v>4</v>
      </c>
      <c r="G238" s="90">
        <v>0</v>
      </c>
      <c r="H238" s="90">
        <v>6</v>
      </c>
      <c r="I238" s="90">
        <v>9</v>
      </c>
      <c r="J238" s="90">
        <v>0</v>
      </c>
      <c r="K238" s="141">
        <f t="shared" si="30"/>
        <v>19</v>
      </c>
      <c r="L238" s="150"/>
      <c r="M238" s="151">
        <v>23</v>
      </c>
      <c r="S238" s="86" t="s">
        <v>272</v>
      </c>
      <c r="T238" s="124">
        <v>0</v>
      </c>
      <c r="U238" s="124">
        <v>0</v>
      </c>
      <c r="V238" s="103">
        <v>0</v>
      </c>
      <c r="W238" s="103">
        <v>0</v>
      </c>
      <c r="X238" s="103">
        <v>0</v>
      </c>
      <c r="Y238" s="86">
        <f t="shared" si="31"/>
        <v>0</v>
      </c>
      <c r="AL238" s="7" t="s">
        <v>215</v>
      </c>
      <c r="AM238" s="7" t="s">
        <v>216</v>
      </c>
      <c r="AN238" s="7" t="s">
        <v>217</v>
      </c>
      <c r="AO238" s="7" t="s">
        <v>218</v>
      </c>
      <c r="AP238" s="7" t="s">
        <v>219</v>
      </c>
      <c r="AQ238" s="7" t="s">
        <v>220</v>
      </c>
      <c r="AR238" s="7" t="s">
        <v>221</v>
      </c>
      <c r="AS238" s="7" t="s">
        <v>222</v>
      </c>
      <c r="AT238" s="96" t="s">
        <v>223</v>
      </c>
      <c r="AU238" s="96" t="s">
        <v>224</v>
      </c>
      <c r="AV238" s="7" t="s">
        <v>225</v>
      </c>
      <c r="AW238" s="7" t="s">
        <v>226</v>
      </c>
      <c r="AX238" s="7" t="s">
        <v>227</v>
      </c>
      <c r="AY238" s="7" t="s">
        <v>228</v>
      </c>
      <c r="AZ238" s="7" t="s">
        <v>229</v>
      </c>
      <c r="BA238" s="7" t="s">
        <v>230</v>
      </c>
      <c r="BB238" s="7" t="s">
        <v>231</v>
      </c>
      <c r="BC238" s="7" t="s">
        <v>232</v>
      </c>
      <c r="BD238" s="7" t="s">
        <v>233</v>
      </c>
      <c r="BE238" s="7" t="s">
        <v>234</v>
      </c>
      <c r="CF238" s="122"/>
      <c r="CG238" s="122"/>
      <c r="CH238" s="122"/>
      <c r="CI238" s="122"/>
      <c r="CJ238" s="122"/>
      <c r="CK238" s="122"/>
      <c r="CL238" s="122"/>
      <c r="CM238" s="122"/>
      <c r="CN238" s="122"/>
      <c r="CO238" s="122"/>
    </row>
    <row r="239" spans="1:93">
      <c r="A239" s="152" t="s">
        <v>213</v>
      </c>
      <c r="B239" s="152" t="s">
        <v>209</v>
      </c>
      <c r="C239" s="147">
        <v>11</v>
      </c>
      <c r="D239" s="101">
        <v>10</v>
      </c>
      <c r="E239" s="80">
        <v>0</v>
      </c>
      <c r="F239" s="80">
        <v>2</v>
      </c>
      <c r="G239" s="80">
        <v>0</v>
      </c>
      <c r="H239" s="80">
        <v>8</v>
      </c>
      <c r="I239" s="80">
        <v>0</v>
      </c>
      <c r="J239" s="80">
        <v>0</v>
      </c>
      <c r="K239" s="141">
        <f t="shared" si="30"/>
        <v>10</v>
      </c>
      <c r="L239" s="82"/>
      <c r="M239" s="83"/>
      <c r="S239" s="86" t="s">
        <v>273</v>
      </c>
      <c r="T239" s="93">
        <v>0</v>
      </c>
      <c r="U239" s="93">
        <v>0</v>
      </c>
      <c r="V239" s="93">
        <v>0</v>
      </c>
      <c r="W239" s="93">
        <v>0</v>
      </c>
      <c r="X239" s="93">
        <v>0</v>
      </c>
      <c r="Y239" s="86">
        <f t="shared" si="31"/>
        <v>0</v>
      </c>
      <c r="AL239" s="7" t="s">
        <v>239</v>
      </c>
      <c r="AM239" s="22">
        <v>0</v>
      </c>
      <c r="AN239" s="22">
        <v>0</v>
      </c>
      <c r="AO239" s="22">
        <v>0</v>
      </c>
      <c r="AP239" s="22">
        <v>0</v>
      </c>
      <c r="AQ239" s="22">
        <v>0</v>
      </c>
      <c r="AR239" s="22">
        <v>0</v>
      </c>
      <c r="AS239" s="22">
        <v>0</v>
      </c>
      <c r="AT239" s="76">
        <v>0</v>
      </c>
      <c r="AU239" s="76">
        <v>0</v>
      </c>
      <c r="AV239" s="22">
        <v>0</v>
      </c>
      <c r="AW239" s="22">
        <v>0</v>
      </c>
      <c r="AX239" s="22">
        <v>0</v>
      </c>
      <c r="AY239" s="22">
        <v>0</v>
      </c>
      <c r="AZ239" s="22">
        <v>0</v>
      </c>
      <c r="BA239" s="22">
        <v>0</v>
      </c>
      <c r="BB239" s="22">
        <v>0</v>
      </c>
      <c r="BC239" s="22">
        <v>0</v>
      </c>
      <c r="BD239" s="22">
        <v>0</v>
      </c>
      <c r="BE239" s="22">
        <v>0</v>
      </c>
      <c r="BG239" s="7" t="s">
        <v>239</v>
      </c>
      <c r="CF239" s="122"/>
      <c r="CG239" s="122"/>
      <c r="CH239" s="122"/>
      <c r="CI239" s="122"/>
      <c r="CJ239" s="122"/>
      <c r="CK239" s="122"/>
      <c r="CL239" s="122"/>
      <c r="CM239" s="122"/>
      <c r="CN239" s="122"/>
      <c r="CO239" s="122"/>
    </row>
    <row r="240" spans="1:93">
      <c r="A240" s="152" t="s">
        <v>213</v>
      </c>
      <c r="B240" s="152" t="s">
        <v>238</v>
      </c>
      <c r="C240" s="147">
        <v>7</v>
      </c>
      <c r="D240" s="101">
        <v>7</v>
      </c>
      <c r="E240" s="80">
        <v>0</v>
      </c>
      <c r="F240" s="80">
        <v>0</v>
      </c>
      <c r="G240" s="80">
        <v>0</v>
      </c>
      <c r="H240" s="80">
        <v>5</v>
      </c>
      <c r="I240" s="80">
        <v>2</v>
      </c>
      <c r="J240" s="80">
        <v>0</v>
      </c>
      <c r="K240" s="141">
        <f t="shared" si="30"/>
        <v>7</v>
      </c>
      <c r="L240" s="82"/>
      <c r="M240" s="83"/>
      <c r="S240" s="86" t="s">
        <v>210</v>
      </c>
      <c r="T240" s="93">
        <v>0</v>
      </c>
      <c r="U240" s="93">
        <v>0</v>
      </c>
      <c r="V240" s="93">
        <v>0</v>
      </c>
      <c r="W240" s="93">
        <v>3</v>
      </c>
      <c r="X240" s="93">
        <v>0</v>
      </c>
      <c r="Y240" s="86">
        <f t="shared" si="31"/>
        <v>3</v>
      </c>
      <c r="AL240" s="7" t="s">
        <v>242</v>
      </c>
      <c r="AM240" s="22">
        <v>0</v>
      </c>
      <c r="AN240" s="22">
        <v>0</v>
      </c>
      <c r="AO240" s="22">
        <v>0</v>
      </c>
      <c r="AP240" s="22">
        <v>0</v>
      </c>
      <c r="AQ240" s="22">
        <v>0</v>
      </c>
      <c r="AR240" s="22">
        <v>0</v>
      </c>
      <c r="AS240" s="22">
        <v>0</v>
      </c>
      <c r="AT240" s="76">
        <v>0</v>
      </c>
      <c r="AU240" s="76">
        <v>0</v>
      </c>
      <c r="AV240" s="22">
        <v>0</v>
      </c>
      <c r="AW240" s="22">
        <v>0</v>
      </c>
      <c r="AX240" s="22">
        <v>0</v>
      </c>
      <c r="AY240" s="22">
        <v>0</v>
      </c>
      <c r="AZ240" s="22">
        <v>0</v>
      </c>
      <c r="BA240" s="22">
        <v>0</v>
      </c>
      <c r="BB240" s="22">
        <v>0</v>
      </c>
      <c r="BC240" s="22">
        <v>0</v>
      </c>
      <c r="BD240" s="22">
        <v>0</v>
      </c>
      <c r="BE240" s="22">
        <v>0</v>
      </c>
      <c r="BG240" s="7" t="s">
        <v>242</v>
      </c>
      <c r="CF240" s="122"/>
      <c r="CG240" s="122"/>
      <c r="CH240" s="122"/>
      <c r="CI240" s="122"/>
      <c r="CJ240" s="122"/>
      <c r="CK240" s="122"/>
      <c r="CL240" s="122"/>
      <c r="CM240" s="122"/>
      <c r="CN240" s="122"/>
      <c r="CO240" s="122"/>
    </row>
    <row r="241" spans="1:93">
      <c r="A241" s="152" t="s">
        <v>213</v>
      </c>
      <c r="B241" s="152" t="s">
        <v>254</v>
      </c>
      <c r="C241" s="147">
        <v>1</v>
      </c>
      <c r="D241" s="101">
        <v>1</v>
      </c>
      <c r="E241" s="80">
        <v>0</v>
      </c>
      <c r="F241" s="80">
        <v>0</v>
      </c>
      <c r="G241" s="80">
        <v>0</v>
      </c>
      <c r="H241" s="80">
        <v>1</v>
      </c>
      <c r="I241" s="80">
        <v>0</v>
      </c>
      <c r="J241" s="80">
        <v>0</v>
      </c>
      <c r="K241" s="141">
        <f t="shared" si="30"/>
        <v>1</v>
      </c>
      <c r="L241" s="82"/>
      <c r="M241" s="83"/>
      <c r="S241" s="94" t="s">
        <v>212</v>
      </c>
      <c r="T241" s="95">
        <v>0</v>
      </c>
      <c r="U241" s="95">
        <v>4</v>
      </c>
      <c r="V241" s="95">
        <v>0</v>
      </c>
      <c r="W241" s="95">
        <v>8</v>
      </c>
      <c r="X241" s="95">
        <v>11</v>
      </c>
      <c r="Y241" s="86">
        <f t="shared" si="31"/>
        <v>23</v>
      </c>
      <c r="AL241" s="7" t="s">
        <v>243</v>
      </c>
      <c r="AM241" s="22">
        <v>0</v>
      </c>
      <c r="AN241" s="22">
        <v>0</v>
      </c>
      <c r="AO241" s="22">
        <v>0</v>
      </c>
      <c r="AP241" s="22">
        <v>0</v>
      </c>
      <c r="AQ241" s="22">
        <v>0</v>
      </c>
      <c r="AR241" s="22">
        <v>0</v>
      </c>
      <c r="AS241" s="22">
        <v>0</v>
      </c>
      <c r="AT241" s="76">
        <v>0</v>
      </c>
      <c r="AU241" s="76">
        <v>0</v>
      </c>
      <c r="AV241" s="22">
        <v>0</v>
      </c>
      <c r="AW241" s="22">
        <v>0</v>
      </c>
      <c r="AX241" s="22">
        <v>1</v>
      </c>
      <c r="AY241" s="22">
        <v>0</v>
      </c>
      <c r="AZ241" s="22">
        <v>0</v>
      </c>
      <c r="BA241" s="22">
        <v>0</v>
      </c>
      <c r="BB241" s="22">
        <v>0</v>
      </c>
      <c r="BC241" s="22">
        <v>0</v>
      </c>
      <c r="BD241" s="22">
        <v>0</v>
      </c>
      <c r="BE241" s="22">
        <v>0</v>
      </c>
      <c r="BG241" s="7" t="s">
        <v>243</v>
      </c>
      <c r="CF241" s="122"/>
      <c r="CG241" s="122"/>
      <c r="CH241" s="122"/>
      <c r="CI241" s="122"/>
      <c r="CJ241" s="122"/>
      <c r="CK241" s="122"/>
      <c r="CL241" s="122"/>
      <c r="CM241" s="122"/>
      <c r="CN241" s="122"/>
      <c r="CO241" s="122"/>
    </row>
    <row r="242" spans="1:93">
      <c r="A242" s="152" t="s">
        <v>213</v>
      </c>
      <c r="B242" s="152" t="s">
        <v>199</v>
      </c>
      <c r="C242" s="147">
        <v>147</v>
      </c>
      <c r="D242" s="101">
        <v>146</v>
      </c>
      <c r="E242" s="80">
        <v>0</v>
      </c>
      <c r="F242" s="80">
        <v>8</v>
      </c>
      <c r="G242" s="80">
        <v>1</v>
      </c>
      <c r="H242" s="80">
        <v>24</v>
      </c>
      <c r="I242" s="80">
        <v>113</v>
      </c>
      <c r="J242" s="80">
        <v>0</v>
      </c>
      <c r="K242" s="141">
        <f t="shared" si="30"/>
        <v>146</v>
      </c>
      <c r="L242" s="23"/>
      <c r="M242" s="92">
        <v>164</v>
      </c>
      <c r="S242" s="86" t="s">
        <v>214</v>
      </c>
      <c r="T242" s="93">
        <v>0</v>
      </c>
      <c r="U242" s="93">
        <v>10</v>
      </c>
      <c r="V242" s="93">
        <v>1</v>
      </c>
      <c r="W242" s="93">
        <v>38</v>
      </c>
      <c r="X242" s="93">
        <v>115</v>
      </c>
      <c r="Y242" s="86">
        <f t="shared" si="31"/>
        <v>164</v>
      </c>
      <c r="AL242" s="7" t="s">
        <v>245</v>
      </c>
      <c r="AM242" s="22">
        <v>0</v>
      </c>
      <c r="AN242" s="22">
        <v>0</v>
      </c>
      <c r="AO242" s="22">
        <v>0</v>
      </c>
      <c r="AP242" s="22">
        <v>0</v>
      </c>
      <c r="AQ242" s="22">
        <v>0</v>
      </c>
      <c r="AR242" s="22">
        <v>0</v>
      </c>
      <c r="AS242" s="22">
        <v>0</v>
      </c>
      <c r="AT242" s="76">
        <v>0</v>
      </c>
      <c r="AU242" s="76">
        <v>0</v>
      </c>
      <c r="AV242" s="22">
        <v>0</v>
      </c>
      <c r="AW242" s="22">
        <v>0</v>
      </c>
      <c r="AX242" s="22">
        <v>1</v>
      </c>
      <c r="AY242" s="22">
        <v>0</v>
      </c>
      <c r="AZ242" s="22">
        <v>0</v>
      </c>
      <c r="BA242" s="22">
        <v>0</v>
      </c>
      <c r="BB242" s="22">
        <v>0</v>
      </c>
      <c r="BC242" s="22">
        <v>0</v>
      </c>
      <c r="BD242" s="22">
        <v>0</v>
      </c>
      <c r="BE242" s="22">
        <v>0</v>
      </c>
      <c r="BG242" s="7" t="s">
        <v>245</v>
      </c>
      <c r="CF242" s="122"/>
      <c r="CG242" s="122"/>
      <c r="CH242" s="122"/>
      <c r="CI242" s="122"/>
      <c r="CJ242" s="122"/>
      <c r="CK242" s="122"/>
      <c r="CL242" s="122"/>
      <c r="CM242" s="122"/>
      <c r="CN242" s="122"/>
      <c r="CO242" s="122"/>
    </row>
    <row r="243" spans="1:93">
      <c r="A243" s="87" t="s">
        <v>244</v>
      </c>
      <c r="B243" s="87" t="s">
        <v>209</v>
      </c>
      <c r="C243" s="148">
        <v>40</v>
      </c>
      <c r="D243" s="88">
        <v>38</v>
      </c>
      <c r="E243" s="90">
        <v>0</v>
      </c>
      <c r="F243" s="90">
        <v>10</v>
      </c>
      <c r="G243" s="90">
        <v>1</v>
      </c>
      <c r="H243" s="90">
        <v>27</v>
      </c>
      <c r="I243" s="90">
        <v>0</v>
      </c>
      <c r="J243" s="90">
        <v>0</v>
      </c>
      <c r="K243" s="141">
        <f t="shared" si="30"/>
        <v>38</v>
      </c>
      <c r="L243" s="150"/>
      <c r="M243" s="151"/>
      <c r="S243" s="94" t="s">
        <v>68</v>
      </c>
      <c r="T243" s="95">
        <v>13</v>
      </c>
      <c r="U243" s="95">
        <v>33</v>
      </c>
      <c r="V243" s="95">
        <v>16</v>
      </c>
      <c r="W243" s="95">
        <v>96</v>
      </c>
      <c r="X243" s="95">
        <v>395</v>
      </c>
      <c r="Y243" s="86">
        <f t="shared" si="31"/>
        <v>553</v>
      </c>
      <c r="AL243" s="7" t="s">
        <v>246</v>
      </c>
      <c r="AM243" s="22">
        <v>364</v>
      </c>
      <c r="AN243" s="22">
        <v>349</v>
      </c>
      <c r="AO243" s="22">
        <v>510</v>
      </c>
      <c r="AP243" s="22">
        <v>535</v>
      </c>
      <c r="AQ243" s="22">
        <v>579</v>
      </c>
      <c r="AR243" s="22">
        <v>91</v>
      </c>
      <c r="AS243" s="22">
        <v>181</v>
      </c>
      <c r="AT243" s="76">
        <v>166</v>
      </c>
      <c r="AU243" s="76">
        <v>123</v>
      </c>
      <c r="AV243" s="22">
        <v>6</v>
      </c>
      <c r="AW243" s="22">
        <v>0</v>
      </c>
      <c r="AX243" s="22">
        <v>1</v>
      </c>
      <c r="AY243" s="22">
        <v>0</v>
      </c>
      <c r="AZ243" s="22">
        <v>0</v>
      </c>
      <c r="BA243" s="22">
        <v>0</v>
      </c>
      <c r="BB243" s="22">
        <v>0</v>
      </c>
      <c r="BC243" s="22">
        <v>0</v>
      </c>
      <c r="BD243" s="22">
        <v>0</v>
      </c>
      <c r="BE243" s="22">
        <v>0</v>
      </c>
      <c r="BG243" s="7" t="s">
        <v>246</v>
      </c>
      <c r="CF243" s="122"/>
      <c r="CG243" s="122"/>
      <c r="CH243" s="122"/>
      <c r="CI243" s="122"/>
      <c r="CJ243" s="122"/>
      <c r="CK243" s="122"/>
      <c r="CL243" s="122"/>
      <c r="CM243" s="122"/>
      <c r="CN243" s="122"/>
      <c r="CO243" s="122"/>
    </row>
    <row r="244" spans="1:93">
      <c r="A244" s="87" t="s">
        <v>244</v>
      </c>
      <c r="B244" s="87" t="s">
        <v>238</v>
      </c>
      <c r="C244" s="148">
        <v>55</v>
      </c>
      <c r="D244" s="88">
        <v>55</v>
      </c>
      <c r="E244" s="90">
        <v>0</v>
      </c>
      <c r="F244" s="90">
        <v>0</v>
      </c>
      <c r="G244" s="90">
        <v>0</v>
      </c>
      <c r="H244" s="90">
        <v>21</v>
      </c>
      <c r="I244" s="90">
        <v>34</v>
      </c>
      <c r="J244" s="90">
        <v>0</v>
      </c>
      <c r="K244" s="141">
        <f t="shared" si="30"/>
        <v>55</v>
      </c>
      <c r="L244" s="150"/>
      <c r="M244" s="151"/>
      <c r="S244" s="97" t="s">
        <v>241</v>
      </c>
      <c r="T244" s="93">
        <v>0</v>
      </c>
      <c r="U244" s="93">
        <v>0</v>
      </c>
      <c r="V244" s="93">
        <v>0</v>
      </c>
      <c r="W244" s="93">
        <v>137</v>
      </c>
      <c r="X244" s="93">
        <v>0</v>
      </c>
      <c r="Y244" s="86">
        <f t="shared" si="31"/>
        <v>137</v>
      </c>
      <c r="AL244" s="7" t="s">
        <v>249</v>
      </c>
      <c r="AM244" s="22">
        <v>3</v>
      </c>
      <c r="AN244" s="22">
        <v>0</v>
      </c>
      <c r="AO244" s="22">
        <v>1</v>
      </c>
      <c r="AP244" s="22">
        <v>1</v>
      </c>
      <c r="AQ244" s="22">
        <v>1</v>
      </c>
      <c r="AR244" s="22">
        <v>0</v>
      </c>
      <c r="AS244" s="22">
        <v>0</v>
      </c>
      <c r="AT244" s="76">
        <v>0</v>
      </c>
      <c r="AU244" s="76">
        <v>0</v>
      </c>
      <c r="AV244" s="22">
        <v>1</v>
      </c>
      <c r="AW244" s="22">
        <v>2</v>
      </c>
      <c r="AX244" s="22">
        <v>1</v>
      </c>
      <c r="AY244" s="22">
        <v>1</v>
      </c>
      <c r="AZ244" s="22">
        <v>0</v>
      </c>
      <c r="BA244" s="22">
        <v>0</v>
      </c>
      <c r="BB244" s="22">
        <v>1</v>
      </c>
      <c r="BC244" s="22">
        <v>0</v>
      </c>
      <c r="BD244" s="22">
        <v>0</v>
      </c>
      <c r="BE244" s="22">
        <v>0</v>
      </c>
      <c r="BG244" s="7" t="s">
        <v>249</v>
      </c>
      <c r="CF244" s="122"/>
      <c r="CG244" s="122"/>
      <c r="CH244" s="122"/>
      <c r="CI244" s="122"/>
      <c r="CJ244" s="122"/>
      <c r="CK244" s="122"/>
      <c r="CL244" s="122"/>
      <c r="CM244" s="122"/>
      <c r="CN244" s="122"/>
      <c r="CO244" s="122"/>
    </row>
    <row r="245" spans="1:93">
      <c r="A245" s="87" t="s">
        <v>244</v>
      </c>
      <c r="B245" s="87" t="s">
        <v>240</v>
      </c>
      <c r="C245" s="148">
        <v>7</v>
      </c>
      <c r="D245" s="88">
        <v>1</v>
      </c>
      <c r="E245" s="90">
        <v>0</v>
      </c>
      <c r="F245" s="90">
        <v>1</v>
      </c>
      <c r="G245" s="90">
        <v>0</v>
      </c>
      <c r="H245" s="90">
        <v>0</v>
      </c>
      <c r="I245" s="90">
        <v>0</v>
      </c>
      <c r="J245" s="90">
        <v>0</v>
      </c>
      <c r="K245" s="141">
        <f t="shared" si="30"/>
        <v>1</v>
      </c>
      <c r="L245" s="150"/>
      <c r="M245" s="151"/>
      <c r="T245" s="7">
        <f>SUM(T236:T244)</f>
        <v>13</v>
      </c>
      <c r="U245" s="7">
        <f>SUM(U236:U244)</f>
        <v>47</v>
      </c>
      <c r="V245" s="7">
        <f>SUM(V236:V244)</f>
        <v>17</v>
      </c>
      <c r="W245" s="7">
        <f>SUM(W236:W244)</f>
        <v>282</v>
      </c>
      <c r="X245" s="7">
        <f>SUM(X236:X244)</f>
        <v>521</v>
      </c>
      <c r="Y245" s="86">
        <f t="shared" si="31"/>
        <v>880</v>
      </c>
      <c r="AL245" s="7" t="s">
        <v>251</v>
      </c>
      <c r="AM245" s="22">
        <v>3</v>
      </c>
      <c r="AN245" s="22">
        <v>3</v>
      </c>
      <c r="AO245" s="22">
        <v>1</v>
      </c>
      <c r="AP245" s="22">
        <v>1</v>
      </c>
      <c r="AQ245" s="22">
        <v>1</v>
      </c>
      <c r="AR245" s="22">
        <v>0</v>
      </c>
      <c r="AS245" s="22">
        <v>0</v>
      </c>
      <c r="AT245" s="76">
        <v>0</v>
      </c>
      <c r="AU245" s="76">
        <v>1</v>
      </c>
      <c r="AV245" s="22">
        <v>1</v>
      </c>
      <c r="AW245" s="22">
        <v>0</v>
      </c>
      <c r="AX245" s="22">
        <v>0</v>
      </c>
      <c r="AY245" s="22">
        <v>1</v>
      </c>
      <c r="AZ245" s="22">
        <v>0</v>
      </c>
      <c r="BA245" s="22">
        <v>0</v>
      </c>
      <c r="BB245" s="22">
        <v>1</v>
      </c>
      <c r="BC245" s="22">
        <v>0</v>
      </c>
      <c r="BD245" s="22">
        <v>0</v>
      </c>
      <c r="BE245" s="22">
        <v>0</v>
      </c>
      <c r="BG245" s="7" t="s">
        <v>251</v>
      </c>
      <c r="CF245" s="122"/>
      <c r="CG245" s="122"/>
      <c r="CH245" s="122"/>
      <c r="CI245" s="122"/>
      <c r="CJ245" s="122"/>
      <c r="CK245" s="122"/>
      <c r="CL245" s="122"/>
      <c r="CM245" s="122"/>
      <c r="CN245" s="122"/>
      <c r="CO245" s="122"/>
    </row>
    <row r="246" spans="1:93">
      <c r="A246" s="87" t="s">
        <v>244</v>
      </c>
      <c r="B246" s="87" t="s">
        <v>254</v>
      </c>
      <c r="C246" s="148">
        <v>1</v>
      </c>
      <c r="D246" s="88">
        <v>1</v>
      </c>
      <c r="E246" s="90">
        <v>0</v>
      </c>
      <c r="F246" s="90">
        <v>1</v>
      </c>
      <c r="G246" s="90">
        <v>0</v>
      </c>
      <c r="H246" s="90">
        <v>0</v>
      </c>
      <c r="I246" s="90">
        <v>0</v>
      </c>
      <c r="J246" s="90">
        <v>0</v>
      </c>
      <c r="K246" s="141">
        <f t="shared" si="30"/>
        <v>1</v>
      </c>
      <c r="L246" s="150"/>
      <c r="M246" s="151"/>
      <c r="AL246" s="7" t="s">
        <v>252</v>
      </c>
      <c r="AM246" s="22">
        <v>10</v>
      </c>
      <c r="AN246" s="22">
        <v>3</v>
      </c>
      <c r="AO246" s="22">
        <v>5</v>
      </c>
      <c r="AP246" s="22">
        <v>3</v>
      </c>
      <c r="AQ246" s="22">
        <v>2</v>
      </c>
      <c r="AR246" s="22">
        <v>0</v>
      </c>
      <c r="AS246" s="22">
        <v>0</v>
      </c>
      <c r="AT246" s="76">
        <v>0</v>
      </c>
      <c r="AU246" s="76">
        <v>1</v>
      </c>
      <c r="AV246" s="22">
        <v>1</v>
      </c>
      <c r="AW246" s="22">
        <v>0</v>
      </c>
      <c r="AX246" s="22">
        <v>0</v>
      </c>
      <c r="AY246" s="22">
        <v>1</v>
      </c>
      <c r="AZ246" s="22">
        <v>0</v>
      </c>
      <c r="BA246" s="22">
        <v>0</v>
      </c>
      <c r="BB246" s="22">
        <v>1</v>
      </c>
      <c r="BC246" s="22">
        <v>0</v>
      </c>
      <c r="BD246" s="22">
        <v>0</v>
      </c>
      <c r="BE246" s="22">
        <v>0</v>
      </c>
      <c r="BG246" s="7" t="s">
        <v>252</v>
      </c>
      <c r="CF246" s="122"/>
      <c r="CG246" s="122"/>
      <c r="CH246" s="122"/>
      <c r="CI246" s="122"/>
      <c r="CJ246" s="122"/>
      <c r="CK246" s="122"/>
      <c r="CL246" s="122"/>
      <c r="CM246" s="122"/>
      <c r="CN246" s="122"/>
      <c r="CO246" s="122"/>
    </row>
    <row r="247" spans="1:93">
      <c r="A247" s="87" t="s">
        <v>244</v>
      </c>
      <c r="B247" s="87" t="s">
        <v>199</v>
      </c>
      <c r="C247" s="148">
        <v>459</v>
      </c>
      <c r="D247" s="88">
        <v>458</v>
      </c>
      <c r="E247" s="90">
        <v>13</v>
      </c>
      <c r="F247" s="90">
        <v>21</v>
      </c>
      <c r="G247" s="90">
        <v>15</v>
      </c>
      <c r="H247" s="90">
        <v>48</v>
      </c>
      <c r="I247" s="90">
        <v>361</v>
      </c>
      <c r="J247" s="90">
        <v>0</v>
      </c>
      <c r="K247" s="141">
        <f t="shared" si="30"/>
        <v>458</v>
      </c>
      <c r="L247" s="150"/>
      <c r="M247" s="151">
        <v>553</v>
      </c>
      <c r="AL247" s="7" t="s">
        <v>253</v>
      </c>
      <c r="AM247" s="22">
        <v>51</v>
      </c>
      <c r="AN247" s="22">
        <v>46</v>
      </c>
      <c r="AO247" s="22">
        <v>37</v>
      </c>
      <c r="AP247" s="22">
        <v>28</v>
      </c>
      <c r="AQ247" s="22">
        <v>23</v>
      </c>
      <c r="AR247" s="22">
        <v>12</v>
      </c>
      <c r="AS247" s="22">
        <v>18</v>
      </c>
      <c r="AT247" s="76">
        <v>8</v>
      </c>
      <c r="AU247" s="76">
        <v>10</v>
      </c>
      <c r="AV247" s="22">
        <v>4</v>
      </c>
      <c r="AW247" s="22">
        <v>1</v>
      </c>
      <c r="AX247" s="22">
        <v>5</v>
      </c>
      <c r="AY247" s="22">
        <v>3</v>
      </c>
      <c r="AZ247" s="22">
        <v>0</v>
      </c>
      <c r="BA247" s="22">
        <v>0</v>
      </c>
      <c r="BB247" s="22">
        <v>2</v>
      </c>
      <c r="BC247" s="22">
        <v>0</v>
      </c>
      <c r="BD247" s="22">
        <v>0</v>
      </c>
      <c r="BE247" s="22">
        <v>0</v>
      </c>
      <c r="BG247" s="7" t="s">
        <v>253</v>
      </c>
      <c r="CF247" s="122"/>
      <c r="CG247" s="122"/>
      <c r="CH247" s="122"/>
      <c r="CI247" s="122"/>
      <c r="CJ247" s="122"/>
      <c r="CK247" s="122"/>
      <c r="CL247" s="122"/>
      <c r="CM247" s="122"/>
      <c r="CN247" s="122"/>
      <c r="CO247" s="122"/>
    </row>
    <row r="248" spans="1:93">
      <c r="A248" s="152" t="s">
        <v>250</v>
      </c>
      <c r="B248" s="152" t="s">
        <v>209</v>
      </c>
      <c r="C248" s="147">
        <v>80</v>
      </c>
      <c r="D248" s="80">
        <v>80</v>
      </c>
      <c r="E248" s="80">
        <v>0</v>
      </c>
      <c r="F248" s="80">
        <v>0</v>
      </c>
      <c r="G248" s="80">
        <v>0</v>
      </c>
      <c r="H248" s="80">
        <v>80</v>
      </c>
      <c r="I248" s="80">
        <v>0</v>
      </c>
      <c r="J248" s="80">
        <v>0</v>
      </c>
      <c r="K248" s="141">
        <f t="shared" si="30"/>
        <v>80</v>
      </c>
      <c r="L248" s="82"/>
      <c r="M248" s="83"/>
      <c r="S248" s="86" t="s">
        <v>248</v>
      </c>
      <c r="T248" s="86" t="s">
        <v>201</v>
      </c>
      <c r="U248" s="86" t="s">
        <v>202</v>
      </c>
      <c r="V248" s="86" t="s">
        <v>203</v>
      </c>
      <c r="W248" s="86" t="s">
        <v>204</v>
      </c>
      <c r="X248" s="86" t="s">
        <v>205</v>
      </c>
      <c r="Y248" s="86" t="s">
        <v>206</v>
      </c>
      <c r="CF248" s="122"/>
      <c r="CG248" s="122"/>
      <c r="CH248" s="122"/>
      <c r="CI248" s="122"/>
      <c r="CJ248" s="122"/>
      <c r="CK248" s="122"/>
      <c r="CL248" s="122"/>
      <c r="CM248" s="122"/>
      <c r="CN248" s="122"/>
      <c r="CO248" s="122"/>
    </row>
    <row r="249" spans="1:93">
      <c r="A249" s="152" t="s">
        <v>250</v>
      </c>
      <c r="B249" s="152" t="s">
        <v>238</v>
      </c>
      <c r="C249" s="147">
        <v>51</v>
      </c>
      <c r="D249" s="80">
        <v>51</v>
      </c>
      <c r="E249" s="80">
        <v>0</v>
      </c>
      <c r="F249" s="80">
        <v>0</v>
      </c>
      <c r="G249" s="80">
        <v>0</v>
      </c>
      <c r="H249" s="80">
        <v>51</v>
      </c>
      <c r="I249" s="80">
        <v>0</v>
      </c>
      <c r="J249" s="80">
        <v>0</v>
      </c>
      <c r="K249" s="141">
        <f t="shared" si="30"/>
        <v>51</v>
      </c>
      <c r="L249" s="82"/>
      <c r="M249" s="83"/>
      <c r="S249" s="86" t="s">
        <v>270</v>
      </c>
      <c r="T249" s="124">
        <v>0</v>
      </c>
      <c r="U249" s="124">
        <v>0</v>
      </c>
      <c r="V249" s="103">
        <v>0</v>
      </c>
      <c r="W249" s="103">
        <v>0</v>
      </c>
      <c r="X249" s="103">
        <v>0</v>
      </c>
      <c r="Y249" s="86">
        <f t="shared" ref="Y249:Y258" si="32">SUM(T249:X249)</f>
        <v>0</v>
      </c>
    </row>
    <row r="250" spans="1:93">
      <c r="A250" s="152" t="s">
        <v>250</v>
      </c>
      <c r="B250" s="152" t="s">
        <v>199</v>
      </c>
      <c r="C250" s="147">
        <v>6</v>
      </c>
      <c r="D250" s="80">
        <v>6</v>
      </c>
      <c r="E250" s="80">
        <v>0</v>
      </c>
      <c r="F250" s="80">
        <v>0</v>
      </c>
      <c r="G250" s="80">
        <v>0</v>
      </c>
      <c r="H250" s="80">
        <v>6</v>
      </c>
      <c r="I250" s="80">
        <v>0</v>
      </c>
      <c r="J250" s="80">
        <v>0</v>
      </c>
      <c r="K250" s="141">
        <f t="shared" si="30"/>
        <v>6</v>
      </c>
      <c r="L250" s="105"/>
      <c r="M250" s="106">
        <v>137</v>
      </c>
      <c r="S250" s="86" t="s">
        <v>271</v>
      </c>
      <c r="T250" s="103">
        <v>0</v>
      </c>
      <c r="U250" s="103">
        <v>0</v>
      </c>
      <c r="V250" s="103">
        <v>0</v>
      </c>
      <c r="W250" s="103">
        <v>0</v>
      </c>
      <c r="X250" s="103">
        <v>0</v>
      </c>
      <c r="Y250" s="86">
        <f t="shared" si="32"/>
        <v>0</v>
      </c>
    </row>
    <row r="251" spans="1:93">
      <c r="A251" s="110" t="s">
        <v>255</v>
      </c>
      <c r="B251" s="153"/>
      <c r="C251" s="80">
        <f t="shared" ref="C251:J251" si="33">SUM(C235:C250)</f>
        <v>892</v>
      </c>
      <c r="D251" s="80">
        <f t="shared" si="33"/>
        <v>880</v>
      </c>
      <c r="E251" s="80">
        <f t="shared" si="33"/>
        <v>13</v>
      </c>
      <c r="F251" s="80">
        <f t="shared" si="33"/>
        <v>47</v>
      </c>
      <c r="G251" s="80">
        <f t="shared" si="33"/>
        <v>17</v>
      </c>
      <c r="H251" s="80">
        <f t="shared" si="33"/>
        <v>282</v>
      </c>
      <c r="I251" s="80">
        <f t="shared" si="33"/>
        <v>521</v>
      </c>
      <c r="J251" s="80">
        <f t="shared" si="33"/>
        <v>0</v>
      </c>
      <c r="K251" s="141">
        <f t="shared" si="30"/>
        <v>880</v>
      </c>
      <c r="L251" s="105"/>
      <c r="M251" s="106">
        <f>SUM(M235:M250)</f>
        <v>880</v>
      </c>
      <c r="S251" s="86" t="s">
        <v>272</v>
      </c>
      <c r="T251" s="124">
        <v>0</v>
      </c>
      <c r="U251" s="124">
        <v>0</v>
      </c>
      <c r="V251" s="103">
        <v>0</v>
      </c>
      <c r="W251" s="103">
        <v>0</v>
      </c>
      <c r="X251" s="103">
        <v>0</v>
      </c>
      <c r="Y251" s="86">
        <f t="shared" si="32"/>
        <v>0</v>
      </c>
    </row>
    <row r="252" spans="1:93">
      <c r="L252" s="106"/>
      <c r="M252" s="106"/>
      <c r="S252" s="86" t="s">
        <v>273</v>
      </c>
      <c r="T252" s="93">
        <v>0</v>
      </c>
      <c r="U252" s="93">
        <v>0</v>
      </c>
      <c r="V252" s="93">
        <v>0</v>
      </c>
      <c r="W252" s="93">
        <v>0</v>
      </c>
      <c r="X252" s="93">
        <v>0</v>
      </c>
      <c r="Y252" s="86">
        <f t="shared" si="32"/>
        <v>0</v>
      </c>
    </row>
    <row r="253" spans="1:93">
      <c r="L253" s="106"/>
      <c r="M253" s="106"/>
      <c r="S253" s="86" t="s">
        <v>210</v>
      </c>
      <c r="T253" s="93">
        <v>0</v>
      </c>
      <c r="U253" s="93">
        <v>0</v>
      </c>
      <c r="V253" s="93">
        <v>0</v>
      </c>
      <c r="W253" s="93">
        <v>0</v>
      </c>
      <c r="X253" s="93">
        <v>0</v>
      </c>
      <c r="Y253" s="86">
        <f t="shared" si="32"/>
        <v>0</v>
      </c>
    </row>
    <row r="254" spans="1:93">
      <c r="B254" s="63"/>
      <c r="C254" s="63"/>
      <c r="D254" s="63"/>
      <c r="E254" s="63"/>
      <c r="F254" s="63"/>
      <c r="G254" s="63"/>
      <c r="H254" s="63"/>
      <c r="I254" s="63"/>
      <c r="J254" s="63"/>
      <c r="K254" s="63"/>
      <c r="L254" s="63"/>
      <c r="M254" s="63"/>
      <c r="S254" s="94" t="s">
        <v>212</v>
      </c>
      <c r="T254" s="90">
        <v>0</v>
      </c>
      <c r="U254" s="90">
        <v>0</v>
      </c>
      <c r="V254" s="90">
        <v>0</v>
      </c>
      <c r="W254" s="90">
        <v>2</v>
      </c>
      <c r="X254" s="90">
        <v>0</v>
      </c>
      <c r="Y254" s="86">
        <f t="shared" si="32"/>
        <v>2</v>
      </c>
      <c r="AL254" s="7" t="s">
        <v>215</v>
      </c>
      <c r="AM254" s="7" t="s">
        <v>256</v>
      </c>
      <c r="AN254" s="7" t="s">
        <v>217</v>
      </c>
      <c r="AO254" s="7" t="s">
        <v>218</v>
      </c>
      <c r="AP254" s="7" t="s">
        <v>219</v>
      </c>
      <c r="AQ254" s="7" t="s">
        <v>220</v>
      </c>
      <c r="AR254" s="7" t="s">
        <v>221</v>
      </c>
      <c r="AS254" s="7" t="s">
        <v>222</v>
      </c>
      <c r="AT254" s="96" t="s">
        <v>223</v>
      </c>
      <c r="AU254" s="96" t="s">
        <v>224</v>
      </c>
      <c r="AV254" s="7" t="s">
        <v>225</v>
      </c>
      <c r="AW254" s="7" t="s">
        <v>226</v>
      </c>
      <c r="AX254" s="7" t="s">
        <v>227</v>
      </c>
      <c r="AY254" s="7" t="s">
        <v>228</v>
      </c>
      <c r="AZ254" s="7" t="s">
        <v>229</v>
      </c>
      <c r="BA254" s="7" t="s">
        <v>230</v>
      </c>
      <c r="BB254" s="7" t="s">
        <v>231</v>
      </c>
      <c r="BC254" s="7" t="s">
        <v>232</v>
      </c>
      <c r="BD254" s="7" t="s">
        <v>233</v>
      </c>
      <c r="BE254" s="7" t="s">
        <v>234</v>
      </c>
    </row>
    <row r="255" spans="1:93">
      <c r="B255" s="63"/>
      <c r="C255" s="63"/>
      <c r="D255" s="63"/>
      <c r="E255" s="63"/>
      <c r="F255" s="63"/>
      <c r="G255" s="63"/>
      <c r="H255" s="63"/>
      <c r="I255" s="63"/>
      <c r="J255" s="63"/>
      <c r="K255" s="63"/>
      <c r="L255" s="63"/>
      <c r="M255" s="63"/>
      <c r="S255" s="86" t="s">
        <v>214</v>
      </c>
      <c r="T255" s="80">
        <v>0</v>
      </c>
      <c r="U255" s="80">
        <v>2</v>
      </c>
      <c r="V255" s="80">
        <v>0</v>
      </c>
      <c r="W255" s="80">
        <v>8</v>
      </c>
      <c r="X255" s="80">
        <v>0</v>
      </c>
      <c r="Y255" s="86">
        <f t="shared" si="32"/>
        <v>10</v>
      </c>
      <c r="AL255" s="7" t="s">
        <v>260</v>
      </c>
      <c r="AM255" s="22">
        <v>713</v>
      </c>
      <c r="AN255" s="22">
        <v>352</v>
      </c>
      <c r="AO255" s="22">
        <v>266</v>
      </c>
      <c r="AP255" s="22">
        <v>249</v>
      </c>
      <c r="AQ255" s="22">
        <v>156</v>
      </c>
      <c r="AR255" s="22">
        <v>84</v>
      </c>
      <c r="AS255" s="22">
        <v>62</v>
      </c>
      <c r="AT255" s="76">
        <v>82</v>
      </c>
      <c r="AU255" s="76">
        <v>42</v>
      </c>
      <c r="AV255" s="22">
        <v>52</v>
      </c>
      <c r="AW255" s="22">
        <v>37</v>
      </c>
      <c r="AX255" s="22">
        <v>17</v>
      </c>
      <c r="AY255" s="22">
        <v>19</v>
      </c>
      <c r="AZ255" s="22">
        <v>37</v>
      </c>
      <c r="BA255" s="22">
        <v>13</v>
      </c>
      <c r="BB255" s="22">
        <v>19</v>
      </c>
      <c r="BC255" s="22">
        <v>16</v>
      </c>
      <c r="BD255" s="113">
        <v>11</v>
      </c>
      <c r="BE255" s="22">
        <v>3</v>
      </c>
      <c r="BG255" s="7" t="s">
        <v>260</v>
      </c>
    </row>
    <row r="256" spans="1:93">
      <c r="B256" s="63"/>
      <c r="C256" s="63"/>
      <c r="D256" s="120"/>
      <c r="E256" s="120"/>
      <c r="F256" s="121"/>
      <c r="G256" s="122"/>
      <c r="H256" s="120"/>
      <c r="I256" s="120"/>
      <c r="J256" s="120"/>
      <c r="K256" s="121"/>
      <c r="L256" s="63"/>
      <c r="M256" s="63"/>
      <c r="S256" s="94" t="s">
        <v>68</v>
      </c>
      <c r="T256" s="90">
        <v>0</v>
      </c>
      <c r="U256" s="90">
        <v>10</v>
      </c>
      <c r="V256" s="90">
        <v>1</v>
      </c>
      <c r="W256" s="90">
        <v>27</v>
      </c>
      <c r="X256" s="90">
        <v>0</v>
      </c>
      <c r="Y256" s="86">
        <f t="shared" si="32"/>
        <v>38</v>
      </c>
      <c r="AL256" s="7" t="s">
        <v>261</v>
      </c>
      <c r="AM256" s="22">
        <v>1</v>
      </c>
      <c r="AN256" s="22">
        <v>28</v>
      </c>
      <c r="AO256" s="22">
        <v>72</v>
      </c>
      <c r="AP256" s="22">
        <v>273</v>
      </c>
      <c r="AQ256" s="22">
        <v>355</v>
      </c>
      <c r="AR256" s="22">
        <v>161</v>
      </c>
      <c r="AS256" s="22">
        <v>145</v>
      </c>
      <c r="AT256" s="76">
        <v>92</v>
      </c>
      <c r="AU256" s="76">
        <v>72</v>
      </c>
      <c r="AV256" s="22">
        <v>60</v>
      </c>
      <c r="AW256" s="22">
        <v>43</v>
      </c>
      <c r="AX256" s="22">
        <v>40</v>
      </c>
      <c r="AY256" s="22">
        <v>31</v>
      </c>
      <c r="AZ256" s="22">
        <v>39</v>
      </c>
      <c r="BA256" s="22">
        <v>28</v>
      </c>
      <c r="BB256" s="22">
        <v>32</v>
      </c>
      <c r="BC256" s="22">
        <v>17</v>
      </c>
      <c r="BD256" s="113">
        <v>29</v>
      </c>
      <c r="BE256" s="22">
        <v>10</v>
      </c>
      <c r="BG256" s="7" t="s">
        <v>261</v>
      </c>
    </row>
    <row r="257" spans="2:74">
      <c r="B257" s="63"/>
      <c r="C257" s="63"/>
      <c r="D257" s="120"/>
      <c r="E257" s="120"/>
      <c r="F257" s="121"/>
      <c r="G257" s="122"/>
      <c r="H257" s="120"/>
      <c r="I257" s="120"/>
      <c r="J257" s="120"/>
      <c r="K257" s="121"/>
      <c r="L257" s="63"/>
      <c r="M257" s="63"/>
      <c r="S257" s="97" t="s">
        <v>241</v>
      </c>
      <c r="T257" s="80">
        <v>0</v>
      </c>
      <c r="U257" s="80">
        <v>0</v>
      </c>
      <c r="V257" s="80">
        <v>0</v>
      </c>
      <c r="W257" s="80">
        <v>80</v>
      </c>
      <c r="X257" s="80">
        <v>0</v>
      </c>
      <c r="Y257" s="86">
        <f t="shared" si="32"/>
        <v>80</v>
      </c>
      <c r="AL257" s="115" t="s">
        <v>247</v>
      </c>
      <c r="AM257" s="116">
        <v>0</v>
      </c>
      <c r="AN257" s="116">
        <v>0</v>
      </c>
      <c r="AO257" s="116">
        <v>0</v>
      </c>
      <c r="AP257" s="116">
        <v>0</v>
      </c>
      <c r="AQ257" s="116">
        <v>0</v>
      </c>
      <c r="AR257" s="116">
        <v>415</v>
      </c>
      <c r="AS257" s="116">
        <v>435</v>
      </c>
      <c r="AT257" s="144">
        <v>345</v>
      </c>
      <c r="AU257" s="144">
        <v>433</v>
      </c>
      <c r="AV257" s="116">
        <v>457</v>
      </c>
      <c r="AW257" s="116">
        <v>568</v>
      </c>
      <c r="AX257" s="116">
        <v>453</v>
      </c>
      <c r="AY257" s="116">
        <v>391</v>
      </c>
      <c r="AZ257" s="116">
        <v>236</v>
      </c>
      <c r="BA257" s="116">
        <v>35</v>
      </c>
      <c r="BB257" s="116">
        <v>44</v>
      </c>
      <c r="BC257" s="116">
        <v>12</v>
      </c>
      <c r="BD257" s="117">
        <v>15</v>
      </c>
      <c r="BE257" s="115">
        <v>11</v>
      </c>
      <c r="BG257" s="115" t="s">
        <v>247</v>
      </c>
    </row>
    <row r="258" spans="2:74">
      <c r="B258" s="63"/>
      <c r="C258" s="63"/>
      <c r="D258" s="120"/>
      <c r="E258" s="120"/>
      <c r="F258" s="121"/>
      <c r="G258" s="122"/>
      <c r="H258" s="120"/>
      <c r="I258" s="120"/>
      <c r="J258" s="120"/>
      <c r="K258" s="121"/>
      <c r="L258" s="63"/>
      <c r="M258" s="63"/>
      <c r="S258" s="63"/>
      <c r="T258" s="122">
        <f>SUM(T249:T257)</f>
        <v>0</v>
      </c>
      <c r="U258" s="122">
        <f>SUM(U249:U257)</f>
        <v>12</v>
      </c>
      <c r="V258" s="122">
        <f>SUM(V249:V257)</f>
        <v>1</v>
      </c>
      <c r="W258" s="122">
        <f>SUM(W249:W257)</f>
        <v>117</v>
      </c>
      <c r="X258" s="122">
        <f>SUM(X249:X257)</f>
        <v>0</v>
      </c>
      <c r="Y258" s="86">
        <f t="shared" si="32"/>
        <v>130</v>
      </c>
      <c r="AL258" s="7" t="s">
        <v>262</v>
      </c>
      <c r="AM258" s="22">
        <v>0</v>
      </c>
      <c r="AN258" s="22">
        <v>0</v>
      </c>
      <c r="AO258" s="22">
        <v>0</v>
      </c>
      <c r="AP258" s="22">
        <v>0</v>
      </c>
      <c r="AQ258" s="22">
        <v>2</v>
      </c>
      <c r="AR258" s="22">
        <v>15</v>
      </c>
      <c r="AS258" s="22">
        <v>39</v>
      </c>
      <c r="AT258" s="76">
        <v>174</v>
      </c>
      <c r="AU258" s="76">
        <v>257</v>
      </c>
      <c r="AV258" s="22">
        <v>409</v>
      </c>
      <c r="AW258" s="22">
        <v>233</v>
      </c>
      <c r="AX258" s="22">
        <v>203</v>
      </c>
      <c r="AY258" s="22">
        <v>114</v>
      </c>
      <c r="AZ258" s="22">
        <v>154</v>
      </c>
      <c r="BA258" s="22">
        <v>112</v>
      </c>
      <c r="BB258" s="22">
        <v>124</v>
      </c>
      <c r="BC258" s="22">
        <v>60</v>
      </c>
      <c r="BD258" s="113">
        <v>87</v>
      </c>
      <c r="BE258" s="22">
        <v>39</v>
      </c>
      <c r="BG258" s="7" t="s">
        <v>262</v>
      </c>
    </row>
    <row r="259" spans="2:74">
      <c r="B259" s="63"/>
      <c r="C259" s="63"/>
      <c r="D259" s="120"/>
      <c r="E259" s="120"/>
      <c r="F259" s="121"/>
      <c r="G259" s="122"/>
      <c r="H259" s="120"/>
      <c r="I259" s="120"/>
      <c r="J259" s="120"/>
      <c r="K259" s="121"/>
      <c r="L259" s="63"/>
      <c r="M259" s="63"/>
      <c r="S259" s="63"/>
      <c r="T259" s="83"/>
      <c r="U259" s="83"/>
      <c r="V259" s="83"/>
      <c r="W259" s="83"/>
      <c r="X259" s="83"/>
      <c r="Y259" s="122"/>
      <c r="AL259" s="115" t="s">
        <v>263</v>
      </c>
      <c r="AM259" s="116">
        <v>0</v>
      </c>
      <c r="AN259" s="116">
        <v>0</v>
      </c>
      <c r="AO259" s="116">
        <v>0</v>
      </c>
      <c r="AP259" s="116">
        <v>0</v>
      </c>
      <c r="AQ259" s="116">
        <v>0</v>
      </c>
      <c r="AR259" s="116">
        <v>0</v>
      </c>
      <c r="AS259" s="116">
        <v>0</v>
      </c>
      <c r="AT259" s="116">
        <v>0</v>
      </c>
      <c r="AU259" s="116">
        <v>0</v>
      </c>
      <c r="AV259" s="116">
        <v>2</v>
      </c>
      <c r="AW259" s="116">
        <v>10</v>
      </c>
      <c r="AX259" s="116">
        <v>51</v>
      </c>
      <c r="AY259" s="116">
        <v>115</v>
      </c>
      <c r="AZ259" s="116">
        <v>428</v>
      </c>
      <c r="BA259" s="116">
        <v>525</v>
      </c>
      <c r="BB259" s="116">
        <v>467</v>
      </c>
      <c r="BC259" s="116">
        <v>379</v>
      </c>
      <c r="BD259" s="117">
        <v>320</v>
      </c>
      <c r="BE259" s="115">
        <v>115</v>
      </c>
      <c r="BG259" s="115" t="s">
        <v>263</v>
      </c>
    </row>
    <row r="260" spans="2:74">
      <c r="B260" s="63"/>
      <c r="C260" s="63"/>
      <c r="D260" s="120"/>
      <c r="E260" s="120"/>
      <c r="F260" s="121"/>
      <c r="G260" s="122"/>
      <c r="H260" s="120"/>
      <c r="I260" s="120"/>
      <c r="J260" s="120"/>
      <c r="K260" s="121"/>
      <c r="L260" s="63"/>
      <c r="M260" s="63"/>
      <c r="S260" s="86" t="s">
        <v>258</v>
      </c>
      <c r="T260" s="86" t="s">
        <v>201</v>
      </c>
      <c r="U260" s="86" t="s">
        <v>202</v>
      </c>
      <c r="V260" s="86" t="s">
        <v>203</v>
      </c>
      <c r="W260" s="86" t="s">
        <v>204</v>
      </c>
      <c r="X260" s="86" t="s">
        <v>205</v>
      </c>
      <c r="Y260" s="86" t="s">
        <v>259</v>
      </c>
      <c r="AL260" s="7" t="s">
        <v>264</v>
      </c>
      <c r="AM260" s="22">
        <v>0</v>
      </c>
      <c r="AN260" s="22">
        <v>0</v>
      </c>
      <c r="AO260" s="22">
        <v>0</v>
      </c>
      <c r="AP260" s="22">
        <v>0</v>
      </c>
      <c r="AQ260" s="22">
        <v>0</v>
      </c>
      <c r="AR260" s="22">
        <v>0</v>
      </c>
      <c r="AS260" s="22">
        <v>0</v>
      </c>
      <c r="AT260" s="22">
        <v>0</v>
      </c>
      <c r="AU260" s="22">
        <v>0</v>
      </c>
      <c r="AV260" s="22">
        <v>1</v>
      </c>
      <c r="AW260" s="22">
        <v>7</v>
      </c>
      <c r="AX260" s="22">
        <v>40</v>
      </c>
      <c r="AY260" s="22">
        <v>42</v>
      </c>
      <c r="AZ260" s="22">
        <v>161</v>
      </c>
      <c r="BA260" s="22">
        <v>182</v>
      </c>
      <c r="BB260" s="22">
        <v>349</v>
      </c>
      <c r="BC260" s="22">
        <v>202</v>
      </c>
      <c r="BD260" s="113">
        <v>211</v>
      </c>
      <c r="BE260" s="22">
        <v>120</v>
      </c>
      <c r="BG260" s="7" t="s">
        <v>264</v>
      </c>
    </row>
    <row r="261" spans="2:74">
      <c r="B261" s="63"/>
      <c r="C261" s="63"/>
      <c r="D261" s="120"/>
      <c r="E261" s="120"/>
      <c r="F261" s="121"/>
      <c r="G261" s="122"/>
      <c r="H261" s="120"/>
      <c r="I261" s="120"/>
      <c r="J261" s="120"/>
      <c r="K261" s="121"/>
      <c r="L261" s="63"/>
      <c r="M261" s="63"/>
      <c r="S261" s="86" t="s">
        <v>270</v>
      </c>
      <c r="T261" s="124">
        <v>0</v>
      </c>
      <c r="U261" s="124">
        <v>0</v>
      </c>
      <c r="V261" s="103">
        <v>0</v>
      </c>
      <c r="W261" s="103">
        <v>0</v>
      </c>
      <c r="X261" s="103">
        <v>0</v>
      </c>
      <c r="Y261" s="97">
        <f t="shared" ref="Y261:Y270" si="34">SUM(T261:W261)</f>
        <v>0</v>
      </c>
      <c r="AL261" s="115" t="s">
        <v>265</v>
      </c>
      <c r="AM261" s="116">
        <v>0</v>
      </c>
      <c r="AN261" s="116">
        <v>0</v>
      </c>
      <c r="AO261" s="116">
        <v>0</v>
      </c>
      <c r="AP261" s="116">
        <v>0</v>
      </c>
      <c r="AQ261" s="116">
        <v>0</v>
      </c>
      <c r="AR261" s="116">
        <v>0</v>
      </c>
      <c r="AS261" s="116">
        <v>0</v>
      </c>
      <c r="AT261" s="116">
        <v>0</v>
      </c>
      <c r="AU261" s="116">
        <v>0</v>
      </c>
      <c r="AV261" s="116">
        <v>0</v>
      </c>
      <c r="AW261" s="116">
        <v>0</v>
      </c>
      <c r="AX261" s="116">
        <v>13</v>
      </c>
      <c r="AY261" s="116">
        <v>33</v>
      </c>
      <c r="AZ261" s="116">
        <v>51</v>
      </c>
      <c r="BA261" s="116">
        <v>28</v>
      </c>
      <c r="BB261" s="116">
        <v>181</v>
      </c>
      <c r="BC261" s="116">
        <v>177</v>
      </c>
      <c r="BD261" s="117">
        <v>386</v>
      </c>
      <c r="BE261" s="115">
        <v>395</v>
      </c>
      <c r="BG261" s="115" t="s">
        <v>265</v>
      </c>
      <c r="BR261" s="7"/>
      <c r="BV261" s="7"/>
    </row>
    <row r="262" spans="2:74">
      <c r="B262" s="63"/>
      <c r="C262" s="63"/>
      <c r="D262" s="120"/>
      <c r="E262" s="120"/>
      <c r="F262" s="121"/>
      <c r="G262" s="122"/>
      <c r="H262" s="122"/>
      <c r="I262" s="122"/>
      <c r="J262" s="122"/>
      <c r="K262" s="122"/>
      <c r="L262" s="63"/>
      <c r="M262" s="63"/>
      <c r="S262" s="86" t="s">
        <v>271</v>
      </c>
      <c r="T262" s="103">
        <v>0</v>
      </c>
      <c r="U262" s="103">
        <v>0</v>
      </c>
      <c r="V262" s="103">
        <v>0</v>
      </c>
      <c r="W262" s="103">
        <v>0</v>
      </c>
      <c r="X262" s="103">
        <v>0</v>
      </c>
      <c r="Y262" s="97">
        <f t="shared" si="34"/>
        <v>0</v>
      </c>
      <c r="AL262" s="7" t="s">
        <v>266</v>
      </c>
      <c r="AM262" s="22">
        <v>0</v>
      </c>
      <c r="AN262" s="22">
        <v>0</v>
      </c>
      <c r="AO262" s="22">
        <v>0</v>
      </c>
      <c r="AP262" s="22">
        <v>0</v>
      </c>
      <c r="AQ262" s="22">
        <v>0</v>
      </c>
      <c r="AR262" s="22">
        <v>0</v>
      </c>
      <c r="AS262" s="22">
        <v>0</v>
      </c>
      <c r="AT262" s="22">
        <v>0</v>
      </c>
      <c r="AU262" s="22">
        <v>0</v>
      </c>
      <c r="AV262" s="22">
        <v>0</v>
      </c>
      <c r="AW262" s="22">
        <v>0</v>
      </c>
      <c r="AX262" s="22">
        <v>0</v>
      </c>
      <c r="AY262" s="22">
        <v>0</v>
      </c>
      <c r="AZ262" s="22">
        <v>0</v>
      </c>
      <c r="BA262" s="22">
        <v>0</v>
      </c>
      <c r="BB262" s="22">
        <v>0</v>
      </c>
      <c r="BC262" s="22">
        <v>0</v>
      </c>
      <c r="BD262" s="113">
        <v>61</v>
      </c>
      <c r="BE262" s="22">
        <v>57</v>
      </c>
      <c r="BG262" s="7" t="s">
        <v>266</v>
      </c>
      <c r="BR262" s="7"/>
      <c r="BV262" s="7"/>
    </row>
    <row r="263" spans="2:74">
      <c r="B263" s="63"/>
      <c r="C263" s="63"/>
      <c r="D263" s="120"/>
      <c r="E263" s="120"/>
      <c r="F263" s="121"/>
      <c r="G263" s="122"/>
      <c r="H263" s="122"/>
      <c r="I263" s="122"/>
      <c r="J263" s="122"/>
      <c r="K263" s="122"/>
      <c r="L263" s="63"/>
      <c r="M263" s="63"/>
      <c r="S263" s="86" t="s">
        <v>272</v>
      </c>
      <c r="T263" s="124">
        <v>0</v>
      </c>
      <c r="U263" s="124">
        <v>0</v>
      </c>
      <c r="V263" s="103">
        <v>0</v>
      </c>
      <c r="W263" s="103">
        <v>0</v>
      </c>
      <c r="X263" s="103">
        <v>0</v>
      </c>
      <c r="Y263" s="97">
        <f t="shared" si="34"/>
        <v>0</v>
      </c>
      <c r="AL263" s="115" t="s">
        <v>267</v>
      </c>
      <c r="AM263" s="116">
        <v>0</v>
      </c>
      <c r="AN263" s="116">
        <v>0</v>
      </c>
      <c r="AO263" s="116">
        <v>0</v>
      </c>
      <c r="AP263" s="116">
        <v>0</v>
      </c>
      <c r="AQ263" s="116">
        <v>0</v>
      </c>
      <c r="AR263" s="116">
        <v>0</v>
      </c>
      <c r="AS263" s="116">
        <v>0</v>
      </c>
      <c r="AT263" s="116">
        <v>0</v>
      </c>
      <c r="AU263" s="116">
        <v>0</v>
      </c>
      <c r="AV263" s="116">
        <v>0</v>
      </c>
      <c r="AW263" s="116">
        <v>0</v>
      </c>
      <c r="AX263" s="116">
        <v>0</v>
      </c>
      <c r="AY263" s="116">
        <v>0</v>
      </c>
      <c r="AZ263" s="116">
        <v>0</v>
      </c>
      <c r="BA263" s="116">
        <v>0</v>
      </c>
      <c r="BB263" s="116">
        <v>0</v>
      </c>
      <c r="BC263" s="116">
        <v>0</v>
      </c>
      <c r="BD263" s="117">
        <v>0</v>
      </c>
      <c r="BE263" s="115">
        <v>0</v>
      </c>
      <c r="BG263" s="115" t="s">
        <v>267</v>
      </c>
      <c r="BR263" s="7"/>
      <c r="BV263" s="7"/>
    </row>
    <row r="264" spans="2:74">
      <c r="B264" s="63"/>
      <c r="C264" s="63"/>
      <c r="D264" s="120"/>
      <c r="E264" s="120"/>
      <c r="F264" s="121"/>
      <c r="G264" s="122"/>
      <c r="H264" s="122"/>
      <c r="I264" s="122"/>
      <c r="J264" s="122"/>
      <c r="K264" s="122"/>
      <c r="L264" s="63"/>
      <c r="M264" s="63"/>
      <c r="S264" s="86" t="s">
        <v>273</v>
      </c>
      <c r="T264" s="93">
        <v>0</v>
      </c>
      <c r="U264" s="93">
        <v>0</v>
      </c>
      <c r="V264" s="93">
        <v>0</v>
      </c>
      <c r="W264" s="93">
        <v>0</v>
      </c>
      <c r="X264" s="93">
        <v>0</v>
      </c>
      <c r="Y264" s="97">
        <f t="shared" si="34"/>
        <v>0</v>
      </c>
      <c r="BR264" s="7"/>
      <c r="BV264" s="7"/>
    </row>
    <row r="265" spans="2:74">
      <c r="B265" s="63"/>
      <c r="C265" s="63"/>
      <c r="D265" s="120"/>
      <c r="E265" s="120"/>
      <c r="F265" s="121"/>
      <c r="G265" s="122"/>
      <c r="H265" s="122"/>
      <c r="I265" s="122"/>
      <c r="J265" s="122"/>
      <c r="K265" s="122"/>
      <c r="L265" s="63"/>
      <c r="M265" s="63"/>
      <c r="S265" s="86" t="s">
        <v>210</v>
      </c>
      <c r="T265" s="93">
        <v>0</v>
      </c>
      <c r="U265" s="93">
        <v>0</v>
      </c>
      <c r="V265" s="93">
        <v>0</v>
      </c>
      <c r="W265" s="93">
        <v>3</v>
      </c>
      <c r="X265" s="93">
        <v>0</v>
      </c>
      <c r="Y265" s="97">
        <f t="shared" si="34"/>
        <v>3</v>
      </c>
      <c r="BR265" s="7"/>
      <c r="BV265" s="7"/>
    </row>
    <row r="266" spans="2:74">
      <c r="B266" s="63"/>
      <c r="C266" s="63"/>
      <c r="D266" s="120"/>
      <c r="E266" s="120"/>
      <c r="F266" s="121"/>
      <c r="G266" s="122"/>
      <c r="H266" s="122"/>
      <c r="I266" s="122"/>
      <c r="J266" s="122"/>
      <c r="K266" s="122"/>
      <c r="L266" s="63"/>
      <c r="M266" s="63"/>
      <c r="S266" s="94" t="s">
        <v>212</v>
      </c>
      <c r="T266" s="95">
        <v>0</v>
      </c>
      <c r="U266" s="95">
        <v>4</v>
      </c>
      <c r="V266" s="95">
        <v>0</v>
      </c>
      <c r="W266" s="95">
        <v>6</v>
      </c>
      <c r="X266" s="95">
        <v>11</v>
      </c>
      <c r="Y266" s="97">
        <f t="shared" si="34"/>
        <v>10</v>
      </c>
      <c r="BR266" s="7"/>
      <c r="BV266" s="7"/>
    </row>
    <row r="267" spans="2:74">
      <c r="B267" s="63"/>
      <c r="C267" s="63"/>
      <c r="D267" s="120"/>
      <c r="E267" s="120"/>
      <c r="F267" s="121"/>
      <c r="G267" s="122"/>
      <c r="H267" s="122"/>
      <c r="I267" s="122"/>
      <c r="J267" s="122"/>
      <c r="K267" s="122"/>
      <c r="L267" s="63"/>
      <c r="M267" s="63"/>
      <c r="S267" s="86" t="s">
        <v>214</v>
      </c>
      <c r="T267" s="114">
        <v>0</v>
      </c>
      <c r="U267" s="114">
        <v>8</v>
      </c>
      <c r="V267" s="114">
        <v>1</v>
      </c>
      <c r="W267" s="114">
        <v>30</v>
      </c>
      <c r="X267" s="93">
        <v>115</v>
      </c>
      <c r="Y267" s="97">
        <f t="shared" si="34"/>
        <v>39</v>
      </c>
      <c r="BR267" s="7"/>
      <c r="BV267" s="7"/>
    </row>
    <row r="268" spans="2:74">
      <c r="B268" s="63"/>
      <c r="C268" s="63"/>
      <c r="D268" s="120"/>
      <c r="E268" s="120"/>
      <c r="F268" s="121"/>
      <c r="G268" s="122"/>
      <c r="H268" s="122"/>
      <c r="I268" s="122"/>
      <c r="J268" s="122"/>
      <c r="K268" s="122"/>
      <c r="L268" s="63"/>
      <c r="M268" s="63"/>
      <c r="S268" s="94" t="s">
        <v>68</v>
      </c>
      <c r="T268" s="95">
        <v>13</v>
      </c>
      <c r="U268" s="95">
        <v>23</v>
      </c>
      <c r="V268" s="95">
        <v>15</v>
      </c>
      <c r="W268" s="95">
        <v>69</v>
      </c>
      <c r="X268" s="95">
        <v>395</v>
      </c>
      <c r="Y268" s="97">
        <f t="shared" si="34"/>
        <v>120</v>
      </c>
      <c r="BR268" s="7"/>
      <c r="BV268" s="7"/>
    </row>
    <row r="269" spans="2:74">
      <c r="B269" s="63"/>
      <c r="C269" s="63"/>
      <c r="D269" s="63"/>
      <c r="E269" s="63"/>
      <c r="F269" s="63"/>
      <c r="G269" s="63"/>
      <c r="H269" s="63"/>
      <c r="I269" s="63"/>
      <c r="J269" s="63"/>
      <c r="K269" s="63"/>
      <c r="L269" s="63"/>
      <c r="M269" s="63"/>
      <c r="S269" s="97" t="s">
        <v>241</v>
      </c>
      <c r="T269" s="93">
        <v>0</v>
      </c>
      <c r="U269" s="93">
        <v>0</v>
      </c>
      <c r="V269" s="93">
        <v>0</v>
      </c>
      <c r="W269" s="93">
        <v>57</v>
      </c>
      <c r="X269" s="93">
        <v>0</v>
      </c>
      <c r="Y269" s="97">
        <f t="shared" si="34"/>
        <v>57</v>
      </c>
      <c r="BR269" s="7"/>
      <c r="BV269" s="7"/>
    </row>
    <row r="270" spans="2:74">
      <c r="B270" s="63"/>
      <c r="C270" s="63"/>
      <c r="D270" s="63"/>
      <c r="E270" s="63"/>
      <c r="F270" s="63"/>
      <c r="G270" s="63"/>
      <c r="H270" s="63"/>
      <c r="I270" s="63"/>
      <c r="J270" s="63"/>
      <c r="K270" s="63"/>
      <c r="L270" s="63"/>
      <c r="M270" s="63"/>
      <c r="T270" s="122">
        <f>SUM(T261:T269)</f>
        <v>13</v>
      </c>
      <c r="U270" s="122">
        <f>SUM(U261:U269)</f>
        <v>35</v>
      </c>
      <c r="V270" s="122">
        <f>SUM(V261:V269)</f>
        <v>16</v>
      </c>
      <c r="W270" s="122">
        <f>SUM(W261:W269)</f>
        <v>165</v>
      </c>
      <c r="X270" s="122">
        <f>SUM(X261:X269)</f>
        <v>521</v>
      </c>
      <c r="Y270" s="97">
        <f t="shared" si="34"/>
        <v>229</v>
      </c>
      <c r="BR270" s="7"/>
      <c r="BV270" s="7"/>
    </row>
    <row r="271" spans="2:74">
      <c r="B271" s="63"/>
      <c r="C271" s="63"/>
      <c r="D271" s="63"/>
      <c r="E271" s="63"/>
      <c r="F271" s="63"/>
      <c r="G271" s="63"/>
      <c r="H271" s="63"/>
      <c r="I271" s="63"/>
      <c r="J271" s="63"/>
      <c r="K271" s="63"/>
      <c r="L271" s="63"/>
      <c r="M271" s="63"/>
      <c r="BR271" s="7"/>
      <c r="BV271" s="7"/>
    </row>
    <row r="274" spans="1:74" ht="43.5" customHeight="1">
      <c r="A274" s="74" t="s">
        <v>233</v>
      </c>
      <c r="B274" s="74" t="s">
        <v>71</v>
      </c>
      <c r="C274" s="74" t="s">
        <v>186</v>
      </c>
      <c r="D274" s="74" t="s">
        <v>187</v>
      </c>
      <c r="E274" s="74" t="s">
        <v>188</v>
      </c>
      <c r="F274" s="74" t="s">
        <v>189</v>
      </c>
      <c r="G274" s="74" t="s">
        <v>190</v>
      </c>
      <c r="H274" s="74" t="s">
        <v>191</v>
      </c>
      <c r="I274" s="74" t="s">
        <v>192</v>
      </c>
      <c r="J274" s="74" t="s">
        <v>193</v>
      </c>
      <c r="K274" s="13" t="s">
        <v>194</v>
      </c>
      <c r="L274" s="75"/>
      <c r="M274" s="40" t="s">
        <v>282</v>
      </c>
      <c r="S274" s="7" t="s">
        <v>233</v>
      </c>
      <c r="AL274" s="6" t="s">
        <v>196</v>
      </c>
      <c r="AM274" s="76" t="s">
        <v>233</v>
      </c>
      <c r="AN274" s="22"/>
      <c r="AO274" s="22"/>
      <c r="AP274" s="22"/>
      <c r="BR274" s="7"/>
      <c r="BV274" s="7"/>
    </row>
    <row r="275" spans="1:74">
      <c r="A275" s="77" t="s">
        <v>198</v>
      </c>
      <c r="B275" s="77" t="s">
        <v>238</v>
      </c>
      <c r="C275" s="147">
        <v>2</v>
      </c>
      <c r="D275" s="101">
        <v>2</v>
      </c>
      <c r="E275" s="80">
        <v>0</v>
      </c>
      <c r="F275" s="80">
        <v>0</v>
      </c>
      <c r="G275" s="80">
        <v>0</v>
      </c>
      <c r="H275" s="80">
        <v>2</v>
      </c>
      <c r="I275" s="80">
        <v>0</v>
      </c>
      <c r="J275" s="80">
        <v>0</v>
      </c>
      <c r="K275" s="141">
        <f t="shared" ref="K275:K293" si="35">SUM(E275:J275)</f>
        <v>2</v>
      </c>
      <c r="L275" s="82"/>
      <c r="M275" s="83"/>
      <c r="S275" s="86" t="s">
        <v>200</v>
      </c>
      <c r="T275" s="86" t="s">
        <v>201</v>
      </c>
      <c r="U275" s="86" t="s">
        <v>202</v>
      </c>
      <c r="V275" s="86" t="s">
        <v>203</v>
      </c>
      <c r="W275" s="86" t="s">
        <v>204</v>
      </c>
      <c r="X275" s="86" t="s">
        <v>205</v>
      </c>
      <c r="Y275" s="86" t="s">
        <v>206</v>
      </c>
      <c r="AL275" s="7" t="s">
        <v>207</v>
      </c>
      <c r="AM275" s="22"/>
      <c r="AN275" s="22"/>
      <c r="AO275" s="22"/>
      <c r="AP275" s="22"/>
      <c r="BR275" s="7"/>
      <c r="BV275" s="7"/>
    </row>
    <row r="276" spans="1:74">
      <c r="A276" s="77" t="s">
        <v>198</v>
      </c>
      <c r="B276" s="77" t="s">
        <v>199</v>
      </c>
      <c r="C276" s="147">
        <v>10</v>
      </c>
      <c r="D276" s="101">
        <v>9</v>
      </c>
      <c r="E276" s="80">
        <v>0</v>
      </c>
      <c r="F276" s="80">
        <v>4</v>
      </c>
      <c r="G276" s="80">
        <v>0</v>
      </c>
      <c r="H276" s="80">
        <v>5</v>
      </c>
      <c r="I276" s="80">
        <v>0</v>
      </c>
      <c r="J276" s="80">
        <v>0</v>
      </c>
      <c r="K276" s="141">
        <f t="shared" si="35"/>
        <v>9</v>
      </c>
      <c r="M276" s="92">
        <v>11</v>
      </c>
      <c r="S276" s="86" t="s">
        <v>270</v>
      </c>
      <c r="T276" s="124">
        <v>0</v>
      </c>
      <c r="U276" s="124">
        <v>0</v>
      </c>
      <c r="V276" s="103">
        <v>0</v>
      </c>
      <c r="W276" s="103">
        <v>0</v>
      </c>
      <c r="X276" s="103">
        <v>0</v>
      </c>
      <c r="Y276" s="86">
        <f t="shared" ref="Y276:Y284" si="36">SUM(T276:X276)</f>
        <v>0</v>
      </c>
      <c r="AL276" s="7" t="s">
        <v>211</v>
      </c>
      <c r="AM276" s="22"/>
      <c r="AN276" s="22"/>
      <c r="AO276" s="22"/>
      <c r="AP276" s="22"/>
      <c r="BR276" s="7"/>
      <c r="BV276" s="7"/>
    </row>
    <row r="277" spans="1:74">
      <c r="A277" s="87" t="s">
        <v>208</v>
      </c>
      <c r="B277" s="87" t="s">
        <v>209</v>
      </c>
      <c r="C277" s="148">
        <v>8</v>
      </c>
      <c r="D277" s="88">
        <v>7</v>
      </c>
      <c r="E277" s="90">
        <v>0</v>
      </c>
      <c r="F277" s="90">
        <v>3</v>
      </c>
      <c r="G277" s="90">
        <v>0</v>
      </c>
      <c r="H277" s="90">
        <v>4</v>
      </c>
      <c r="I277" s="90">
        <v>0</v>
      </c>
      <c r="J277" s="90">
        <v>0</v>
      </c>
      <c r="K277" s="141">
        <f t="shared" si="35"/>
        <v>7</v>
      </c>
      <c r="L277" s="150"/>
      <c r="M277" s="151"/>
      <c r="S277" s="86" t="s">
        <v>271</v>
      </c>
      <c r="T277" s="103">
        <v>0</v>
      </c>
      <c r="U277" s="103">
        <v>0</v>
      </c>
      <c r="V277" s="103">
        <v>0</v>
      </c>
      <c r="W277" s="103">
        <v>0</v>
      </c>
      <c r="X277" s="103">
        <v>0</v>
      </c>
      <c r="Y277" s="86">
        <f t="shared" si="36"/>
        <v>0</v>
      </c>
      <c r="AM277" s="22"/>
      <c r="AN277" s="22"/>
      <c r="AO277" s="22"/>
      <c r="AP277" s="22"/>
      <c r="BR277" s="7"/>
      <c r="BV277" s="7"/>
    </row>
    <row r="278" spans="1:74">
      <c r="A278" s="87" t="s">
        <v>208</v>
      </c>
      <c r="B278" s="87" t="s">
        <v>238</v>
      </c>
      <c r="C278" s="148">
        <v>2</v>
      </c>
      <c r="D278" s="88">
        <v>2</v>
      </c>
      <c r="E278" s="90">
        <v>0</v>
      </c>
      <c r="F278" s="90">
        <v>0</v>
      </c>
      <c r="G278" s="90">
        <v>0</v>
      </c>
      <c r="H278" s="90">
        <v>2</v>
      </c>
      <c r="I278" s="90">
        <v>0</v>
      </c>
      <c r="J278" s="90">
        <v>0</v>
      </c>
      <c r="K278" s="141">
        <f t="shared" si="35"/>
        <v>2</v>
      </c>
      <c r="L278" s="150"/>
      <c r="M278" s="151"/>
      <c r="S278" s="86" t="s">
        <v>272</v>
      </c>
      <c r="T278" s="124">
        <v>0</v>
      </c>
      <c r="U278" s="124">
        <v>0</v>
      </c>
      <c r="V278" s="103">
        <v>0</v>
      </c>
      <c r="W278" s="103">
        <v>0</v>
      </c>
      <c r="X278" s="103">
        <v>0</v>
      </c>
      <c r="Y278" s="86">
        <f t="shared" si="36"/>
        <v>0</v>
      </c>
      <c r="AL278" s="7" t="s">
        <v>215</v>
      </c>
      <c r="AM278" s="7" t="s">
        <v>216</v>
      </c>
      <c r="AN278" s="7" t="s">
        <v>217</v>
      </c>
      <c r="AO278" s="7" t="s">
        <v>218</v>
      </c>
      <c r="AP278" s="7" t="s">
        <v>219</v>
      </c>
      <c r="AQ278" s="7" t="s">
        <v>220</v>
      </c>
      <c r="AR278" s="7" t="s">
        <v>221</v>
      </c>
      <c r="AS278" s="7" t="s">
        <v>222</v>
      </c>
      <c r="AT278" s="96" t="s">
        <v>223</v>
      </c>
      <c r="AU278" s="96" t="s">
        <v>224</v>
      </c>
      <c r="AV278" s="7" t="s">
        <v>225</v>
      </c>
      <c r="AW278" s="7" t="s">
        <v>226</v>
      </c>
      <c r="AX278" s="7" t="s">
        <v>227</v>
      </c>
      <c r="AY278" s="7" t="s">
        <v>228</v>
      </c>
      <c r="AZ278" s="7" t="s">
        <v>229</v>
      </c>
      <c r="BA278" s="7" t="s">
        <v>230</v>
      </c>
      <c r="BB278" s="7" t="s">
        <v>231</v>
      </c>
      <c r="BC278" s="7" t="s">
        <v>232</v>
      </c>
      <c r="BD278" s="7" t="s">
        <v>233</v>
      </c>
      <c r="BR278" s="7"/>
      <c r="BV278" s="7"/>
    </row>
    <row r="279" spans="1:74">
      <c r="A279" s="87" t="s">
        <v>208</v>
      </c>
      <c r="B279" s="87" t="s">
        <v>199</v>
      </c>
      <c r="C279" s="148">
        <v>43</v>
      </c>
      <c r="D279" s="88">
        <v>42</v>
      </c>
      <c r="E279" s="90">
        <v>0</v>
      </c>
      <c r="F279" s="90">
        <v>3</v>
      </c>
      <c r="G279" s="90">
        <v>1</v>
      </c>
      <c r="H279" s="90">
        <v>23</v>
      </c>
      <c r="I279" s="90">
        <v>15</v>
      </c>
      <c r="J279" s="90">
        <v>0</v>
      </c>
      <c r="K279" s="141">
        <f t="shared" si="35"/>
        <v>42</v>
      </c>
      <c r="L279" s="150"/>
      <c r="M279" s="151">
        <v>51</v>
      </c>
      <c r="S279" s="86" t="s">
        <v>273</v>
      </c>
      <c r="T279" s="93">
        <v>0</v>
      </c>
      <c r="U279" s="93">
        <v>0</v>
      </c>
      <c r="V279" s="93">
        <v>0</v>
      </c>
      <c r="W279" s="93">
        <v>0</v>
      </c>
      <c r="X279" s="93">
        <v>0</v>
      </c>
      <c r="Y279" s="86">
        <f t="shared" si="36"/>
        <v>0</v>
      </c>
      <c r="AL279" s="7" t="s">
        <v>239</v>
      </c>
      <c r="AM279" s="22">
        <v>0</v>
      </c>
      <c r="AN279" s="22">
        <v>0</v>
      </c>
      <c r="AO279" s="22">
        <v>0</v>
      </c>
      <c r="AP279" s="22">
        <v>0</v>
      </c>
      <c r="AQ279" s="22">
        <v>0</v>
      </c>
      <c r="AR279" s="22">
        <v>0</v>
      </c>
      <c r="AS279" s="22">
        <v>0</v>
      </c>
      <c r="AT279" s="76">
        <v>0</v>
      </c>
      <c r="AU279" s="76">
        <v>0</v>
      </c>
      <c r="AV279" s="22">
        <v>0</v>
      </c>
      <c r="AW279" s="22">
        <v>0</v>
      </c>
      <c r="AX279" s="22">
        <v>0</v>
      </c>
      <c r="AY279" s="22">
        <v>0</v>
      </c>
      <c r="AZ279" s="22">
        <v>0</v>
      </c>
      <c r="BA279" s="22">
        <v>0</v>
      </c>
      <c r="BB279" s="22">
        <v>0</v>
      </c>
      <c r="BC279" s="22">
        <v>0</v>
      </c>
      <c r="BD279" s="22">
        <v>0</v>
      </c>
      <c r="BR279" s="7"/>
      <c r="BV279" s="7"/>
    </row>
    <row r="280" spans="1:74">
      <c r="A280" s="152" t="s">
        <v>213</v>
      </c>
      <c r="B280" s="152" t="s">
        <v>209</v>
      </c>
      <c r="C280" s="147">
        <v>30</v>
      </c>
      <c r="D280" s="101">
        <v>28</v>
      </c>
      <c r="E280" s="80">
        <v>0</v>
      </c>
      <c r="F280" s="80">
        <v>4</v>
      </c>
      <c r="G280" s="80">
        <v>1</v>
      </c>
      <c r="H280" s="80">
        <v>23</v>
      </c>
      <c r="I280" s="80">
        <v>0</v>
      </c>
      <c r="J280" s="80">
        <v>0</v>
      </c>
      <c r="K280" s="141">
        <f t="shared" si="35"/>
        <v>28</v>
      </c>
      <c r="L280" s="82"/>
      <c r="M280" s="83"/>
      <c r="S280" s="86" t="s">
        <v>210</v>
      </c>
      <c r="T280" s="93">
        <v>0</v>
      </c>
      <c r="U280" s="93">
        <v>4</v>
      </c>
      <c r="V280" s="93">
        <v>0</v>
      </c>
      <c r="W280" s="93">
        <v>7</v>
      </c>
      <c r="X280" s="93">
        <v>0</v>
      </c>
      <c r="Y280" s="86">
        <f t="shared" si="36"/>
        <v>11</v>
      </c>
      <c r="AL280" s="7" t="s">
        <v>242</v>
      </c>
      <c r="AM280" s="22">
        <v>0</v>
      </c>
      <c r="AN280" s="22">
        <v>0</v>
      </c>
      <c r="AO280" s="22">
        <v>0</v>
      </c>
      <c r="AP280" s="22">
        <v>0</v>
      </c>
      <c r="AQ280" s="22">
        <v>0</v>
      </c>
      <c r="AR280" s="22">
        <v>0</v>
      </c>
      <c r="AS280" s="22">
        <v>0</v>
      </c>
      <c r="AT280" s="76">
        <v>0</v>
      </c>
      <c r="AU280" s="76">
        <v>0</v>
      </c>
      <c r="AV280" s="22">
        <v>0</v>
      </c>
      <c r="AW280" s="22">
        <v>0</v>
      </c>
      <c r="AX280" s="22">
        <v>0</v>
      </c>
      <c r="AY280" s="22">
        <v>0</v>
      </c>
      <c r="AZ280" s="22">
        <v>0</v>
      </c>
      <c r="BA280" s="22">
        <v>0</v>
      </c>
      <c r="BB280" s="22">
        <v>0</v>
      </c>
      <c r="BC280" s="22">
        <v>0</v>
      </c>
      <c r="BD280" s="22">
        <v>0</v>
      </c>
      <c r="BR280" s="7"/>
      <c r="BV280" s="7"/>
    </row>
    <row r="281" spans="1:74">
      <c r="A281" s="152" t="s">
        <v>213</v>
      </c>
      <c r="B281" s="152" t="s">
        <v>238</v>
      </c>
      <c r="C281" s="147">
        <v>58</v>
      </c>
      <c r="D281" s="101">
        <v>58</v>
      </c>
      <c r="E281" s="80">
        <v>0</v>
      </c>
      <c r="F281" s="80">
        <v>0</v>
      </c>
      <c r="G281" s="80">
        <v>0</v>
      </c>
      <c r="H281" s="80">
        <v>9</v>
      </c>
      <c r="I281" s="80">
        <v>49</v>
      </c>
      <c r="J281" s="80">
        <v>0</v>
      </c>
      <c r="K281" s="141">
        <f t="shared" si="35"/>
        <v>58</v>
      </c>
      <c r="L281" s="82"/>
      <c r="M281" s="83"/>
      <c r="S281" s="94" t="s">
        <v>212</v>
      </c>
      <c r="T281" s="95">
        <v>0</v>
      </c>
      <c r="U281" s="95">
        <v>6</v>
      </c>
      <c r="V281" s="95">
        <v>1</v>
      </c>
      <c r="W281" s="95">
        <v>29</v>
      </c>
      <c r="X281" s="95">
        <v>15</v>
      </c>
      <c r="Y281" s="86">
        <f t="shared" si="36"/>
        <v>51</v>
      </c>
      <c r="AL281" s="7" t="s">
        <v>243</v>
      </c>
      <c r="AM281" s="22">
        <v>0</v>
      </c>
      <c r="AN281" s="22">
        <v>0</v>
      </c>
      <c r="AO281" s="22">
        <v>0</v>
      </c>
      <c r="AP281" s="22">
        <v>0</v>
      </c>
      <c r="AQ281" s="22">
        <v>0</v>
      </c>
      <c r="AR281" s="22">
        <v>0</v>
      </c>
      <c r="AS281" s="22">
        <v>0</v>
      </c>
      <c r="AT281" s="76">
        <v>0</v>
      </c>
      <c r="AU281" s="76">
        <v>0</v>
      </c>
      <c r="AV281" s="22">
        <v>0</v>
      </c>
      <c r="AW281" s="22">
        <v>0</v>
      </c>
      <c r="AX281" s="22">
        <v>1</v>
      </c>
      <c r="AY281" s="22">
        <v>0</v>
      </c>
      <c r="AZ281" s="22">
        <v>0</v>
      </c>
      <c r="BA281" s="22">
        <v>0</v>
      </c>
      <c r="BB281" s="22">
        <v>0</v>
      </c>
      <c r="BC281" s="22">
        <v>0</v>
      </c>
      <c r="BD281" s="22">
        <v>0</v>
      </c>
      <c r="BR281" s="7"/>
      <c r="BV281" s="7"/>
    </row>
    <row r="282" spans="1:74">
      <c r="A282" s="152" t="s">
        <v>213</v>
      </c>
      <c r="B282" s="152" t="s">
        <v>240</v>
      </c>
      <c r="C282" s="147">
        <v>2</v>
      </c>
      <c r="D282" s="101">
        <v>0</v>
      </c>
      <c r="E282" s="80">
        <v>0</v>
      </c>
      <c r="F282" s="80">
        <v>0</v>
      </c>
      <c r="G282" s="80">
        <v>0</v>
      </c>
      <c r="H282" s="80">
        <v>0</v>
      </c>
      <c r="I282" s="80">
        <v>0</v>
      </c>
      <c r="J282" s="80">
        <v>0</v>
      </c>
      <c r="K282" s="141">
        <f t="shared" si="35"/>
        <v>0</v>
      </c>
      <c r="M282" s="63"/>
      <c r="S282" s="86" t="s">
        <v>214</v>
      </c>
      <c r="T282" s="93">
        <v>6</v>
      </c>
      <c r="U282" s="93">
        <v>21</v>
      </c>
      <c r="V282" s="93">
        <v>2</v>
      </c>
      <c r="W282" s="93">
        <v>86</v>
      </c>
      <c r="X282" s="93">
        <v>320</v>
      </c>
      <c r="Y282" s="86">
        <f t="shared" si="36"/>
        <v>435</v>
      </c>
      <c r="AL282" s="7" t="s">
        <v>245</v>
      </c>
      <c r="AM282" s="22">
        <v>0</v>
      </c>
      <c r="AN282" s="22">
        <v>0</v>
      </c>
      <c r="AO282" s="22">
        <v>0</v>
      </c>
      <c r="AP282" s="22">
        <v>0</v>
      </c>
      <c r="AQ282" s="22">
        <v>0</v>
      </c>
      <c r="AR282" s="22">
        <v>0</v>
      </c>
      <c r="AS282" s="22">
        <v>0</v>
      </c>
      <c r="AT282" s="76">
        <v>0</v>
      </c>
      <c r="AU282" s="76">
        <v>0</v>
      </c>
      <c r="AV282" s="22">
        <v>0</v>
      </c>
      <c r="AW282" s="22">
        <v>0</v>
      </c>
      <c r="AX282" s="22">
        <v>1</v>
      </c>
      <c r="AY282" s="22">
        <v>0</v>
      </c>
      <c r="AZ282" s="22">
        <v>0</v>
      </c>
      <c r="BA282" s="22">
        <v>0</v>
      </c>
      <c r="BB282" s="22">
        <v>0</v>
      </c>
      <c r="BC282" s="22">
        <v>0</v>
      </c>
      <c r="BD282" s="22">
        <v>0</v>
      </c>
      <c r="BR282" s="7"/>
      <c r="BV282" s="7"/>
    </row>
    <row r="283" spans="1:74">
      <c r="A283" s="152" t="s">
        <v>213</v>
      </c>
      <c r="B283" s="152" t="s">
        <v>254</v>
      </c>
      <c r="C283" s="147">
        <v>1</v>
      </c>
      <c r="D283" s="101">
        <v>1</v>
      </c>
      <c r="E283" s="80">
        <v>0</v>
      </c>
      <c r="F283" s="80">
        <v>0</v>
      </c>
      <c r="G283" s="80">
        <v>0</v>
      </c>
      <c r="H283" s="80">
        <v>1</v>
      </c>
      <c r="I283" s="80">
        <v>0</v>
      </c>
      <c r="J283" s="80">
        <v>0</v>
      </c>
      <c r="K283" s="141">
        <f t="shared" si="35"/>
        <v>1</v>
      </c>
      <c r="L283" s="82"/>
      <c r="M283" s="83"/>
      <c r="S283" s="94" t="s">
        <v>68</v>
      </c>
      <c r="T283" s="95">
        <v>36</v>
      </c>
      <c r="U283" s="95">
        <v>70</v>
      </c>
      <c r="V283" s="95">
        <v>26</v>
      </c>
      <c r="W283" s="95">
        <v>168</v>
      </c>
      <c r="X283" s="95">
        <v>386</v>
      </c>
      <c r="Y283" s="86">
        <f t="shared" si="36"/>
        <v>686</v>
      </c>
      <c r="AL283" s="7" t="s">
        <v>246</v>
      </c>
      <c r="AM283" s="22">
        <v>364</v>
      </c>
      <c r="AN283" s="22">
        <v>349</v>
      </c>
      <c r="AO283" s="22">
        <v>510</v>
      </c>
      <c r="AP283" s="22">
        <v>535</v>
      </c>
      <c r="AQ283" s="22">
        <v>579</v>
      </c>
      <c r="AR283" s="22">
        <v>91</v>
      </c>
      <c r="AS283" s="22">
        <v>181</v>
      </c>
      <c r="AT283" s="76">
        <v>166</v>
      </c>
      <c r="AU283" s="76">
        <v>123</v>
      </c>
      <c r="AV283" s="22">
        <v>6</v>
      </c>
      <c r="AW283" s="22">
        <v>0</v>
      </c>
      <c r="AX283" s="22">
        <v>1</v>
      </c>
      <c r="AY283" s="22">
        <v>0</v>
      </c>
      <c r="AZ283" s="22">
        <v>0</v>
      </c>
      <c r="BA283" s="22">
        <v>0</v>
      </c>
      <c r="BB283" s="22">
        <v>0</v>
      </c>
      <c r="BC283" s="22">
        <v>0</v>
      </c>
      <c r="BD283" s="22">
        <v>0</v>
      </c>
      <c r="BR283" s="7"/>
      <c r="BV283" s="7"/>
    </row>
    <row r="284" spans="1:74">
      <c r="A284" s="152" t="s">
        <v>213</v>
      </c>
      <c r="B284" s="152" t="s">
        <v>199</v>
      </c>
      <c r="C284" s="147">
        <v>349</v>
      </c>
      <c r="D284" s="101">
        <v>348</v>
      </c>
      <c r="E284" s="80">
        <v>6</v>
      </c>
      <c r="F284" s="80">
        <v>17</v>
      </c>
      <c r="G284" s="80">
        <v>1</v>
      </c>
      <c r="H284" s="80">
        <v>53</v>
      </c>
      <c r="I284" s="80">
        <v>271</v>
      </c>
      <c r="J284" s="80">
        <v>0</v>
      </c>
      <c r="K284" s="141">
        <f t="shared" si="35"/>
        <v>348</v>
      </c>
      <c r="L284" s="82"/>
      <c r="M284" s="83">
        <f>SUM(K280:K284)</f>
        <v>435</v>
      </c>
      <c r="S284" s="97" t="s">
        <v>241</v>
      </c>
      <c r="T284" s="93">
        <v>0</v>
      </c>
      <c r="U284" s="93">
        <v>0</v>
      </c>
      <c r="V284" s="93">
        <v>0</v>
      </c>
      <c r="W284" s="93">
        <v>62</v>
      </c>
      <c r="X284" s="93">
        <v>0</v>
      </c>
      <c r="Y284" s="86">
        <f t="shared" si="36"/>
        <v>62</v>
      </c>
      <c r="AL284" s="7" t="s">
        <v>249</v>
      </c>
      <c r="AM284" s="22">
        <v>3</v>
      </c>
      <c r="AN284" s="22">
        <v>0</v>
      </c>
      <c r="AO284" s="22">
        <v>1</v>
      </c>
      <c r="AP284" s="22">
        <v>1</v>
      </c>
      <c r="AQ284" s="22">
        <v>1</v>
      </c>
      <c r="AR284" s="22">
        <v>0</v>
      </c>
      <c r="AS284" s="22">
        <v>0</v>
      </c>
      <c r="AT284" s="76">
        <v>0</v>
      </c>
      <c r="AU284" s="76">
        <v>0</v>
      </c>
      <c r="AV284" s="22">
        <v>1</v>
      </c>
      <c r="AW284" s="22">
        <v>2</v>
      </c>
      <c r="AX284" s="22">
        <v>1</v>
      </c>
      <c r="AY284" s="22">
        <v>1</v>
      </c>
      <c r="AZ284" s="22">
        <v>0</v>
      </c>
      <c r="BA284" s="22">
        <v>0</v>
      </c>
      <c r="BB284" s="22">
        <v>1</v>
      </c>
      <c r="BC284" s="22">
        <v>0</v>
      </c>
      <c r="BD284" s="22">
        <v>0</v>
      </c>
      <c r="BR284" s="7"/>
      <c r="BV284" s="7"/>
    </row>
    <row r="285" spans="1:74">
      <c r="A285" s="87" t="s">
        <v>244</v>
      </c>
      <c r="B285" s="87" t="s">
        <v>209</v>
      </c>
      <c r="C285" s="148">
        <v>92</v>
      </c>
      <c r="D285" s="88">
        <v>89</v>
      </c>
      <c r="E285" s="90">
        <v>4</v>
      </c>
      <c r="F285" s="90">
        <v>17</v>
      </c>
      <c r="G285" s="90">
        <v>2</v>
      </c>
      <c r="H285" s="90">
        <v>66</v>
      </c>
      <c r="I285" s="90">
        <v>0</v>
      </c>
      <c r="J285" s="90">
        <v>0</v>
      </c>
      <c r="K285" s="141">
        <f t="shared" si="35"/>
        <v>89</v>
      </c>
      <c r="L285" s="150"/>
      <c r="M285" s="151"/>
      <c r="T285" s="7">
        <f t="shared" ref="T285:Y285" si="37">SUM(T276:T284)</f>
        <v>42</v>
      </c>
      <c r="U285" s="7">
        <f t="shared" si="37"/>
        <v>101</v>
      </c>
      <c r="V285" s="7">
        <f t="shared" si="37"/>
        <v>29</v>
      </c>
      <c r="W285" s="7">
        <f t="shared" si="37"/>
        <v>352</v>
      </c>
      <c r="X285" s="7">
        <f t="shared" si="37"/>
        <v>721</v>
      </c>
      <c r="Y285" s="7">
        <f t="shared" si="37"/>
        <v>1245</v>
      </c>
      <c r="AL285" s="7" t="s">
        <v>251</v>
      </c>
      <c r="AM285" s="22">
        <v>3</v>
      </c>
      <c r="AN285" s="22">
        <v>3</v>
      </c>
      <c r="AO285" s="22">
        <v>1</v>
      </c>
      <c r="AP285" s="22">
        <v>1</v>
      </c>
      <c r="AQ285" s="22">
        <v>1</v>
      </c>
      <c r="AR285" s="22">
        <v>0</v>
      </c>
      <c r="AS285" s="22">
        <v>0</v>
      </c>
      <c r="AT285" s="76">
        <v>0</v>
      </c>
      <c r="AU285" s="76">
        <v>1</v>
      </c>
      <c r="AV285" s="22">
        <v>1</v>
      </c>
      <c r="AW285" s="22">
        <v>0</v>
      </c>
      <c r="AX285" s="22">
        <v>0</v>
      </c>
      <c r="AY285" s="22">
        <v>1</v>
      </c>
      <c r="AZ285" s="22">
        <v>0</v>
      </c>
      <c r="BA285" s="22">
        <v>0</v>
      </c>
      <c r="BB285" s="22">
        <v>1</v>
      </c>
      <c r="BC285" s="22">
        <v>0</v>
      </c>
      <c r="BD285" s="22">
        <v>0</v>
      </c>
      <c r="BR285" s="7"/>
      <c r="BV285" s="7"/>
    </row>
    <row r="286" spans="1:74">
      <c r="A286" s="87" t="s">
        <v>244</v>
      </c>
      <c r="B286" s="87" t="s">
        <v>238</v>
      </c>
      <c r="C286" s="148">
        <v>32</v>
      </c>
      <c r="D286" s="88">
        <v>31</v>
      </c>
      <c r="E286" s="90">
        <v>0</v>
      </c>
      <c r="F286" s="90">
        <v>0</v>
      </c>
      <c r="G286" s="90">
        <v>1</v>
      </c>
      <c r="H286" s="90">
        <v>30</v>
      </c>
      <c r="I286" s="90">
        <v>0</v>
      </c>
      <c r="J286" s="90">
        <v>0</v>
      </c>
      <c r="K286" s="141">
        <f t="shared" si="35"/>
        <v>31</v>
      </c>
      <c r="L286" s="150"/>
      <c r="M286" s="151"/>
      <c r="AL286" s="7" t="s">
        <v>252</v>
      </c>
      <c r="AM286" s="22">
        <v>10</v>
      </c>
      <c r="AN286" s="22">
        <v>3</v>
      </c>
      <c r="AO286" s="22">
        <v>5</v>
      </c>
      <c r="AP286" s="22">
        <v>3</v>
      </c>
      <c r="AQ286" s="22">
        <v>2</v>
      </c>
      <c r="AR286" s="22">
        <v>0</v>
      </c>
      <c r="AS286" s="22">
        <v>0</v>
      </c>
      <c r="AT286" s="76">
        <v>0</v>
      </c>
      <c r="AU286" s="76">
        <v>1</v>
      </c>
      <c r="AV286" s="22">
        <v>1</v>
      </c>
      <c r="AW286" s="22">
        <v>0</v>
      </c>
      <c r="AX286" s="22">
        <v>0</v>
      </c>
      <c r="AY286" s="22">
        <v>1</v>
      </c>
      <c r="AZ286" s="22">
        <v>0</v>
      </c>
      <c r="BA286" s="22">
        <v>0</v>
      </c>
      <c r="BB286" s="22">
        <v>1</v>
      </c>
      <c r="BC286" s="22">
        <v>0</v>
      </c>
      <c r="BD286" s="22">
        <v>0</v>
      </c>
      <c r="BR286" s="7"/>
      <c r="BV286" s="7"/>
    </row>
    <row r="287" spans="1:74">
      <c r="A287" s="87" t="s">
        <v>244</v>
      </c>
      <c r="B287" s="87" t="s">
        <v>240</v>
      </c>
      <c r="C287" s="148">
        <v>2</v>
      </c>
      <c r="D287" s="88">
        <v>2</v>
      </c>
      <c r="E287" s="90">
        <v>0</v>
      </c>
      <c r="F287" s="90">
        <v>2</v>
      </c>
      <c r="G287" s="90">
        <v>0</v>
      </c>
      <c r="H287" s="90">
        <v>0</v>
      </c>
      <c r="I287" s="90">
        <v>0</v>
      </c>
      <c r="J287" s="90">
        <v>0</v>
      </c>
      <c r="K287" s="141">
        <f t="shared" si="35"/>
        <v>2</v>
      </c>
      <c r="L287" s="150"/>
      <c r="M287" s="151"/>
      <c r="AL287" s="7" t="s">
        <v>253</v>
      </c>
      <c r="AM287" s="22">
        <v>51</v>
      </c>
      <c r="AN287" s="22">
        <v>46</v>
      </c>
      <c r="AO287" s="22">
        <v>37</v>
      </c>
      <c r="AP287" s="22">
        <v>28</v>
      </c>
      <c r="AQ287" s="22">
        <v>23</v>
      </c>
      <c r="AR287" s="22">
        <v>12</v>
      </c>
      <c r="AS287" s="22">
        <v>18</v>
      </c>
      <c r="AT287" s="76">
        <v>8</v>
      </c>
      <c r="AU287" s="76">
        <v>10</v>
      </c>
      <c r="AV287" s="22">
        <v>4</v>
      </c>
      <c r="AW287" s="22">
        <v>1</v>
      </c>
      <c r="AX287" s="22">
        <v>5</v>
      </c>
      <c r="AY287" s="22">
        <v>3</v>
      </c>
      <c r="AZ287" s="22">
        <v>0</v>
      </c>
      <c r="BA287" s="22">
        <v>0</v>
      </c>
      <c r="BB287" s="22">
        <v>2</v>
      </c>
      <c r="BC287" s="22">
        <v>0</v>
      </c>
      <c r="BD287" s="22">
        <v>0</v>
      </c>
      <c r="BR287" s="7"/>
      <c r="BV287" s="7"/>
    </row>
    <row r="288" spans="1:74">
      <c r="A288" s="87" t="s">
        <v>244</v>
      </c>
      <c r="B288" s="87" t="s">
        <v>254</v>
      </c>
      <c r="C288" s="148">
        <v>1</v>
      </c>
      <c r="D288" s="88">
        <v>1</v>
      </c>
      <c r="E288" s="90">
        <v>0</v>
      </c>
      <c r="F288" s="90">
        <v>0</v>
      </c>
      <c r="G288" s="90">
        <v>0</v>
      </c>
      <c r="H288" s="90">
        <v>1</v>
      </c>
      <c r="I288" s="90">
        <v>0</v>
      </c>
      <c r="J288" s="90">
        <v>0</v>
      </c>
      <c r="K288" s="141">
        <f t="shared" si="35"/>
        <v>1</v>
      </c>
      <c r="L288" s="150"/>
      <c r="M288" s="151"/>
      <c r="S288" s="86" t="s">
        <v>248</v>
      </c>
      <c r="T288" s="86" t="s">
        <v>201</v>
      </c>
      <c r="U288" s="86" t="s">
        <v>202</v>
      </c>
      <c r="V288" s="86" t="s">
        <v>203</v>
      </c>
      <c r="W288" s="86" t="s">
        <v>204</v>
      </c>
      <c r="X288" s="86" t="s">
        <v>205</v>
      </c>
      <c r="Y288" s="86" t="s">
        <v>206</v>
      </c>
      <c r="BR288" s="7"/>
      <c r="BV288" s="7"/>
    </row>
    <row r="289" spans="1:74">
      <c r="A289" s="87" t="s">
        <v>244</v>
      </c>
      <c r="B289" s="87" t="s">
        <v>199</v>
      </c>
      <c r="C289" s="148">
        <v>565</v>
      </c>
      <c r="D289" s="88">
        <v>563</v>
      </c>
      <c r="E289" s="90">
        <v>32</v>
      </c>
      <c r="F289" s="90">
        <v>51</v>
      </c>
      <c r="G289" s="90">
        <v>23</v>
      </c>
      <c r="H289" s="90">
        <v>71</v>
      </c>
      <c r="I289" s="90">
        <v>386</v>
      </c>
      <c r="J289" s="90">
        <v>0</v>
      </c>
      <c r="K289" s="141">
        <f t="shared" si="35"/>
        <v>563</v>
      </c>
      <c r="L289" s="150"/>
      <c r="M289" s="151">
        <f>SUM(K285:K289)</f>
        <v>686</v>
      </c>
      <c r="S289" s="86" t="s">
        <v>270</v>
      </c>
      <c r="T289" s="124">
        <v>0</v>
      </c>
      <c r="U289" s="124">
        <v>0</v>
      </c>
      <c r="V289" s="103">
        <v>0</v>
      </c>
      <c r="W289" s="103">
        <v>0</v>
      </c>
      <c r="X289" s="103">
        <v>0</v>
      </c>
      <c r="Y289" s="86">
        <f t="shared" ref="Y289:Y297" si="38">SUM(T289:X289)</f>
        <v>0</v>
      </c>
      <c r="BR289" s="7"/>
      <c r="BV289" s="7"/>
    </row>
    <row r="290" spans="1:74">
      <c r="A290" s="152" t="s">
        <v>250</v>
      </c>
      <c r="B290" s="152" t="s">
        <v>209</v>
      </c>
      <c r="C290" s="147">
        <v>1</v>
      </c>
      <c r="D290" s="80">
        <v>1</v>
      </c>
      <c r="E290" s="80">
        <v>0</v>
      </c>
      <c r="F290" s="80">
        <v>0</v>
      </c>
      <c r="G290" s="80">
        <v>0</v>
      </c>
      <c r="H290" s="80">
        <v>1</v>
      </c>
      <c r="I290" s="80">
        <v>0</v>
      </c>
      <c r="J290" s="80">
        <v>0</v>
      </c>
      <c r="K290" s="141">
        <f t="shared" si="35"/>
        <v>1</v>
      </c>
      <c r="L290" s="105"/>
      <c r="M290" s="106"/>
      <c r="S290" s="86" t="s">
        <v>271</v>
      </c>
      <c r="T290" s="103">
        <v>0</v>
      </c>
      <c r="U290" s="103">
        <v>0</v>
      </c>
      <c r="V290" s="103">
        <v>0</v>
      </c>
      <c r="W290" s="103">
        <v>0</v>
      </c>
      <c r="X290" s="103">
        <v>0</v>
      </c>
      <c r="Y290" s="86">
        <f t="shared" si="38"/>
        <v>0</v>
      </c>
      <c r="BR290" s="7"/>
      <c r="BV290" s="7"/>
    </row>
    <row r="291" spans="1:74">
      <c r="A291" s="152" t="s">
        <v>250</v>
      </c>
      <c r="B291" s="152" t="s">
        <v>238</v>
      </c>
      <c r="C291" s="147">
        <v>58</v>
      </c>
      <c r="D291" s="80">
        <v>58</v>
      </c>
      <c r="E291" s="80">
        <v>0</v>
      </c>
      <c r="F291" s="80">
        <v>0</v>
      </c>
      <c r="G291" s="80">
        <v>0</v>
      </c>
      <c r="H291" s="80">
        <v>58</v>
      </c>
      <c r="I291" s="80">
        <v>0</v>
      </c>
      <c r="J291" s="80">
        <v>0</v>
      </c>
      <c r="K291" s="141">
        <f t="shared" si="35"/>
        <v>58</v>
      </c>
      <c r="L291" s="105"/>
      <c r="M291" s="106"/>
      <c r="S291" s="86" t="s">
        <v>272</v>
      </c>
      <c r="T291" s="124">
        <v>0</v>
      </c>
      <c r="U291" s="124">
        <v>0</v>
      </c>
      <c r="V291" s="103">
        <v>0</v>
      </c>
      <c r="W291" s="103">
        <v>0</v>
      </c>
      <c r="X291" s="103">
        <v>0</v>
      </c>
      <c r="Y291" s="86">
        <f t="shared" si="38"/>
        <v>0</v>
      </c>
      <c r="BR291" s="7"/>
      <c r="BV291" s="7"/>
    </row>
    <row r="292" spans="1:74">
      <c r="A292" s="152" t="s">
        <v>250</v>
      </c>
      <c r="B292" s="152" t="s">
        <v>199</v>
      </c>
      <c r="C292" s="147">
        <v>3</v>
      </c>
      <c r="D292" s="80">
        <v>3</v>
      </c>
      <c r="E292" s="80">
        <v>0</v>
      </c>
      <c r="F292" s="80">
        <v>0</v>
      </c>
      <c r="G292" s="80">
        <v>0</v>
      </c>
      <c r="H292" s="80">
        <v>3</v>
      </c>
      <c r="I292" s="80">
        <v>0</v>
      </c>
      <c r="J292" s="80">
        <v>0</v>
      </c>
      <c r="K292" s="141">
        <f t="shared" si="35"/>
        <v>3</v>
      </c>
      <c r="L292" s="105"/>
      <c r="M292" s="106">
        <f>SUM(K290:K292)</f>
        <v>62</v>
      </c>
      <c r="S292" s="86" t="s">
        <v>273</v>
      </c>
      <c r="T292" s="93">
        <v>0</v>
      </c>
      <c r="U292" s="93">
        <v>0</v>
      </c>
      <c r="V292" s="93">
        <v>0</v>
      </c>
      <c r="W292" s="93">
        <v>0</v>
      </c>
      <c r="X292" s="93">
        <v>0</v>
      </c>
      <c r="Y292" s="86">
        <f t="shared" si="38"/>
        <v>0</v>
      </c>
      <c r="BR292" s="7"/>
      <c r="BV292" s="7"/>
    </row>
    <row r="293" spans="1:74">
      <c r="A293" s="154" t="s">
        <v>255</v>
      </c>
      <c r="B293" s="155"/>
      <c r="C293" s="80">
        <f t="shared" ref="C293:J293" si="39">SUM(C275:C292)</f>
        <v>1259</v>
      </c>
      <c r="D293" s="80">
        <f t="shared" si="39"/>
        <v>1245</v>
      </c>
      <c r="E293" s="80">
        <f t="shared" si="39"/>
        <v>42</v>
      </c>
      <c r="F293" s="80">
        <f t="shared" si="39"/>
        <v>101</v>
      </c>
      <c r="G293" s="80">
        <f t="shared" si="39"/>
        <v>29</v>
      </c>
      <c r="H293" s="80">
        <f t="shared" si="39"/>
        <v>352</v>
      </c>
      <c r="I293" s="80">
        <f t="shared" si="39"/>
        <v>721</v>
      </c>
      <c r="J293" s="80">
        <f t="shared" si="39"/>
        <v>0</v>
      </c>
      <c r="K293" s="141">
        <f t="shared" si="35"/>
        <v>1245</v>
      </c>
      <c r="L293" s="105"/>
      <c r="M293" s="106">
        <f>SUM(M275:M292)</f>
        <v>1245</v>
      </c>
      <c r="S293" s="86" t="s">
        <v>210</v>
      </c>
      <c r="T293" s="93">
        <v>0</v>
      </c>
      <c r="U293" s="93">
        <v>0</v>
      </c>
      <c r="V293" s="93">
        <v>0</v>
      </c>
      <c r="W293" s="93">
        <v>0</v>
      </c>
      <c r="X293" s="93">
        <v>0</v>
      </c>
      <c r="Y293" s="86">
        <f t="shared" si="38"/>
        <v>0</v>
      </c>
      <c r="BR293" s="7"/>
      <c r="BV293" s="7"/>
    </row>
    <row r="294" spans="1:74">
      <c r="S294" s="94" t="s">
        <v>212</v>
      </c>
      <c r="T294" s="90">
        <v>0</v>
      </c>
      <c r="U294" s="90">
        <v>3</v>
      </c>
      <c r="V294" s="90">
        <v>0</v>
      </c>
      <c r="W294" s="90">
        <v>4</v>
      </c>
      <c r="X294" s="90">
        <v>0</v>
      </c>
      <c r="Y294" s="86">
        <f t="shared" si="38"/>
        <v>7</v>
      </c>
      <c r="AL294" s="7" t="s">
        <v>215</v>
      </c>
      <c r="AM294" s="7" t="s">
        <v>256</v>
      </c>
      <c r="AN294" s="7" t="s">
        <v>217</v>
      </c>
      <c r="AO294" s="7" t="s">
        <v>218</v>
      </c>
      <c r="AP294" s="7" t="s">
        <v>219</v>
      </c>
      <c r="AQ294" s="7" t="s">
        <v>220</v>
      </c>
      <c r="AR294" s="7" t="s">
        <v>221</v>
      </c>
      <c r="AS294" s="7" t="s">
        <v>222</v>
      </c>
      <c r="AT294" s="96" t="s">
        <v>223</v>
      </c>
      <c r="AU294" s="96" t="s">
        <v>224</v>
      </c>
      <c r="AV294" s="7" t="s">
        <v>225</v>
      </c>
      <c r="AW294" s="7" t="s">
        <v>226</v>
      </c>
      <c r="AX294" s="7" t="s">
        <v>227</v>
      </c>
      <c r="AY294" s="7" t="s">
        <v>228</v>
      </c>
      <c r="AZ294" s="7" t="s">
        <v>229</v>
      </c>
      <c r="BA294" s="7" t="s">
        <v>230</v>
      </c>
      <c r="BB294" s="7" t="s">
        <v>231</v>
      </c>
      <c r="BC294" s="7" t="s">
        <v>232</v>
      </c>
      <c r="BD294" s="7" t="s">
        <v>233</v>
      </c>
      <c r="BR294" s="7"/>
      <c r="BV294" s="7"/>
    </row>
    <row r="295" spans="1:74">
      <c r="S295" s="86" t="s">
        <v>214</v>
      </c>
      <c r="T295" s="80">
        <v>0</v>
      </c>
      <c r="U295" s="80">
        <v>4</v>
      </c>
      <c r="V295" s="80">
        <v>1</v>
      </c>
      <c r="W295" s="80">
        <v>23</v>
      </c>
      <c r="X295" s="80">
        <v>0</v>
      </c>
      <c r="Y295" s="86">
        <f t="shared" si="38"/>
        <v>28</v>
      </c>
      <c r="AL295" s="7" t="s">
        <v>260</v>
      </c>
      <c r="AM295" s="22">
        <v>713</v>
      </c>
      <c r="AN295" s="22">
        <v>352</v>
      </c>
      <c r="AO295" s="22">
        <v>266</v>
      </c>
      <c r="AP295" s="22">
        <v>249</v>
      </c>
      <c r="AQ295" s="22">
        <v>156</v>
      </c>
      <c r="AR295" s="22">
        <v>84</v>
      </c>
      <c r="AS295" s="22">
        <v>62</v>
      </c>
      <c r="AT295" s="76">
        <v>82</v>
      </c>
      <c r="AU295" s="76">
        <v>42</v>
      </c>
      <c r="AV295" s="22">
        <v>52</v>
      </c>
      <c r="AW295" s="22">
        <v>37</v>
      </c>
      <c r="AX295" s="22">
        <v>17</v>
      </c>
      <c r="AY295" s="22">
        <v>19</v>
      </c>
      <c r="AZ295" s="22">
        <v>37</v>
      </c>
      <c r="BA295" s="22">
        <v>13</v>
      </c>
      <c r="BB295" s="22">
        <v>19</v>
      </c>
      <c r="BC295" s="22">
        <v>16</v>
      </c>
      <c r="BD295" s="113">
        <v>11</v>
      </c>
      <c r="BR295" s="7"/>
      <c r="BV295" s="7"/>
    </row>
    <row r="296" spans="1:74">
      <c r="S296" s="94" t="s">
        <v>68</v>
      </c>
      <c r="T296" s="90">
        <v>4</v>
      </c>
      <c r="U296" s="90">
        <v>17</v>
      </c>
      <c r="V296" s="90">
        <v>2</v>
      </c>
      <c r="W296" s="90">
        <v>66</v>
      </c>
      <c r="X296" s="90">
        <v>0</v>
      </c>
      <c r="Y296" s="86">
        <f t="shared" si="38"/>
        <v>89</v>
      </c>
      <c r="AL296" s="7" t="s">
        <v>261</v>
      </c>
      <c r="AM296" s="22">
        <v>1</v>
      </c>
      <c r="AN296" s="22">
        <v>28</v>
      </c>
      <c r="AO296" s="22">
        <v>72</v>
      </c>
      <c r="AP296" s="22">
        <v>273</v>
      </c>
      <c r="AQ296" s="22">
        <v>355</v>
      </c>
      <c r="AR296" s="22">
        <v>161</v>
      </c>
      <c r="AS296" s="22">
        <v>145</v>
      </c>
      <c r="AT296" s="76">
        <v>92</v>
      </c>
      <c r="AU296" s="76">
        <v>72</v>
      </c>
      <c r="AV296" s="22">
        <v>60</v>
      </c>
      <c r="AW296" s="22">
        <v>43</v>
      </c>
      <c r="AX296" s="22">
        <v>40</v>
      </c>
      <c r="AY296" s="22">
        <v>31</v>
      </c>
      <c r="AZ296" s="22">
        <v>39</v>
      </c>
      <c r="BA296" s="22">
        <v>28</v>
      </c>
      <c r="BB296" s="22">
        <v>32</v>
      </c>
      <c r="BC296" s="22">
        <v>17</v>
      </c>
      <c r="BD296" s="113">
        <v>29</v>
      </c>
      <c r="BR296" s="7"/>
      <c r="BV296" s="7"/>
    </row>
    <row r="297" spans="1:74">
      <c r="S297" s="97" t="s">
        <v>241</v>
      </c>
      <c r="T297" s="80">
        <v>0</v>
      </c>
      <c r="U297" s="80">
        <v>0</v>
      </c>
      <c r="V297" s="80">
        <v>0</v>
      </c>
      <c r="W297" s="80">
        <v>1</v>
      </c>
      <c r="X297" s="80">
        <v>0</v>
      </c>
      <c r="Y297" s="86">
        <f t="shared" si="38"/>
        <v>1</v>
      </c>
      <c r="AL297" s="115" t="s">
        <v>247</v>
      </c>
      <c r="AM297" s="116">
        <v>0</v>
      </c>
      <c r="AN297" s="116">
        <v>0</v>
      </c>
      <c r="AO297" s="116">
        <v>0</v>
      </c>
      <c r="AP297" s="116">
        <v>0</v>
      </c>
      <c r="AQ297" s="116">
        <v>0</v>
      </c>
      <c r="AR297" s="116">
        <v>415</v>
      </c>
      <c r="AS297" s="116">
        <v>435</v>
      </c>
      <c r="AT297" s="144">
        <v>345</v>
      </c>
      <c r="AU297" s="144">
        <v>433</v>
      </c>
      <c r="AV297" s="116">
        <v>457</v>
      </c>
      <c r="AW297" s="116">
        <v>568</v>
      </c>
      <c r="AX297" s="116">
        <v>453</v>
      </c>
      <c r="AY297" s="116">
        <v>391</v>
      </c>
      <c r="AZ297" s="116">
        <v>236</v>
      </c>
      <c r="BA297" s="116">
        <v>35</v>
      </c>
      <c r="BB297" s="116">
        <v>44</v>
      </c>
      <c r="BC297" s="116">
        <v>12</v>
      </c>
      <c r="BD297" s="117">
        <v>15</v>
      </c>
      <c r="BR297" s="7"/>
      <c r="BV297" s="7"/>
    </row>
    <row r="298" spans="1:74">
      <c r="S298" s="63"/>
      <c r="T298" s="122">
        <f t="shared" ref="T298:Y298" si="40">SUM(T289:T297)</f>
        <v>4</v>
      </c>
      <c r="U298" s="122">
        <f t="shared" si="40"/>
        <v>24</v>
      </c>
      <c r="V298" s="122">
        <f t="shared" si="40"/>
        <v>3</v>
      </c>
      <c r="W298" s="122">
        <f t="shared" si="40"/>
        <v>94</v>
      </c>
      <c r="X298" s="122">
        <f t="shared" si="40"/>
        <v>0</v>
      </c>
      <c r="Y298" s="122">
        <f t="shared" si="40"/>
        <v>125</v>
      </c>
      <c r="AL298" s="7" t="s">
        <v>262</v>
      </c>
      <c r="AM298" s="22">
        <v>0</v>
      </c>
      <c r="AN298" s="22">
        <v>0</v>
      </c>
      <c r="AO298" s="22">
        <v>0</v>
      </c>
      <c r="AP298" s="22">
        <v>0</v>
      </c>
      <c r="AQ298" s="22">
        <v>2</v>
      </c>
      <c r="AR298" s="22">
        <v>15</v>
      </c>
      <c r="AS298" s="22">
        <v>39</v>
      </c>
      <c r="AT298" s="76">
        <v>174</v>
      </c>
      <c r="AU298" s="76">
        <v>257</v>
      </c>
      <c r="AV298" s="22">
        <v>409</v>
      </c>
      <c r="AW298" s="22">
        <v>233</v>
      </c>
      <c r="AX298" s="22">
        <v>203</v>
      </c>
      <c r="AY298" s="22">
        <v>114</v>
      </c>
      <c r="AZ298" s="22">
        <v>154</v>
      </c>
      <c r="BA298" s="22">
        <v>112</v>
      </c>
      <c r="BB298" s="22">
        <v>124</v>
      </c>
      <c r="BC298" s="22">
        <v>60</v>
      </c>
      <c r="BD298" s="113">
        <v>87</v>
      </c>
      <c r="BR298" s="7"/>
      <c r="BV298" s="7"/>
    </row>
    <row r="299" spans="1:74">
      <c r="S299" s="63"/>
      <c r="T299" s="83"/>
      <c r="U299" s="83"/>
      <c r="V299" s="83"/>
      <c r="W299" s="83"/>
      <c r="X299" s="83"/>
      <c r="Y299" s="122"/>
      <c r="AL299" s="115" t="s">
        <v>263</v>
      </c>
      <c r="AM299" s="116">
        <v>0</v>
      </c>
      <c r="AN299" s="116">
        <v>0</v>
      </c>
      <c r="AO299" s="116">
        <v>0</v>
      </c>
      <c r="AP299" s="116">
        <v>0</v>
      </c>
      <c r="AQ299" s="116">
        <v>0</v>
      </c>
      <c r="AR299" s="116">
        <v>0</v>
      </c>
      <c r="AS299" s="116">
        <v>0</v>
      </c>
      <c r="AT299" s="116">
        <v>0</v>
      </c>
      <c r="AU299" s="116">
        <v>0</v>
      </c>
      <c r="AV299" s="116">
        <v>2</v>
      </c>
      <c r="AW299" s="116">
        <v>10</v>
      </c>
      <c r="AX299" s="116">
        <v>51</v>
      </c>
      <c r="AY299" s="116">
        <v>115</v>
      </c>
      <c r="AZ299" s="116">
        <v>428</v>
      </c>
      <c r="BA299" s="116">
        <v>525</v>
      </c>
      <c r="BB299" s="116">
        <v>467</v>
      </c>
      <c r="BC299" s="116">
        <v>379</v>
      </c>
      <c r="BD299" s="117">
        <v>320</v>
      </c>
      <c r="BR299" s="7"/>
      <c r="BV299" s="7"/>
    </row>
    <row r="300" spans="1:74">
      <c r="S300" s="86" t="s">
        <v>258</v>
      </c>
      <c r="T300" s="86" t="s">
        <v>201</v>
      </c>
      <c r="U300" s="86" t="s">
        <v>202</v>
      </c>
      <c r="V300" s="86" t="s">
        <v>203</v>
      </c>
      <c r="W300" s="86" t="s">
        <v>204</v>
      </c>
      <c r="X300" s="86" t="s">
        <v>205</v>
      </c>
      <c r="Y300" s="86" t="s">
        <v>259</v>
      </c>
      <c r="AL300" s="7" t="s">
        <v>264</v>
      </c>
      <c r="AM300" s="22">
        <v>0</v>
      </c>
      <c r="AN300" s="22">
        <v>0</v>
      </c>
      <c r="AO300" s="22">
        <v>0</v>
      </c>
      <c r="AP300" s="22">
        <v>0</v>
      </c>
      <c r="AQ300" s="22">
        <v>0</v>
      </c>
      <c r="AR300" s="22">
        <v>0</v>
      </c>
      <c r="AS300" s="22">
        <v>0</v>
      </c>
      <c r="AT300" s="22">
        <v>0</v>
      </c>
      <c r="AU300" s="22">
        <v>0</v>
      </c>
      <c r="AV300" s="22">
        <v>1</v>
      </c>
      <c r="AW300" s="22">
        <v>7</v>
      </c>
      <c r="AX300" s="22">
        <v>40</v>
      </c>
      <c r="AY300" s="22">
        <v>42</v>
      </c>
      <c r="AZ300" s="22">
        <v>161</v>
      </c>
      <c r="BA300" s="22">
        <v>182</v>
      </c>
      <c r="BB300" s="22">
        <v>349</v>
      </c>
      <c r="BC300" s="22">
        <v>202</v>
      </c>
      <c r="BD300" s="113">
        <v>211</v>
      </c>
      <c r="BR300" s="7"/>
      <c r="BV300" s="7"/>
    </row>
    <row r="301" spans="1:74">
      <c r="S301" s="86" t="s">
        <v>270</v>
      </c>
      <c r="T301" s="124">
        <v>0</v>
      </c>
      <c r="U301" s="124">
        <v>0</v>
      </c>
      <c r="V301" s="103">
        <v>0</v>
      </c>
      <c r="W301" s="103">
        <v>0</v>
      </c>
      <c r="X301" s="103">
        <v>0</v>
      </c>
      <c r="Y301" s="97">
        <f t="shared" ref="Y301:Y309" si="41">SUM(T301:W301)</f>
        <v>0</v>
      </c>
      <c r="AL301" s="115" t="s">
        <v>265</v>
      </c>
      <c r="AM301" s="116">
        <v>0</v>
      </c>
      <c r="AN301" s="116">
        <v>0</v>
      </c>
      <c r="AO301" s="116">
        <v>0</v>
      </c>
      <c r="AP301" s="116">
        <v>0</v>
      </c>
      <c r="AQ301" s="116">
        <v>0</v>
      </c>
      <c r="AR301" s="116">
        <v>0</v>
      </c>
      <c r="AS301" s="116">
        <v>0</v>
      </c>
      <c r="AT301" s="116">
        <v>0</v>
      </c>
      <c r="AU301" s="116">
        <v>0</v>
      </c>
      <c r="AV301" s="116">
        <v>0</v>
      </c>
      <c r="AW301" s="116">
        <v>0</v>
      </c>
      <c r="AX301" s="116">
        <v>13</v>
      </c>
      <c r="AY301" s="116">
        <v>33</v>
      </c>
      <c r="AZ301" s="116">
        <v>51</v>
      </c>
      <c r="BA301" s="116">
        <v>28</v>
      </c>
      <c r="BB301" s="116">
        <v>181</v>
      </c>
      <c r="BC301" s="116">
        <v>177</v>
      </c>
      <c r="BD301" s="117">
        <v>386</v>
      </c>
      <c r="BR301" s="7"/>
      <c r="BV301" s="7"/>
    </row>
    <row r="302" spans="1:74">
      <c r="S302" s="86" t="s">
        <v>271</v>
      </c>
      <c r="T302" s="103">
        <v>0</v>
      </c>
      <c r="U302" s="103">
        <v>0</v>
      </c>
      <c r="V302" s="103">
        <v>0</v>
      </c>
      <c r="W302" s="103">
        <v>0</v>
      </c>
      <c r="X302" s="103">
        <v>0</v>
      </c>
      <c r="Y302" s="97">
        <f t="shared" si="41"/>
        <v>0</v>
      </c>
      <c r="AL302" s="7" t="s">
        <v>266</v>
      </c>
      <c r="AM302" s="22">
        <v>0</v>
      </c>
      <c r="AN302" s="22">
        <v>0</v>
      </c>
      <c r="AO302" s="22">
        <v>0</v>
      </c>
      <c r="AP302" s="22">
        <v>0</v>
      </c>
      <c r="AQ302" s="22">
        <v>0</v>
      </c>
      <c r="AR302" s="22">
        <v>0</v>
      </c>
      <c r="AS302" s="22">
        <v>0</v>
      </c>
      <c r="AT302" s="22">
        <v>0</v>
      </c>
      <c r="AU302" s="22">
        <v>0</v>
      </c>
      <c r="AV302" s="22">
        <v>0</v>
      </c>
      <c r="AW302" s="22">
        <v>0</v>
      </c>
      <c r="AX302" s="22">
        <v>0</v>
      </c>
      <c r="AY302" s="22">
        <v>0</v>
      </c>
      <c r="AZ302" s="22">
        <v>0</v>
      </c>
      <c r="BA302" s="22">
        <v>0</v>
      </c>
      <c r="BB302" s="22">
        <v>0</v>
      </c>
      <c r="BC302" s="22">
        <v>0</v>
      </c>
      <c r="BD302" s="113">
        <v>61</v>
      </c>
      <c r="BR302" s="7"/>
      <c r="BV302" s="7"/>
    </row>
    <row r="303" spans="1:74">
      <c r="S303" s="86" t="s">
        <v>272</v>
      </c>
      <c r="T303" s="124">
        <v>0</v>
      </c>
      <c r="U303" s="124">
        <v>0</v>
      </c>
      <c r="V303" s="103">
        <v>0</v>
      </c>
      <c r="W303" s="103">
        <v>0</v>
      </c>
      <c r="X303" s="103">
        <v>0</v>
      </c>
      <c r="Y303" s="97">
        <f t="shared" si="41"/>
        <v>0</v>
      </c>
      <c r="AL303" s="115" t="s">
        <v>267</v>
      </c>
      <c r="AM303" s="116">
        <v>0</v>
      </c>
      <c r="AN303" s="116">
        <v>0</v>
      </c>
      <c r="AO303" s="116">
        <v>0</v>
      </c>
      <c r="AP303" s="116">
        <v>0</v>
      </c>
      <c r="AQ303" s="116">
        <v>0</v>
      </c>
      <c r="AR303" s="116">
        <v>0</v>
      </c>
      <c r="AS303" s="116">
        <v>0</v>
      </c>
      <c r="AT303" s="116">
        <v>0</v>
      </c>
      <c r="AU303" s="116">
        <v>0</v>
      </c>
      <c r="AV303" s="116">
        <v>0</v>
      </c>
      <c r="AW303" s="116">
        <v>0</v>
      </c>
      <c r="AX303" s="116">
        <v>0</v>
      </c>
      <c r="AY303" s="116">
        <v>0</v>
      </c>
      <c r="AZ303" s="116">
        <v>0</v>
      </c>
      <c r="BA303" s="116">
        <v>0</v>
      </c>
      <c r="BB303" s="116">
        <v>0</v>
      </c>
      <c r="BC303" s="116">
        <v>0</v>
      </c>
      <c r="BD303" s="117">
        <v>0</v>
      </c>
      <c r="BR303" s="7"/>
      <c r="BV303" s="7"/>
    </row>
    <row r="304" spans="1:74">
      <c r="S304" s="86" t="s">
        <v>273</v>
      </c>
      <c r="T304" s="93">
        <v>0</v>
      </c>
      <c r="U304" s="93">
        <v>0</v>
      </c>
      <c r="V304" s="93">
        <v>0</v>
      </c>
      <c r="W304" s="93">
        <v>0</v>
      </c>
      <c r="X304" s="93">
        <v>0</v>
      </c>
      <c r="Y304" s="97">
        <f t="shared" si="41"/>
        <v>0</v>
      </c>
      <c r="BR304" s="7"/>
      <c r="BV304" s="7"/>
    </row>
    <row r="305" spans="1:74">
      <c r="S305" s="86" t="s">
        <v>210</v>
      </c>
      <c r="T305" s="93">
        <v>0</v>
      </c>
      <c r="U305" s="93">
        <v>4</v>
      </c>
      <c r="V305" s="93">
        <v>0</v>
      </c>
      <c r="W305" s="93">
        <v>7</v>
      </c>
      <c r="X305" s="93">
        <v>0</v>
      </c>
      <c r="Y305" s="97">
        <f t="shared" si="41"/>
        <v>11</v>
      </c>
      <c r="BR305" s="7"/>
      <c r="BV305" s="7"/>
    </row>
    <row r="306" spans="1:74">
      <c r="S306" s="94" t="s">
        <v>212</v>
      </c>
      <c r="T306" s="95">
        <v>0</v>
      </c>
      <c r="U306" s="95">
        <v>3</v>
      </c>
      <c r="V306" s="95">
        <v>1</v>
      </c>
      <c r="W306" s="95">
        <v>25</v>
      </c>
      <c r="X306" s="95">
        <v>15</v>
      </c>
      <c r="Y306" s="97">
        <f t="shared" si="41"/>
        <v>29</v>
      </c>
      <c r="BR306" s="7"/>
      <c r="BV306" s="7"/>
    </row>
    <row r="307" spans="1:74">
      <c r="S307" s="86" t="s">
        <v>214</v>
      </c>
      <c r="T307" s="114">
        <v>6</v>
      </c>
      <c r="U307" s="114">
        <v>17</v>
      </c>
      <c r="V307" s="114">
        <v>1</v>
      </c>
      <c r="W307" s="114">
        <v>63</v>
      </c>
      <c r="X307" s="93">
        <v>320</v>
      </c>
      <c r="Y307" s="97">
        <f t="shared" si="41"/>
        <v>87</v>
      </c>
      <c r="BR307" s="7"/>
      <c r="BV307" s="7"/>
    </row>
    <row r="308" spans="1:74">
      <c r="S308" s="94" t="s">
        <v>68</v>
      </c>
      <c r="T308" s="95">
        <v>32</v>
      </c>
      <c r="U308" s="95">
        <v>53</v>
      </c>
      <c r="V308" s="95">
        <v>24</v>
      </c>
      <c r="W308" s="95">
        <v>102</v>
      </c>
      <c r="X308" s="95">
        <v>386</v>
      </c>
      <c r="Y308" s="97">
        <f t="shared" si="41"/>
        <v>211</v>
      </c>
      <c r="BR308" s="7"/>
      <c r="BV308" s="7"/>
    </row>
    <row r="309" spans="1:74">
      <c r="S309" s="97" t="s">
        <v>241</v>
      </c>
      <c r="T309" s="93">
        <v>0</v>
      </c>
      <c r="U309" s="93">
        <v>0</v>
      </c>
      <c r="V309" s="93">
        <v>0</v>
      </c>
      <c r="W309" s="93">
        <v>61</v>
      </c>
      <c r="X309" s="93">
        <v>0</v>
      </c>
      <c r="Y309" s="97">
        <f t="shared" si="41"/>
        <v>61</v>
      </c>
      <c r="BR309" s="7"/>
      <c r="BV309" s="7"/>
    </row>
    <row r="310" spans="1:74">
      <c r="T310" s="122">
        <f t="shared" ref="T310:Y310" si="42">SUM(T301:T309)</f>
        <v>38</v>
      </c>
      <c r="U310" s="122">
        <f t="shared" si="42"/>
        <v>77</v>
      </c>
      <c r="V310" s="122">
        <f t="shared" si="42"/>
        <v>26</v>
      </c>
      <c r="W310" s="122">
        <f t="shared" si="42"/>
        <v>258</v>
      </c>
      <c r="X310" s="122">
        <f t="shared" si="42"/>
        <v>721</v>
      </c>
      <c r="Y310" s="122">
        <f t="shared" si="42"/>
        <v>399</v>
      </c>
      <c r="BR310" s="7"/>
      <c r="BV310" s="7"/>
    </row>
    <row r="316" spans="1:74" ht="45" customHeight="1">
      <c r="A316" s="74" t="s">
        <v>232</v>
      </c>
      <c r="B316" s="74" t="s">
        <v>71</v>
      </c>
      <c r="C316" s="74" t="s">
        <v>186</v>
      </c>
      <c r="D316" s="74" t="s">
        <v>187</v>
      </c>
      <c r="E316" s="74" t="s">
        <v>188</v>
      </c>
      <c r="F316" s="74" t="s">
        <v>189</v>
      </c>
      <c r="G316" s="74" t="s">
        <v>190</v>
      </c>
      <c r="H316" s="74" t="s">
        <v>191</v>
      </c>
      <c r="I316" s="74" t="s">
        <v>192</v>
      </c>
      <c r="J316" s="74" t="s">
        <v>193</v>
      </c>
      <c r="K316" s="13" t="s">
        <v>194</v>
      </c>
      <c r="L316" s="75"/>
      <c r="M316" s="40" t="s">
        <v>283</v>
      </c>
      <c r="S316" s="7" t="s">
        <v>232</v>
      </c>
      <c r="AL316" s="6" t="s">
        <v>196</v>
      </c>
      <c r="AM316" s="76" t="s">
        <v>232</v>
      </c>
      <c r="AN316" s="22"/>
      <c r="AO316" s="22"/>
      <c r="AP316" s="22"/>
      <c r="BR316" s="7"/>
      <c r="BV316" s="7"/>
    </row>
    <row r="317" spans="1:74">
      <c r="A317" s="77" t="s">
        <v>198</v>
      </c>
      <c r="B317" s="77" t="s">
        <v>199</v>
      </c>
      <c r="C317" s="147">
        <v>16</v>
      </c>
      <c r="D317" s="101">
        <v>16</v>
      </c>
      <c r="E317" s="80">
        <v>0</v>
      </c>
      <c r="F317" s="80">
        <v>10</v>
      </c>
      <c r="G317" s="80">
        <v>0</v>
      </c>
      <c r="H317" s="80">
        <v>6</v>
      </c>
      <c r="I317" s="80">
        <v>0</v>
      </c>
      <c r="J317" s="80">
        <v>0</v>
      </c>
      <c r="K317" s="141">
        <f t="shared" ref="K317:K335" si="43">SUM(E317:J317)</f>
        <v>16</v>
      </c>
      <c r="L317" s="82"/>
      <c r="M317" s="83">
        <v>16</v>
      </c>
      <c r="S317" s="86" t="s">
        <v>200</v>
      </c>
      <c r="T317" s="86" t="s">
        <v>201</v>
      </c>
      <c r="U317" s="86" t="s">
        <v>202</v>
      </c>
      <c r="V317" s="86" t="s">
        <v>203</v>
      </c>
      <c r="W317" s="86" t="s">
        <v>204</v>
      </c>
      <c r="X317" s="86" t="s">
        <v>205</v>
      </c>
      <c r="Y317" s="86" t="s">
        <v>206</v>
      </c>
      <c r="AL317" s="7" t="s">
        <v>207</v>
      </c>
      <c r="AM317" s="22"/>
      <c r="AN317" s="22"/>
      <c r="AO317" s="22"/>
      <c r="AP317" s="22"/>
      <c r="BR317" s="7"/>
      <c r="BV317" s="7"/>
    </row>
    <row r="318" spans="1:74">
      <c r="A318" s="87" t="s">
        <v>208</v>
      </c>
      <c r="B318" s="87" t="s">
        <v>209</v>
      </c>
      <c r="C318" s="148">
        <v>15</v>
      </c>
      <c r="D318" s="88">
        <v>15</v>
      </c>
      <c r="E318" s="90">
        <v>0</v>
      </c>
      <c r="F318" s="90">
        <v>9</v>
      </c>
      <c r="G318" s="90">
        <v>0</v>
      </c>
      <c r="H318" s="90">
        <v>6</v>
      </c>
      <c r="I318" s="90">
        <v>0</v>
      </c>
      <c r="J318" s="90">
        <v>0</v>
      </c>
      <c r="K318" s="141">
        <f t="shared" si="43"/>
        <v>15</v>
      </c>
      <c r="L318" s="150"/>
      <c r="M318" s="151"/>
      <c r="S318" s="86" t="s">
        <v>270</v>
      </c>
      <c r="T318" s="124">
        <v>0</v>
      </c>
      <c r="U318" s="124">
        <v>0</v>
      </c>
      <c r="V318" s="103">
        <v>0</v>
      </c>
      <c r="W318" s="103">
        <v>0</v>
      </c>
      <c r="X318" s="103">
        <v>0</v>
      </c>
      <c r="Y318" s="86">
        <f t="shared" ref="Y318:Y325" si="44">SUM(T318:X318)</f>
        <v>0</v>
      </c>
      <c r="AL318" s="7" t="s">
        <v>211</v>
      </c>
      <c r="AM318" s="22"/>
      <c r="AN318" s="22"/>
      <c r="AO318" s="22"/>
      <c r="AP318" s="22"/>
      <c r="BR318" s="7"/>
      <c r="BV318" s="7"/>
    </row>
    <row r="319" spans="1:74">
      <c r="A319" s="87" t="s">
        <v>208</v>
      </c>
      <c r="B319" s="87" t="s">
        <v>238</v>
      </c>
      <c r="C319" s="148">
        <v>3</v>
      </c>
      <c r="D319" s="88">
        <v>3</v>
      </c>
      <c r="E319" s="90">
        <v>0</v>
      </c>
      <c r="F319" s="90">
        <v>0</v>
      </c>
      <c r="G319" s="90">
        <v>0</v>
      </c>
      <c r="H319" s="90">
        <v>0</v>
      </c>
      <c r="I319" s="90">
        <v>3</v>
      </c>
      <c r="J319" s="90">
        <v>0</v>
      </c>
      <c r="K319" s="141">
        <f t="shared" si="43"/>
        <v>3</v>
      </c>
      <c r="L319" s="150"/>
      <c r="M319" s="151"/>
      <c r="S319" s="86" t="s">
        <v>271</v>
      </c>
      <c r="T319" s="103">
        <v>0</v>
      </c>
      <c r="U319" s="103">
        <v>0</v>
      </c>
      <c r="V319" s="103">
        <v>0</v>
      </c>
      <c r="W319" s="103">
        <v>0</v>
      </c>
      <c r="X319" s="103">
        <v>0</v>
      </c>
      <c r="Y319" s="86">
        <f t="shared" si="44"/>
        <v>0</v>
      </c>
      <c r="AM319" s="22"/>
      <c r="AN319" s="22"/>
      <c r="AO319" s="22"/>
      <c r="AP319" s="22"/>
      <c r="BR319" s="7"/>
      <c r="BV319" s="7"/>
    </row>
    <row r="320" spans="1:74">
      <c r="A320" s="87" t="s">
        <v>208</v>
      </c>
      <c r="B320" s="87" t="s">
        <v>240</v>
      </c>
      <c r="C320" s="148">
        <v>3</v>
      </c>
      <c r="D320" s="88">
        <v>3</v>
      </c>
      <c r="E320" s="90">
        <v>0</v>
      </c>
      <c r="F320" s="90">
        <v>3</v>
      </c>
      <c r="G320" s="90">
        <v>0</v>
      </c>
      <c r="H320" s="90">
        <v>0</v>
      </c>
      <c r="I320" s="90">
        <v>0</v>
      </c>
      <c r="J320" s="90">
        <v>0</v>
      </c>
      <c r="K320" s="141">
        <f t="shared" si="43"/>
        <v>3</v>
      </c>
      <c r="L320" s="150"/>
      <c r="M320" s="151"/>
      <c r="S320" s="86" t="s">
        <v>272</v>
      </c>
      <c r="T320" s="124">
        <v>0</v>
      </c>
      <c r="U320" s="124">
        <v>0</v>
      </c>
      <c r="V320" s="103">
        <v>0</v>
      </c>
      <c r="W320" s="103">
        <v>0</v>
      </c>
      <c r="X320" s="103">
        <v>0</v>
      </c>
      <c r="Y320" s="86">
        <f t="shared" si="44"/>
        <v>0</v>
      </c>
      <c r="AL320" s="7" t="s">
        <v>215</v>
      </c>
      <c r="AM320" s="7" t="s">
        <v>216</v>
      </c>
      <c r="AN320" s="7" t="s">
        <v>217</v>
      </c>
      <c r="AO320" s="7" t="s">
        <v>218</v>
      </c>
      <c r="AP320" s="7" t="s">
        <v>219</v>
      </c>
      <c r="AQ320" s="7" t="s">
        <v>220</v>
      </c>
      <c r="AR320" s="7" t="s">
        <v>221</v>
      </c>
      <c r="AS320" s="7" t="s">
        <v>222</v>
      </c>
      <c r="AT320" s="96" t="s">
        <v>223</v>
      </c>
      <c r="AU320" s="96" t="s">
        <v>224</v>
      </c>
      <c r="AV320" s="7" t="s">
        <v>225</v>
      </c>
      <c r="AW320" s="7" t="s">
        <v>226</v>
      </c>
      <c r="AX320" s="7" t="s">
        <v>227</v>
      </c>
      <c r="AY320" s="7" t="s">
        <v>228</v>
      </c>
      <c r="AZ320" s="7" t="s">
        <v>229</v>
      </c>
      <c r="BA320" s="7" t="s">
        <v>230</v>
      </c>
      <c r="BB320" s="7" t="s">
        <v>231</v>
      </c>
      <c r="BC320" s="7" t="s">
        <v>232</v>
      </c>
      <c r="BR320" s="7"/>
      <c r="BV320" s="7"/>
    </row>
    <row r="321" spans="1:74">
      <c r="A321" s="87" t="s">
        <v>208</v>
      </c>
      <c r="B321" s="87" t="s">
        <v>199</v>
      </c>
      <c r="C321" s="148">
        <v>24</v>
      </c>
      <c r="D321" s="88">
        <v>23</v>
      </c>
      <c r="E321" s="90">
        <v>0</v>
      </c>
      <c r="F321" s="90">
        <v>6</v>
      </c>
      <c r="G321" s="90">
        <v>0</v>
      </c>
      <c r="H321" s="90">
        <v>8</v>
      </c>
      <c r="I321" s="90">
        <v>9</v>
      </c>
      <c r="J321" s="90">
        <v>0</v>
      </c>
      <c r="K321" s="141">
        <f t="shared" si="43"/>
        <v>23</v>
      </c>
      <c r="L321" s="150"/>
      <c r="M321" s="151">
        <f>SUM(K318:K321)</f>
        <v>44</v>
      </c>
      <c r="S321" s="86" t="s">
        <v>273</v>
      </c>
      <c r="T321" s="93">
        <v>0</v>
      </c>
      <c r="U321" s="93">
        <v>0</v>
      </c>
      <c r="V321" s="93">
        <v>0</v>
      </c>
      <c r="W321" s="93">
        <v>0</v>
      </c>
      <c r="X321" s="93">
        <v>0</v>
      </c>
      <c r="Y321" s="86">
        <f t="shared" si="44"/>
        <v>0</v>
      </c>
      <c r="AL321" s="7" t="s">
        <v>239</v>
      </c>
      <c r="AM321" s="22">
        <v>0</v>
      </c>
      <c r="AN321" s="22">
        <v>0</v>
      </c>
      <c r="AO321" s="22">
        <v>0</v>
      </c>
      <c r="AP321" s="22">
        <v>0</v>
      </c>
      <c r="AQ321" s="22">
        <v>0</v>
      </c>
      <c r="AR321" s="22">
        <v>0</v>
      </c>
      <c r="AS321" s="22">
        <v>0</v>
      </c>
      <c r="AT321" s="76">
        <v>0</v>
      </c>
      <c r="AU321" s="76">
        <v>0</v>
      </c>
      <c r="AV321" s="22">
        <v>0</v>
      </c>
      <c r="AW321" s="22">
        <v>0</v>
      </c>
      <c r="AX321" s="22">
        <v>0</v>
      </c>
      <c r="AY321" s="22">
        <v>0</v>
      </c>
      <c r="AZ321" s="22">
        <v>0</v>
      </c>
      <c r="BA321" s="22">
        <v>0</v>
      </c>
      <c r="BB321" s="22">
        <v>0</v>
      </c>
      <c r="BC321" s="22">
        <v>0</v>
      </c>
      <c r="BR321" s="7"/>
      <c r="BV321" s="7"/>
    </row>
    <row r="322" spans="1:74">
      <c r="A322" s="152" t="s">
        <v>213</v>
      </c>
      <c r="B322" s="152" t="s">
        <v>209</v>
      </c>
      <c r="C322" s="147">
        <v>26</v>
      </c>
      <c r="D322" s="101">
        <v>25</v>
      </c>
      <c r="E322" s="80">
        <v>0</v>
      </c>
      <c r="F322" s="80">
        <v>16</v>
      </c>
      <c r="G322" s="80">
        <v>0</v>
      </c>
      <c r="H322" s="80">
        <v>9</v>
      </c>
      <c r="I322" s="80">
        <v>0</v>
      </c>
      <c r="J322" s="80">
        <v>0</v>
      </c>
      <c r="K322" s="141">
        <f t="shared" si="43"/>
        <v>25</v>
      </c>
      <c r="L322" s="82"/>
      <c r="M322" s="83"/>
      <c r="S322" s="86" t="s">
        <v>210</v>
      </c>
      <c r="T322" s="93">
        <v>0</v>
      </c>
      <c r="U322" s="93">
        <v>10</v>
      </c>
      <c r="V322" s="93">
        <v>0</v>
      </c>
      <c r="W322" s="93">
        <v>6</v>
      </c>
      <c r="X322" s="93">
        <v>0</v>
      </c>
      <c r="Y322" s="86">
        <f t="shared" si="44"/>
        <v>16</v>
      </c>
      <c r="AL322" s="7" t="s">
        <v>242</v>
      </c>
      <c r="AM322" s="22">
        <v>0</v>
      </c>
      <c r="AN322" s="22">
        <v>0</v>
      </c>
      <c r="AO322" s="22">
        <v>0</v>
      </c>
      <c r="AP322" s="22">
        <v>0</v>
      </c>
      <c r="AQ322" s="22">
        <v>0</v>
      </c>
      <c r="AR322" s="22">
        <v>0</v>
      </c>
      <c r="AS322" s="22">
        <v>0</v>
      </c>
      <c r="AT322" s="76">
        <v>0</v>
      </c>
      <c r="AU322" s="76">
        <v>0</v>
      </c>
      <c r="AV322" s="22">
        <v>0</v>
      </c>
      <c r="AW322" s="22">
        <v>0</v>
      </c>
      <c r="AX322" s="22">
        <v>0</v>
      </c>
      <c r="AY322" s="22">
        <v>0</v>
      </c>
      <c r="AZ322" s="22">
        <v>0</v>
      </c>
      <c r="BA322" s="22">
        <v>0</v>
      </c>
      <c r="BB322" s="22">
        <v>0</v>
      </c>
      <c r="BC322" s="22">
        <v>0</v>
      </c>
      <c r="BR322" s="7"/>
      <c r="BV322" s="7"/>
    </row>
    <row r="323" spans="1:74">
      <c r="A323" s="152" t="s">
        <v>213</v>
      </c>
      <c r="B323" s="152" t="s">
        <v>238</v>
      </c>
      <c r="C323" s="147">
        <v>35</v>
      </c>
      <c r="D323" s="101">
        <v>33</v>
      </c>
      <c r="E323" s="80">
        <v>0</v>
      </c>
      <c r="F323" s="80">
        <v>0</v>
      </c>
      <c r="G323" s="80">
        <v>0</v>
      </c>
      <c r="H323" s="80">
        <v>0</v>
      </c>
      <c r="I323" s="80">
        <v>33</v>
      </c>
      <c r="J323" s="80">
        <v>0</v>
      </c>
      <c r="K323" s="141">
        <f t="shared" si="43"/>
        <v>33</v>
      </c>
      <c r="L323" s="82"/>
      <c r="M323" s="83"/>
      <c r="S323" s="94" t="s">
        <v>212</v>
      </c>
      <c r="T323" s="95">
        <v>0</v>
      </c>
      <c r="U323" s="95">
        <v>18</v>
      </c>
      <c r="V323" s="95">
        <v>0</v>
      </c>
      <c r="W323" s="95">
        <v>14</v>
      </c>
      <c r="X323" s="95">
        <v>12</v>
      </c>
      <c r="Y323" s="86">
        <f t="shared" si="44"/>
        <v>44</v>
      </c>
      <c r="AL323" s="7" t="s">
        <v>243</v>
      </c>
      <c r="AM323" s="22">
        <v>0</v>
      </c>
      <c r="AN323" s="22">
        <v>0</v>
      </c>
      <c r="AO323" s="22">
        <v>0</v>
      </c>
      <c r="AP323" s="22">
        <v>0</v>
      </c>
      <c r="AQ323" s="22">
        <v>0</v>
      </c>
      <c r="AR323" s="22">
        <v>0</v>
      </c>
      <c r="AS323" s="22">
        <v>0</v>
      </c>
      <c r="AT323" s="76">
        <v>0</v>
      </c>
      <c r="AU323" s="76">
        <v>0</v>
      </c>
      <c r="AV323" s="22">
        <v>0</v>
      </c>
      <c r="AW323" s="22">
        <v>0</v>
      </c>
      <c r="AX323" s="22">
        <v>1</v>
      </c>
      <c r="AY323" s="22">
        <v>0</v>
      </c>
      <c r="AZ323" s="22">
        <v>0</v>
      </c>
      <c r="BA323" s="22">
        <v>0</v>
      </c>
      <c r="BB323" s="22">
        <v>0</v>
      </c>
      <c r="BC323" s="22">
        <v>0</v>
      </c>
      <c r="BR323" s="7"/>
      <c r="BV323" s="7"/>
    </row>
    <row r="324" spans="1:74">
      <c r="A324" s="152" t="s">
        <v>213</v>
      </c>
      <c r="B324" s="152" t="s">
        <v>240</v>
      </c>
      <c r="C324" s="147">
        <v>1</v>
      </c>
      <c r="D324" s="101">
        <v>1</v>
      </c>
      <c r="E324" s="80">
        <v>0</v>
      </c>
      <c r="F324" s="80">
        <v>1</v>
      </c>
      <c r="G324" s="80">
        <v>0</v>
      </c>
      <c r="H324" s="80">
        <v>0</v>
      </c>
      <c r="I324" s="80">
        <v>0</v>
      </c>
      <c r="J324" s="80">
        <v>0</v>
      </c>
      <c r="K324" s="141">
        <f t="shared" si="43"/>
        <v>1</v>
      </c>
      <c r="L324" s="82"/>
      <c r="M324" s="83"/>
      <c r="S324" s="86" t="s">
        <v>214</v>
      </c>
      <c r="T324" s="93">
        <v>6</v>
      </c>
      <c r="U324" s="93">
        <v>30</v>
      </c>
      <c r="V324" s="93">
        <v>5</v>
      </c>
      <c r="W324" s="93">
        <v>44</v>
      </c>
      <c r="X324" s="93">
        <v>379</v>
      </c>
      <c r="Y324" s="86">
        <f t="shared" si="44"/>
        <v>464</v>
      </c>
      <c r="AL324" s="7" t="s">
        <v>245</v>
      </c>
      <c r="AM324" s="22">
        <v>0</v>
      </c>
      <c r="AN324" s="22">
        <v>0</v>
      </c>
      <c r="AO324" s="22">
        <v>0</v>
      </c>
      <c r="AP324" s="22">
        <v>0</v>
      </c>
      <c r="AQ324" s="22">
        <v>0</v>
      </c>
      <c r="AR324" s="22">
        <v>0</v>
      </c>
      <c r="AS324" s="22">
        <v>0</v>
      </c>
      <c r="AT324" s="76">
        <v>0</v>
      </c>
      <c r="AU324" s="76">
        <v>0</v>
      </c>
      <c r="AV324" s="22">
        <v>0</v>
      </c>
      <c r="AW324" s="22">
        <v>0</v>
      </c>
      <c r="AX324" s="22">
        <v>1</v>
      </c>
      <c r="AY324" s="22">
        <v>0</v>
      </c>
      <c r="AZ324" s="22">
        <v>0</v>
      </c>
      <c r="BA324" s="22">
        <v>0</v>
      </c>
      <c r="BB324" s="22">
        <v>0</v>
      </c>
      <c r="BC324" s="22">
        <v>0</v>
      </c>
      <c r="BR324" s="7"/>
      <c r="BV324" s="7"/>
    </row>
    <row r="325" spans="1:74">
      <c r="A325" s="152" t="s">
        <v>213</v>
      </c>
      <c r="B325" s="152" t="s">
        <v>254</v>
      </c>
      <c r="C325" s="147">
        <v>2</v>
      </c>
      <c r="D325" s="101">
        <v>2</v>
      </c>
      <c r="E325" s="80">
        <v>0</v>
      </c>
      <c r="F325" s="80">
        <v>1</v>
      </c>
      <c r="G325" s="80">
        <v>0</v>
      </c>
      <c r="H325" s="80">
        <v>1</v>
      </c>
      <c r="I325" s="80">
        <v>0</v>
      </c>
      <c r="J325" s="80">
        <v>0</v>
      </c>
      <c r="K325" s="141">
        <f t="shared" si="43"/>
        <v>2</v>
      </c>
      <c r="L325" s="82"/>
      <c r="M325" s="83"/>
      <c r="S325" s="94" t="s">
        <v>68</v>
      </c>
      <c r="T325" s="95">
        <v>11</v>
      </c>
      <c r="U325" s="95">
        <v>102</v>
      </c>
      <c r="V325" s="95">
        <v>54</v>
      </c>
      <c r="W325" s="95">
        <v>103</v>
      </c>
      <c r="X325" s="95">
        <v>177</v>
      </c>
      <c r="Y325" s="86">
        <f t="shared" si="44"/>
        <v>447</v>
      </c>
      <c r="AL325" s="7" t="s">
        <v>246</v>
      </c>
      <c r="AM325" s="22">
        <v>364</v>
      </c>
      <c r="AN325" s="22">
        <v>349</v>
      </c>
      <c r="AO325" s="22">
        <v>510</v>
      </c>
      <c r="AP325" s="22">
        <v>535</v>
      </c>
      <c r="AQ325" s="22">
        <v>579</v>
      </c>
      <c r="AR325" s="22">
        <v>91</v>
      </c>
      <c r="AS325" s="22">
        <v>181</v>
      </c>
      <c r="AT325" s="76">
        <v>166</v>
      </c>
      <c r="AU325" s="76">
        <v>123</v>
      </c>
      <c r="AV325" s="22">
        <v>6</v>
      </c>
      <c r="AW325" s="22">
        <v>0</v>
      </c>
      <c r="AX325" s="22">
        <v>1</v>
      </c>
      <c r="AY325" s="22">
        <v>0</v>
      </c>
      <c r="AZ325" s="22">
        <v>0</v>
      </c>
      <c r="BA325" s="22">
        <v>0</v>
      </c>
      <c r="BB325" s="22">
        <v>0</v>
      </c>
      <c r="BC325" s="22">
        <v>0</v>
      </c>
      <c r="BR325" s="7"/>
      <c r="BV325" s="7"/>
    </row>
    <row r="326" spans="1:74">
      <c r="A326" s="152" t="s">
        <v>213</v>
      </c>
      <c r="B326" s="152" t="s">
        <v>199</v>
      </c>
      <c r="C326" s="147">
        <v>404</v>
      </c>
      <c r="D326" s="101">
        <v>403</v>
      </c>
      <c r="E326" s="80">
        <v>6</v>
      </c>
      <c r="F326" s="80">
        <v>12</v>
      </c>
      <c r="G326" s="80">
        <v>5</v>
      </c>
      <c r="H326" s="80">
        <v>34</v>
      </c>
      <c r="I326" s="80">
        <v>346</v>
      </c>
      <c r="J326" s="80">
        <v>0</v>
      </c>
      <c r="K326" s="141">
        <f t="shared" si="43"/>
        <v>403</v>
      </c>
      <c r="L326" s="82"/>
      <c r="M326" s="83">
        <f>SUM(K322:K326)</f>
        <v>464</v>
      </c>
      <c r="S326" s="97" t="s">
        <v>241</v>
      </c>
      <c r="T326" s="93">
        <v>0</v>
      </c>
      <c r="U326" s="93">
        <v>0</v>
      </c>
      <c r="V326" s="93">
        <v>0</v>
      </c>
      <c r="W326" s="93">
        <v>0</v>
      </c>
      <c r="X326" s="93">
        <v>0</v>
      </c>
      <c r="Y326" s="86">
        <v>1</v>
      </c>
      <c r="AL326" s="7" t="s">
        <v>249</v>
      </c>
      <c r="AM326" s="22">
        <v>3</v>
      </c>
      <c r="AN326" s="22">
        <v>0</v>
      </c>
      <c r="AO326" s="22">
        <v>1</v>
      </c>
      <c r="AP326" s="22">
        <v>1</v>
      </c>
      <c r="AQ326" s="22">
        <v>1</v>
      </c>
      <c r="AR326" s="22">
        <v>0</v>
      </c>
      <c r="AS326" s="22">
        <v>0</v>
      </c>
      <c r="AT326" s="76">
        <v>0</v>
      </c>
      <c r="AU326" s="76">
        <v>0</v>
      </c>
      <c r="AV326" s="22">
        <v>1</v>
      </c>
      <c r="AW326" s="22">
        <v>2</v>
      </c>
      <c r="AX326" s="22">
        <v>1</v>
      </c>
      <c r="AY326" s="22">
        <v>1</v>
      </c>
      <c r="AZ326" s="22">
        <v>0</v>
      </c>
      <c r="BA326" s="22">
        <v>0</v>
      </c>
      <c r="BB326" s="22">
        <v>1</v>
      </c>
      <c r="BC326" s="22">
        <v>0</v>
      </c>
      <c r="BR326" s="7"/>
      <c r="BV326" s="7"/>
    </row>
    <row r="327" spans="1:74">
      <c r="A327" s="87" t="s">
        <v>244</v>
      </c>
      <c r="B327" s="87" t="s">
        <v>209</v>
      </c>
      <c r="C327" s="148">
        <v>70</v>
      </c>
      <c r="D327" s="88">
        <v>68</v>
      </c>
      <c r="E327" s="90">
        <v>5</v>
      </c>
      <c r="F327" s="90">
        <v>23</v>
      </c>
      <c r="G327" s="90">
        <v>3</v>
      </c>
      <c r="H327" s="90">
        <v>37</v>
      </c>
      <c r="I327" s="90">
        <v>0</v>
      </c>
      <c r="J327" s="90">
        <v>0</v>
      </c>
      <c r="K327" s="141">
        <f t="shared" si="43"/>
        <v>68</v>
      </c>
      <c r="L327" s="150"/>
      <c r="M327" s="151"/>
      <c r="T327" s="7">
        <f t="shared" ref="T327:Y327" si="45">SUM(T318:T326)</f>
        <v>17</v>
      </c>
      <c r="U327" s="7">
        <f t="shared" si="45"/>
        <v>160</v>
      </c>
      <c r="V327" s="7">
        <f t="shared" si="45"/>
        <v>59</v>
      </c>
      <c r="W327" s="7">
        <f t="shared" si="45"/>
        <v>167</v>
      </c>
      <c r="X327" s="7">
        <f t="shared" si="45"/>
        <v>568</v>
      </c>
      <c r="Y327" s="7">
        <f t="shared" si="45"/>
        <v>972</v>
      </c>
      <c r="AL327" s="7" t="s">
        <v>251</v>
      </c>
      <c r="AM327" s="22">
        <v>3</v>
      </c>
      <c r="AN327" s="22">
        <v>3</v>
      </c>
      <c r="AO327" s="22">
        <v>1</v>
      </c>
      <c r="AP327" s="22">
        <v>1</v>
      </c>
      <c r="AQ327" s="22">
        <v>1</v>
      </c>
      <c r="AR327" s="22">
        <v>0</v>
      </c>
      <c r="AS327" s="22">
        <v>0</v>
      </c>
      <c r="AT327" s="76">
        <v>0</v>
      </c>
      <c r="AU327" s="76">
        <v>1</v>
      </c>
      <c r="AV327" s="22">
        <v>1</v>
      </c>
      <c r="AW327" s="22">
        <v>0</v>
      </c>
      <c r="AX327" s="22">
        <v>0</v>
      </c>
      <c r="AY327" s="22">
        <v>1</v>
      </c>
      <c r="AZ327" s="22">
        <v>0</v>
      </c>
      <c r="BA327" s="22">
        <v>0</v>
      </c>
      <c r="BB327" s="22">
        <v>1</v>
      </c>
      <c r="BC327" s="22">
        <v>0</v>
      </c>
      <c r="BR327" s="7"/>
      <c r="BV327" s="7"/>
    </row>
    <row r="328" spans="1:74">
      <c r="A328" s="87" t="s">
        <v>244</v>
      </c>
      <c r="B328" s="87" t="s">
        <v>238</v>
      </c>
      <c r="C328" s="148">
        <v>23</v>
      </c>
      <c r="D328" s="88">
        <v>22</v>
      </c>
      <c r="E328" s="90">
        <v>0</v>
      </c>
      <c r="F328" s="90">
        <v>12</v>
      </c>
      <c r="G328" s="90">
        <v>2</v>
      </c>
      <c r="H328" s="90">
        <v>8</v>
      </c>
      <c r="I328" s="90">
        <v>0</v>
      </c>
      <c r="J328" s="90">
        <v>0</v>
      </c>
      <c r="K328" s="141">
        <f t="shared" si="43"/>
        <v>22</v>
      </c>
      <c r="L328" s="150"/>
      <c r="M328" s="151"/>
      <c r="AL328" s="7" t="s">
        <v>252</v>
      </c>
      <c r="AM328" s="22">
        <v>10</v>
      </c>
      <c r="AN328" s="22">
        <v>3</v>
      </c>
      <c r="AO328" s="22">
        <v>5</v>
      </c>
      <c r="AP328" s="22">
        <v>3</v>
      </c>
      <c r="AQ328" s="22">
        <v>2</v>
      </c>
      <c r="AR328" s="22">
        <v>0</v>
      </c>
      <c r="AS328" s="22">
        <v>0</v>
      </c>
      <c r="AT328" s="76">
        <v>0</v>
      </c>
      <c r="AU328" s="76">
        <v>1</v>
      </c>
      <c r="AV328" s="22">
        <v>1</v>
      </c>
      <c r="AW328" s="22">
        <v>0</v>
      </c>
      <c r="AX328" s="22">
        <v>0</v>
      </c>
      <c r="AY328" s="22">
        <v>1</v>
      </c>
      <c r="AZ328" s="22">
        <v>0</v>
      </c>
      <c r="BA328" s="22">
        <v>0</v>
      </c>
      <c r="BB328" s="22">
        <v>1</v>
      </c>
      <c r="BC328" s="22">
        <v>0</v>
      </c>
      <c r="BR328" s="7"/>
      <c r="BV328" s="7"/>
    </row>
    <row r="329" spans="1:74">
      <c r="A329" s="87" t="s">
        <v>244</v>
      </c>
      <c r="B329" s="87" t="s">
        <v>240</v>
      </c>
      <c r="C329" s="148">
        <v>4</v>
      </c>
      <c r="D329" s="88">
        <v>4</v>
      </c>
      <c r="E329" s="90">
        <v>0</v>
      </c>
      <c r="F329" s="90">
        <v>4</v>
      </c>
      <c r="G329" s="90">
        <v>0</v>
      </c>
      <c r="H329" s="90">
        <v>0</v>
      </c>
      <c r="I329" s="90">
        <v>0</v>
      </c>
      <c r="J329" s="90">
        <v>0</v>
      </c>
      <c r="K329" s="141">
        <f t="shared" si="43"/>
        <v>4</v>
      </c>
      <c r="L329" s="150"/>
      <c r="M329" s="151"/>
      <c r="BR329" s="7"/>
      <c r="BV329" s="7"/>
    </row>
    <row r="330" spans="1:74">
      <c r="A330" s="87" t="s">
        <v>244</v>
      </c>
      <c r="B330" s="87" t="s">
        <v>254</v>
      </c>
      <c r="C330" s="148">
        <v>2</v>
      </c>
      <c r="D330" s="88">
        <v>2</v>
      </c>
      <c r="E330" s="90">
        <v>0</v>
      </c>
      <c r="F330" s="90">
        <v>1</v>
      </c>
      <c r="G330" s="90">
        <v>0</v>
      </c>
      <c r="H330" s="90">
        <v>1</v>
      </c>
      <c r="I330" s="90">
        <v>0</v>
      </c>
      <c r="J330" s="90">
        <v>0</v>
      </c>
      <c r="K330" s="141">
        <f t="shared" si="43"/>
        <v>2</v>
      </c>
      <c r="L330" s="150"/>
      <c r="M330" s="151"/>
      <c r="S330" s="86" t="s">
        <v>248</v>
      </c>
      <c r="T330" s="86" t="s">
        <v>201</v>
      </c>
      <c r="U330" s="86" t="s">
        <v>202</v>
      </c>
      <c r="V330" s="86" t="s">
        <v>203</v>
      </c>
      <c r="W330" s="86" t="s">
        <v>204</v>
      </c>
      <c r="X330" s="86" t="s">
        <v>205</v>
      </c>
      <c r="Y330" s="86" t="s">
        <v>206</v>
      </c>
      <c r="BR330" s="7"/>
      <c r="BV330" s="7"/>
    </row>
    <row r="331" spans="1:74">
      <c r="A331" s="87" t="s">
        <v>244</v>
      </c>
      <c r="B331" s="87" t="s">
        <v>199</v>
      </c>
      <c r="C331" s="148">
        <v>354</v>
      </c>
      <c r="D331" s="88">
        <v>351</v>
      </c>
      <c r="E331" s="90">
        <v>6</v>
      </c>
      <c r="F331" s="90">
        <v>62</v>
      </c>
      <c r="G331" s="90">
        <v>49</v>
      </c>
      <c r="H331" s="90">
        <v>57</v>
      </c>
      <c r="I331" s="90">
        <v>177</v>
      </c>
      <c r="J331" s="90">
        <v>0</v>
      </c>
      <c r="K331" s="141">
        <f t="shared" si="43"/>
        <v>351</v>
      </c>
      <c r="L331" s="150"/>
      <c r="M331" s="151">
        <f>SUM(K327:K331)</f>
        <v>447</v>
      </c>
      <c r="S331" s="86" t="s">
        <v>270</v>
      </c>
      <c r="T331" s="124">
        <v>0</v>
      </c>
      <c r="U331" s="124">
        <v>0</v>
      </c>
      <c r="V331" s="103">
        <v>0</v>
      </c>
      <c r="W331" s="103">
        <v>0</v>
      </c>
      <c r="X331" s="103">
        <v>0</v>
      </c>
      <c r="Y331" s="86">
        <f t="shared" ref="Y331:Y339" si="46">SUM(T331:X331)</f>
        <v>0</v>
      </c>
      <c r="BR331" s="7"/>
      <c r="BV331" s="7"/>
    </row>
    <row r="332" spans="1:74">
      <c r="A332" s="152" t="s">
        <v>250</v>
      </c>
      <c r="B332" s="152" t="s">
        <v>209</v>
      </c>
      <c r="C332" s="147">
        <v>1</v>
      </c>
      <c r="D332" s="80">
        <v>0</v>
      </c>
      <c r="E332" s="80">
        <v>0</v>
      </c>
      <c r="F332" s="80">
        <v>0</v>
      </c>
      <c r="G332" s="80">
        <v>0</v>
      </c>
      <c r="H332" s="80">
        <v>0</v>
      </c>
      <c r="I332" s="80">
        <v>0</v>
      </c>
      <c r="J332" s="80">
        <v>0</v>
      </c>
      <c r="K332" s="141">
        <f t="shared" si="43"/>
        <v>0</v>
      </c>
      <c r="L332" s="105"/>
      <c r="M332" s="106">
        <v>1</v>
      </c>
      <c r="S332" s="86" t="s">
        <v>271</v>
      </c>
      <c r="T332" s="103">
        <v>0</v>
      </c>
      <c r="U332" s="103">
        <v>0</v>
      </c>
      <c r="V332" s="103">
        <v>0</v>
      </c>
      <c r="W332" s="103">
        <v>0</v>
      </c>
      <c r="X332" s="103">
        <v>0</v>
      </c>
      <c r="Y332" s="86">
        <f t="shared" si="46"/>
        <v>0</v>
      </c>
      <c r="BR332" s="7"/>
      <c r="BV332" s="7"/>
    </row>
    <row r="333" spans="1:74">
      <c r="A333" s="152" t="s">
        <v>250</v>
      </c>
      <c r="B333" s="152" t="s">
        <v>238</v>
      </c>
      <c r="C333" s="147">
        <v>7</v>
      </c>
      <c r="D333" s="80">
        <v>0</v>
      </c>
      <c r="E333" s="80">
        <v>0</v>
      </c>
      <c r="F333" s="80">
        <v>0</v>
      </c>
      <c r="G333" s="80">
        <v>0</v>
      </c>
      <c r="H333" s="80">
        <v>0</v>
      </c>
      <c r="I333" s="80">
        <v>0</v>
      </c>
      <c r="J333" s="80">
        <v>0</v>
      </c>
      <c r="K333" s="141">
        <f t="shared" si="43"/>
        <v>0</v>
      </c>
      <c r="L333" s="105"/>
      <c r="M333" s="106">
        <v>1</v>
      </c>
      <c r="S333" s="86" t="s">
        <v>272</v>
      </c>
      <c r="T333" s="124">
        <v>0</v>
      </c>
      <c r="U333" s="124">
        <v>0</v>
      </c>
      <c r="V333" s="103">
        <v>0</v>
      </c>
      <c r="W333" s="103">
        <v>0</v>
      </c>
      <c r="X333" s="103">
        <v>0</v>
      </c>
      <c r="Y333" s="86">
        <f t="shared" si="46"/>
        <v>0</v>
      </c>
      <c r="BR333" s="7"/>
      <c r="BV333" s="7"/>
    </row>
    <row r="334" spans="1:74">
      <c r="A334" s="152" t="s">
        <v>250</v>
      </c>
      <c r="B334" s="152" t="s">
        <v>199</v>
      </c>
      <c r="C334" s="147">
        <v>4</v>
      </c>
      <c r="D334" s="80">
        <v>1</v>
      </c>
      <c r="E334" s="80">
        <v>0</v>
      </c>
      <c r="F334" s="80">
        <v>0</v>
      </c>
      <c r="G334" s="80">
        <v>0</v>
      </c>
      <c r="H334" s="80">
        <v>0</v>
      </c>
      <c r="I334" s="80">
        <v>0</v>
      </c>
      <c r="J334" s="80">
        <v>1</v>
      </c>
      <c r="K334" s="141">
        <f t="shared" si="43"/>
        <v>1</v>
      </c>
      <c r="L334" s="105"/>
      <c r="M334" s="106">
        <v>1</v>
      </c>
      <c r="S334" s="86" t="s">
        <v>273</v>
      </c>
      <c r="T334" s="93">
        <v>0</v>
      </c>
      <c r="U334" s="93">
        <v>0</v>
      </c>
      <c r="V334" s="93">
        <v>0</v>
      </c>
      <c r="W334" s="93">
        <v>0</v>
      </c>
      <c r="X334" s="93">
        <v>0</v>
      </c>
      <c r="Y334" s="86">
        <f t="shared" si="46"/>
        <v>0</v>
      </c>
      <c r="BR334" s="7"/>
      <c r="BV334" s="7"/>
    </row>
    <row r="335" spans="1:74">
      <c r="A335" s="154" t="s">
        <v>255</v>
      </c>
      <c r="B335" s="155"/>
      <c r="C335" s="80">
        <f t="shared" ref="C335:J335" si="47">SUM(C317:C334)</f>
        <v>994</v>
      </c>
      <c r="D335" s="80">
        <f t="shared" si="47"/>
        <v>972</v>
      </c>
      <c r="E335" s="80">
        <f t="shared" si="47"/>
        <v>17</v>
      </c>
      <c r="F335" s="80">
        <f t="shared" si="47"/>
        <v>160</v>
      </c>
      <c r="G335" s="80">
        <f t="shared" si="47"/>
        <v>59</v>
      </c>
      <c r="H335" s="80">
        <f t="shared" si="47"/>
        <v>167</v>
      </c>
      <c r="I335" s="80">
        <f t="shared" si="47"/>
        <v>568</v>
      </c>
      <c r="J335" s="80">
        <f t="shared" si="47"/>
        <v>1</v>
      </c>
      <c r="K335" s="141">
        <f t="shared" si="43"/>
        <v>972</v>
      </c>
      <c r="L335" s="105"/>
      <c r="M335" s="106">
        <f>SUM(M317:M334)</f>
        <v>974</v>
      </c>
      <c r="S335" s="86" t="s">
        <v>210</v>
      </c>
      <c r="T335" s="93">
        <v>0</v>
      </c>
      <c r="U335" s="93">
        <v>0</v>
      </c>
      <c r="V335" s="93">
        <v>0</v>
      </c>
      <c r="W335" s="93">
        <v>0</v>
      </c>
      <c r="X335" s="93">
        <v>0</v>
      </c>
      <c r="Y335" s="86">
        <f t="shared" si="46"/>
        <v>0</v>
      </c>
      <c r="BR335" s="7"/>
      <c r="BV335" s="7"/>
    </row>
    <row r="336" spans="1:74">
      <c r="S336" s="94" t="s">
        <v>212</v>
      </c>
      <c r="T336" s="95">
        <v>0</v>
      </c>
      <c r="U336" s="95">
        <v>9</v>
      </c>
      <c r="V336" s="95">
        <v>0</v>
      </c>
      <c r="W336" s="95">
        <v>6</v>
      </c>
      <c r="X336" s="95">
        <v>0</v>
      </c>
      <c r="Y336" s="86">
        <f t="shared" si="46"/>
        <v>15</v>
      </c>
      <c r="AL336" s="7" t="s">
        <v>215</v>
      </c>
      <c r="AM336" s="7" t="s">
        <v>256</v>
      </c>
      <c r="AN336" s="7" t="s">
        <v>217</v>
      </c>
      <c r="AO336" s="7" t="s">
        <v>218</v>
      </c>
      <c r="AP336" s="7" t="s">
        <v>219</v>
      </c>
      <c r="AQ336" s="7" t="s">
        <v>220</v>
      </c>
      <c r="AR336" s="7" t="s">
        <v>221</v>
      </c>
      <c r="AS336" s="7" t="s">
        <v>222</v>
      </c>
      <c r="AT336" s="96" t="s">
        <v>223</v>
      </c>
      <c r="AU336" s="96" t="s">
        <v>224</v>
      </c>
      <c r="AV336" s="7" t="s">
        <v>225</v>
      </c>
      <c r="AW336" s="7" t="s">
        <v>226</v>
      </c>
      <c r="AX336" s="7" t="s">
        <v>227</v>
      </c>
      <c r="AY336" s="7" t="s">
        <v>228</v>
      </c>
      <c r="AZ336" s="7" t="s">
        <v>229</v>
      </c>
      <c r="BA336" s="7" t="s">
        <v>230</v>
      </c>
      <c r="BB336" s="7" t="s">
        <v>231</v>
      </c>
      <c r="BC336" s="7" t="s">
        <v>232</v>
      </c>
      <c r="BR336" s="7"/>
      <c r="BV336" s="7"/>
    </row>
    <row r="337" spans="6:74">
      <c r="S337" s="86" t="s">
        <v>214</v>
      </c>
      <c r="T337" s="93">
        <v>0</v>
      </c>
      <c r="U337" s="93">
        <v>16</v>
      </c>
      <c r="V337" s="93">
        <v>0</v>
      </c>
      <c r="W337" s="93">
        <v>9</v>
      </c>
      <c r="X337" s="93">
        <v>0</v>
      </c>
      <c r="Y337" s="86">
        <f t="shared" si="46"/>
        <v>25</v>
      </c>
      <c r="AL337" s="7" t="s">
        <v>253</v>
      </c>
      <c r="AM337" s="22">
        <v>51</v>
      </c>
      <c r="AN337" s="22">
        <v>46</v>
      </c>
      <c r="AO337" s="22">
        <v>37</v>
      </c>
      <c r="AP337" s="22">
        <v>28</v>
      </c>
      <c r="AQ337" s="22">
        <v>23</v>
      </c>
      <c r="AR337" s="22">
        <v>12</v>
      </c>
      <c r="AS337" s="22">
        <v>18</v>
      </c>
      <c r="AT337" s="76">
        <v>8</v>
      </c>
      <c r="AU337" s="76">
        <v>10</v>
      </c>
      <c r="AV337" s="22">
        <v>4</v>
      </c>
      <c r="AW337" s="22">
        <v>1</v>
      </c>
      <c r="AX337" s="22">
        <v>5</v>
      </c>
      <c r="AY337" s="22">
        <v>3</v>
      </c>
      <c r="AZ337" s="22">
        <v>0</v>
      </c>
      <c r="BA337" s="22">
        <v>0</v>
      </c>
      <c r="BB337" s="22">
        <v>2</v>
      </c>
      <c r="BC337" s="22">
        <v>0</v>
      </c>
      <c r="BR337" s="7"/>
      <c r="BV337" s="7"/>
    </row>
    <row r="338" spans="6:74">
      <c r="S338" s="94" t="s">
        <v>68</v>
      </c>
      <c r="T338" s="95">
        <v>5</v>
      </c>
      <c r="U338" s="95">
        <v>23</v>
      </c>
      <c r="V338" s="95">
        <v>3</v>
      </c>
      <c r="W338" s="95">
        <v>37</v>
      </c>
      <c r="X338" s="95">
        <v>0</v>
      </c>
      <c r="Y338" s="86">
        <f t="shared" si="46"/>
        <v>68</v>
      </c>
      <c r="AL338" s="7" t="s">
        <v>260</v>
      </c>
      <c r="AM338" s="22">
        <v>713</v>
      </c>
      <c r="AN338" s="22">
        <v>352</v>
      </c>
      <c r="AO338" s="22">
        <v>266</v>
      </c>
      <c r="AP338" s="22">
        <v>249</v>
      </c>
      <c r="AQ338" s="22">
        <v>156</v>
      </c>
      <c r="AR338" s="22">
        <v>84</v>
      </c>
      <c r="AS338" s="22">
        <v>62</v>
      </c>
      <c r="AT338" s="76">
        <v>82</v>
      </c>
      <c r="AU338" s="76">
        <v>42</v>
      </c>
      <c r="AV338" s="22">
        <v>52</v>
      </c>
      <c r="AW338" s="22">
        <v>37</v>
      </c>
      <c r="AX338" s="22">
        <v>17</v>
      </c>
      <c r="AY338" s="22">
        <v>19</v>
      </c>
      <c r="AZ338" s="22">
        <v>37</v>
      </c>
      <c r="BA338" s="22">
        <v>13</v>
      </c>
      <c r="BB338" s="22">
        <v>19</v>
      </c>
      <c r="BC338" s="22">
        <v>16</v>
      </c>
      <c r="BR338" s="7"/>
      <c r="BV338" s="7"/>
    </row>
    <row r="339" spans="6:74">
      <c r="S339" s="97" t="s">
        <v>241</v>
      </c>
      <c r="T339" s="93">
        <v>0</v>
      </c>
      <c r="U339" s="93">
        <v>0</v>
      </c>
      <c r="V339" s="93">
        <v>0</v>
      </c>
      <c r="W339" s="93">
        <v>0</v>
      </c>
      <c r="X339" s="93">
        <v>0</v>
      </c>
      <c r="Y339" s="86">
        <f t="shared" si="46"/>
        <v>0</v>
      </c>
      <c r="AL339" s="7" t="s">
        <v>261</v>
      </c>
      <c r="AM339" s="22">
        <v>1</v>
      </c>
      <c r="AN339" s="22">
        <v>28</v>
      </c>
      <c r="AO339" s="22">
        <v>72</v>
      </c>
      <c r="AP339" s="22">
        <v>273</v>
      </c>
      <c r="AQ339" s="22">
        <v>355</v>
      </c>
      <c r="AR339" s="22">
        <v>161</v>
      </c>
      <c r="AS339" s="22">
        <v>145</v>
      </c>
      <c r="AT339" s="76">
        <v>92</v>
      </c>
      <c r="AU339" s="76">
        <v>72</v>
      </c>
      <c r="AV339" s="22">
        <v>60</v>
      </c>
      <c r="AW339" s="22">
        <v>43</v>
      </c>
      <c r="AX339" s="22">
        <v>40</v>
      </c>
      <c r="AY339" s="22">
        <v>31</v>
      </c>
      <c r="AZ339" s="22">
        <v>39</v>
      </c>
      <c r="BA339" s="22">
        <v>28</v>
      </c>
      <c r="BB339" s="22">
        <v>32</v>
      </c>
      <c r="BC339" s="22">
        <v>17</v>
      </c>
      <c r="BR339" s="7"/>
      <c r="BV339" s="7"/>
    </row>
    <row r="340" spans="6:74">
      <c r="F340" s="92"/>
      <c r="S340" s="63"/>
      <c r="T340" s="122">
        <f t="shared" ref="T340:Y340" si="48">SUM(T331:T339)</f>
        <v>5</v>
      </c>
      <c r="U340" s="122">
        <f t="shared" si="48"/>
        <v>48</v>
      </c>
      <c r="V340" s="122">
        <f t="shared" si="48"/>
        <v>3</v>
      </c>
      <c r="W340" s="122">
        <f t="shared" si="48"/>
        <v>52</v>
      </c>
      <c r="X340" s="122">
        <f t="shared" si="48"/>
        <v>0</v>
      </c>
      <c r="Y340" s="122">
        <f t="shared" si="48"/>
        <v>108</v>
      </c>
      <c r="AL340" s="115" t="s">
        <v>247</v>
      </c>
      <c r="AM340" s="116">
        <v>0</v>
      </c>
      <c r="AN340" s="116">
        <v>0</v>
      </c>
      <c r="AO340" s="116">
        <v>0</v>
      </c>
      <c r="AP340" s="116">
        <v>0</v>
      </c>
      <c r="AQ340" s="116">
        <v>0</v>
      </c>
      <c r="AR340" s="116">
        <v>415</v>
      </c>
      <c r="AS340" s="116">
        <v>435</v>
      </c>
      <c r="AT340" s="144">
        <v>345</v>
      </c>
      <c r="AU340" s="144">
        <v>433</v>
      </c>
      <c r="AV340" s="116">
        <v>457</v>
      </c>
      <c r="AW340" s="116">
        <v>568</v>
      </c>
      <c r="AX340" s="116">
        <v>453</v>
      </c>
      <c r="AY340" s="116">
        <v>391</v>
      </c>
      <c r="AZ340" s="116">
        <v>236</v>
      </c>
      <c r="BA340" s="116">
        <v>35</v>
      </c>
      <c r="BB340" s="116">
        <v>44</v>
      </c>
      <c r="BC340" s="116">
        <v>12</v>
      </c>
      <c r="BR340" s="7"/>
      <c r="BV340" s="7"/>
    </row>
    <row r="341" spans="6:74">
      <c r="S341" s="63"/>
      <c r="T341" s="83"/>
      <c r="U341" s="83"/>
      <c r="V341" s="83"/>
      <c r="W341" s="83"/>
      <c r="X341" s="83"/>
      <c r="Y341" s="122"/>
      <c r="AL341" s="7" t="s">
        <v>262</v>
      </c>
      <c r="AM341" s="22">
        <v>0</v>
      </c>
      <c r="AN341" s="22">
        <v>0</v>
      </c>
      <c r="AO341" s="22">
        <v>0</v>
      </c>
      <c r="AP341" s="22">
        <v>0</v>
      </c>
      <c r="AQ341" s="22">
        <v>2</v>
      </c>
      <c r="AR341" s="22">
        <v>15</v>
      </c>
      <c r="AS341" s="22">
        <v>39</v>
      </c>
      <c r="AT341" s="76">
        <v>174</v>
      </c>
      <c r="AU341" s="76">
        <v>257</v>
      </c>
      <c r="AV341" s="22">
        <v>409</v>
      </c>
      <c r="AW341" s="22">
        <v>233</v>
      </c>
      <c r="AX341" s="22">
        <v>203</v>
      </c>
      <c r="AY341" s="22">
        <v>114</v>
      </c>
      <c r="AZ341" s="22">
        <v>154</v>
      </c>
      <c r="BA341" s="22">
        <v>112</v>
      </c>
      <c r="BB341" s="22">
        <v>124</v>
      </c>
      <c r="BC341" s="22">
        <v>60</v>
      </c>
      <c r="BR341" s="7"/>
      <c r="BV341" s="7"/>
    </row>
    <row r="342" spans="6:74">
      <c r="S342" s="86" t="s">
        <v>258</v>
      </c>
      <c r="T342" s="86" t="s">
        <v>201</v>
      </c>
      <c r="U342" s="86" t="s">
        <v>202</v>
      </c>
      <c r="V342" s="86" t="s">
        <v>203</v>
      </c>
      <c r="W342" s="86" t="s">
        <v>204</v>
      </c>
      <c r="X342" s="86" t="s">
        <v>205</v>
      </c>
      <c r="Y342" s="86" t="s">
        <v>259</v>
      </c>
      <c r="AL342" s="115" t="s">
        <v>263</v>
      </c>
      <c r="AM342" s="116">
        <v>0</v>
      </c>
      <c r="AN342" s="116">
        <v>0</v>
      </c>
      <c r="AO342" s="116">
        <v>0</v>
      </c>
      <c r="AP342" s="116">
        <v>0</v>
      </c>
      <c r="AQ342" s="116">
        <v>0</v>
      </c>
      <c r="AR342" s="116">
        <v>0</v>
      </c>
      <c r="AS342" s="116">
        <v>0</v>
      </c>
      <c r="AT342" s="116">
        <v>0</v>
      </c>
      <c r="AU342" s="116">
        <v>0</v>
      </c>
      <c r="AV342" s="116">
        <v>2</v>
      </c>
      <c r="AW342" s="116">
        <v>10</v>
      </c>
      <c r="AX342" s="116">
        <v>51</v>
      </c>
      <c r="AY342" s="116">
        <v>115</v>
      </c>
      <c r="AZ342" s="116">
        <v>428</v>
      </c>
      <c r="BA342" s="116">
        <v>525</v>
      </c>
      <c r="BB342" s="116">
        <v>467</v>
      </c>
      <c r="BC342" s="116">
        <v>379</v>
      </c>
      <c r="BR342" s="7"/>
      <c r="BV342" s="7"/>
    </row>
    <row r="343" spans="6:74">
      <c r="S343" s="86" t="s">
        <v>270</v>
      </c>
      <c r="T343" s="124">
        <v>0</v>
      </c>
      <c r="U343" s="124">
        <v>0</v>
      </c>
      <c r="V343" s="103">
        <v>0</v>
      </c>
      <c r="W343" s="103">
        <v>0</v>
      </c>
      <c r="X343" s="103">
        <v>0</v>
      </c>
      <c r="Y343" s="97">
        <f t="shared" ref="Y343:Y350" si="49">SUM(T343:W343)</f>
        <v>0</v>
      </c>
      <c r="AL343" s="7" t="s">
        <v>264</v>
      </c>
      <c r="AM343" s="22">
        <v>0</v>
      </c>
      <c r="AN343" s="22">
        <v>0</v>
      </c>
      <c r="AO343" s="22">
        <v>0</v>
      </c>
      <c r="AP343" s="22">
        <v>0</v>
      </c>
      <c r="AQ343" s="22">
        <v>0</v>
      </c>
      <c r="AR343" s="22">
        <v>0</v>
      </c>
      <c r="AS343" s="22">
        <v>0</v>
      </c>
      <c r="AT343" s="22">
        <v>0</v>
      </c>
      <c r="AU343" s="22">
        <v>0</v>
      </c>
      <c r="AV343" s="22">
        <v>1</v>
      </c>
      <c r="AW343" s="22">
        <v>7</v>
      </c>
      <c r="AX343" s="22">
        <v>40</v>
      </c>
      <c r="AY343" s="22">
        <v>42</v>
      </c>
      <c r="AZ343" s="22">
        <v>161</v>
      </c>
      <c r="BA343" s="22">
        <v>182</v>
      </c>
      <c r="BB343" s="22">
        <v>349</v>
      </c>
      <c r="BC343" s="22">
        <v>202</v>
      </c>
      <c r="BR343" s="7"/>
      <c r="BV343" s="7"/>
    </row>
    <row r="344" spans="6:74">
      <c r="S344" s="86" t="s">
        <v>271</v>
      </c>
      <c r="T344" s="103">
        <v>0</v>
      </c>
      <c r="U344" s="103">
        <v>0</v>
      </c>
      <c r="V344" s="103">
        <v>0</v>
      </c>
      <c r="W344" s="103">
        <v>0</v>
      </c>
      <c r="X344" s="103">
        <v>0</v>
      </c>
      <c r="Y344" s="97">
        <f t="shared" si="49"/>
        <v>0</v>
      </c>
      <c r="AL344" s="115" t="s">
        <v>265</v>
      </c>
      <c r="AM344" s="116">
        <v>0</v>
      </c>
      <c r="AN344" s="116">
        <v>0</v>
      </c>
      <c r="AO344" s="116">
        <v>0</v>
      </c>
      <c r="AP344" s="116">
        <v>0</v>
      </c>
      <c r="AQ344" s="116">
        <v>0</v>
      </c>
      <c r="AR344" s="116">
        <v>0</v>
      </c>
      <c r="AS344" s="116">
        <v>0</v>
      </c>
      <c r="AT344" s="116">
        <v>0</v>
      </c>
      <c r="AU344" s="116">
        <v>0</v>
      </c>
      <c r="AV344" s="116">
        <v>0</v>
      </c>
      <c r="AW344" s="116">
        <v>0</v>
      </c>
      <c r="AX344" s="116">
        <v>13</v>
      </c>
      <c r="AY344" s="116">
        <v>33</v>
      </c>
      <c r="AZ344" s="116">
        <v>51</v>
      </c>
      <c r="BA344" s="116">
        <v>28</v>
      </c>
      <c r="BB344" s="116">
        <v>181</v>
      </c>
      <c r="BC344" s="116">
        <v>177</v>
      </c>
      <c r="BR344" s="7"/>
      <c r="BV344" s="7"/>
    </row>
    <row r="345" spans="6:74">
      <c r="S345" s="86" t="s">
        <v>272</v>
      </c>
      <c r="T345" s="124">
        <v>0</v>
      </c>
      <c r="U345" s="124">
        <v>0</v>
      </c>
      <c r="V345" s="103">
        <v>0</v>
      </c>
      <c r="W345" s="103">
        <v>0</v>
      </c>
      <c r="X345" s="103">
        <v>0</v>
      </c>
      <c r="Y345" s="97">
        <f t="shared" si="49"/>
        <v>0</v>
      </c>
      <c r="AL345" s="7" t="s">
        <v>266</v>
      </c>
      <c r="AM345" s="22">
        <v>0</v>
      </c>
      <c r="AN345" s="22">
        <v>0</v>
      </c>
      <c r="AO345" s="22">
        <v>0</v>
      </c>
      <c r="AP345" s="22">
        <v>0</v>
      </c>
      <c r="AQ345" s="22">
        <v>0</v>
      </c>
      <c r="AR345" s="22">
        <v>0</v>
      </c>
      <c r="AS345" s="22">
        <v>0</v>
      </c>
      <c r="AT345" s="22">
        <v>0</v>
      </c>
      <c r="AU345" s="22">
        <v>0</v>
      </c>
      <c r="AV345" s="22">
        <v>0</v>
      </c>
      <c r="AW345" s="22">
        <v>0</v>
      </c>
      <c r="AX345" s="22">
        <v>0</v>
      </c>
      <c r="AY345" s="22">
        <v>0</v>
      </c>
      <c r="AZ345" s="22">
        <v>0</v>
      </c>
      <c r="BA345" s="22">
        <v>0</v>
      </c>
      <c r="BB345" s="22">
        <v>0</v>
      </c>
      <c r="BC345" s="22">
        <v>0</v>
      </c>
      <c r="BR345" s="7"/>
      <c r="BV345" s="7"/>
    </row>
    <row r="346" spans="6:74">
      <c r="S346" s="86" t="s">
        <v>273</v>
      </c>
      <c r="T346" s="93">
        <v>0</v>
      </c>
      <c r="U346" s="93">
        <v>0</v>
      </c>
      <c r="V346" s="93">
        <v>0</v>
      </c>
      <c r="W346" s="93">
        <v>0</v>
      </c>
      <c r="X346" s="93">
        <v>0</v>
      </c>
      <c r="Y346" s="97">
        <f t="shared" si="49"/>
        <v>0</v>
      </c>
      <c r="AL346" s="115" t="s">
        <v>267</v>
      </c>
      <c r="AM346" s="116">
        <v>0</v>
      </c>
      <c r="AN346" s="116">
        <v>0</v>
      </c>
      <c r="AO346" s="116">
        <v>0</v>
      </c>
      <c r="AP346" s="116">
        <v>0</v>
      </c>
      <c r="AQ346" s="116">
        <v>0</v>
      </c>
      <c r="AR346" s="116">
        <v>0</v>
      </c>
      <c r="AS346" s="116">
        <v>0</v>
      </c>
      <c r="AT346" s="116">
        <v>0</v>
      </c>
      <c r="AU346" s="116">
        <v>0</v>
      </c>
      <c r="AV346" s="116">
        <v>0</v>
      </c>
      <c r="AW346" s="116">
        <v>0</v>
      </c>
      <c r="AX346" s="116">
        <v>0</v>
      </c>
      <c r="AY346" s="116">
        <v>0</v>
      </c>
      <c r="AZ346" s="116">
        <v>0</v>
      </c>
      <c r="BA346" s="116">
        <v>0</v>
      </c>
      <c r="BB346" s="116">
        <v>0</v>
      </c>
      <c r="BC346" s="116">
        <v>0</v>
      </c>
      <c r="BR346" s="7"/>
      <c r="BV346" s="7"/>
    </row>
    <row r="347" spans="6:74">
      <c r="S347" s="86" t="s">
        <v>210</v>
      </c>
      <c r="T347" s="93">
        <v>0</v>
      </c>
      <c r="U347" s="93">
        <v>10</v>
      </c>
      <c r="V347" s="93">
        <v>0</v>
      </c>
      <c r="W347" s="93">
        <v>6</v>
      </c>
      <c r="X347" s="93">
        <v>0</v>
      </c>
      <c r="Y347" s="97">
        <f t="shared" si="49"/>
        <v>16</v>
      </c>
      <c r="BR347" s="7"/>
      <c r="BV347" s="7"/>
    </row>
    <row r="348" spans="6:74">
      <c r="S348" s="94" t="s">
        <v>212</v>
      </c>
      <c r="T348" s="95">
        <v>0</v>
      </c>
      <c r="U348" s="95">
        <v>9</v>
      </c>
      <c r="V348" s="95">
        <v>0</v>
      </c>
      <c r="W348" s="95">
        <v>8</v>
      </c>
      <c r="X348" s="95">
        <v>12</v>
      </c>
      <c r="Y348" s="97">
        <f t="shared" si="49"/>
        <v>17</v>
      </c>
      <c r="BR348" s="7"/>
      <c r="BV348" s="7"/>
    </row>
    <row r="349" spans="6:74">
      <c r="S349" s="86" t="s">
        <v>214</v>
      </c>
      <c r="T349" s="114">
        <v>6</v>
      </c>
      <c r="U349" s="114">
        <v>14</v>
      </c>
      <c r="V349" s="114">
        <v>5</v>
      </c>
      <c r="W349" s="114">
        <v>35</v>
      </c>
      <c r="X349" s="93">
        <v>379</v>
      </c>
      <c r="Y349" s="97">
        <f t="shared" si="49"/>
        <v>60</v>
      </c>
      <c r="BR349" s="7"/>
      <c r="BV349" s="7"/>
    </row>
    <row r="350" spans="6:74">
      <c r="S350" s="94" t="s">
        <v>68</v>
      </c>
      <c r="T350" s="95">
        <v>6</v>
      </c>
      <c r="U350" s="95">
        <v>79</v>
      </c>
      <c r="V350" s="95">
        <v>51</v>
      </c>
      <c r="W350" s="95">
        <v>66</v>
      </c>
      <c r="X350" s="95">
        <v>177</v>
      </c>
      <c r="Y350" s="97">
        <f t="shared" si="49"/>
        <v>202</v>
      </c>
      <c r="BR350" s="7"/>
      <c r="BV350" s="7"/>
    </row>
    <row r="351" spans="6:74">
      <c r="S351" s="97" t="s">
        <v>241</v>
      </c>
      <c r="T351" s="93">
        <v>0</v>
      </c>
      <c r="U351" s="93">
        <v>0</v>
      </c>
      <c r="V351" s="93">
        <v>0</v>
      </c>
      <c r="W351" s="93">
        <v>0</v>
      </c>
      <c r="X351" s="93">
        <v>0</v>
      </c>
      <c r="Y351" s="97">
        <v>1</v>
      </c>
      <c r="BR351" s="7"/>
      <c r="BV351" s="7"/>
    </row>
    <row r="352" spans="6:74">
      <c r="T352" s="122">
        <f t="shared" ref="T352:Y352" si="50">SUM(T343:T351)</f>
        <v>12</v>
      </c>
      <c r="U352" s="122">
        <f t="shared" si="50"/>
        <v>112</v>
      </c>
      <c r="V352" s="122">
        <f t="shared" si="50"/>
        <v>56</v>
      </c>
      <c r="W352" s="122">
        <f t="shared" si="50"/>
        <v>115</v>
      </c>
      <c r="X352" s="122">
        <f t="shared" si="50"/>
        <v>568</v>
      </c>
      <c r="Y352" s="122">
        <f t="shared" si="50"/>
        <v>296</v>
      </c>
      <c r="BR352" s="7"/>
      <c r="BV352" s="7"/>
    </row>
    <row r="353" spans="1:74" ht="38.25">
      <c r="A353" s="74" t="s">
        <v>231</v>
      </c>
      <c r="B353" s="74" t="s">
        <v>71</v>
      </c>
      <c r="C353" s="74" t="s">
        <v>186</v>
      </c>
      <c r="D353" s="74" t="s">
        <v>187</v>
      </c>
      <c r="E353" s="74" t="s">
        <v>188</v>
      </c>
      <c r="F353" s="74" t="s">
        <v>189</v>
      </c>
      <c r="G353" s="74" t="s">
        <v>190</v>
      </c>
      <c r="H353" s="74" t="s">
        <v>191</v>
      </c>
      <c r="I353" s="74" t="s">
        <v>192</v>
      </c>
      <c r="J353" s="13" t="s">
        <v>194</v>
      </c>
      <c r="K353" s="75"/>
      <c r="L353" s="40" t="s">
        <v>284</v>
      </c>
      <c r="S353" s="7" t="s">
        <v>231</v>
      </c>
      <c r="AL353" s="6" t="s">
        <v>196</v>
      </c>
      <c r="AM353" s="76" t="s">
        <v>231</v>
      </c>
      <c r="AN353" s="22"/>
      <c r="AO353" s="22"/>
      <c r="AP353" s="22"/>
      <c r="BR353" s="7"/>
      <c r="BV353" s="7"/>
    </row>
    <row r="354" spans="1:74">
      <c r="A354" s="152" t="s">
        <v>277</v>
      </c>
      <c r="B354" s="152" t="s">
        <v>238</v>
      </c>
      <c r="C354" s="147">
        <v>1</v>
      </c>
      <c r="D354" s="101">
        <v>1</v>
      </c>
      <c r="E354" s="80">
        <v>0</v>
      </c>
      <c r="F354" s="80">
        <v>1</v>
      </c>
      <c r="G354" s="80">
        <v>0</v>
      </c>
      <c r="H354" s="80">
        <v>0</v>
      </c>
      <c r="I354" s="80">
        <v>0</v>
      </c>
      <c r="J354" s="141">
        <f t="shared" ref="J354:J374" si="51">SUM(E354:I354)</f>
        <v>1</v>
      </c>
      <c r="K354" s="82"/>
      <c r="L354" s="83"/>
      <c r="S354" s="86" t="s">
        <v>200</v>
      </c>
      <c r="T354" s="86" t="s">
        <v>201</v>
      </c>
      <c r="U354" s="86" t="s">
        <v>202</v>
      </c>
      <c r="V354" s="86" t="s">
        <v>203</v>
      </c>
      <c r="W354" s="86" t="s">
        <v>204</v>
      </c>
      <c r="X354" s="86" t="s">
        <v>205</v>
      </c>
      <c r="Y354" s="86" t="s">
        <v>206</v>
      </c>
      <c r="AL354" s="7" t="s">
        <v>207</v>
      </c>
      <c r="AM354" s="22"/>
      <c r="AN354" s="22"/>
      <c r="AO354" s="22"/>
      <c r="AP354" s="22"/>
      <c r="BR354" s="7"/>
      <c r="BV354" s="7"/>
    </row>
    <row r="355" spans="1:74">
      <c r="A355" s="152" t="s">
        <v>278</v>
      </c>
      <c r="B355" s="152" t="s">
        <v>238</v>
      </c>
      <c r="C355" s="147">
        <v>1</v>
      </c>
      <c r="D355" s="101">
        <v>1</v>
      </c>
      <c r="E355" s="80">
        <v>0</v>
      </c>
      <c r="F355" s="80">
        <v>1</v>
      </c>
      <c r="G355" s="80">
        <v>0</v>
      </c>
      <c r="H355" s="80">
        <v>0</v>
      </c>
      <c r="I355" s="80">
        <v>0</v>
      </c>
      <c r="J355" s="141">
        <f t="shared" si="51"/>
        <v>1</v>
      </c>
      <c r="K355" s="82"/>
      <c r="L355" s="83"/>
      <c r="S355" s="86" t="s">
        <v>270</v>
      </c>
      <c r="T355" s="124">
        <v>0</v>
      </c>
      <c r="U355" s="124">
        <v>1</v>
      </c>
      <c r="V355" s="103">
        <v>0</v>
      </c>
      <c r="W355" s="103">
        <v>0</v>
      </c>
      <c r="X355" s="103">
        <v>0</v>
      </c>
      <c r="Y355" s="86">
        <f t="shared" ref="Y355:Y363" si="52">SUM(T355:X355)</f>
        <v>1</v>
      </c>
      <c r="AL355" s="7" t="s">
        <v>211</v>
      </c>
      <c r="AM355" s="22"/>
      <c r="AN355" s="22"/>
      <c r="AO355" s="22"/>
      <c r="AP355" s="22"/>
      <c r="BR355" s="7"/>
      <c r="BV355" s="7"/>
    </row>
    <row r="356" spans="1:74">
      <c r="A356" s="77" t="s">
        <v>279</v>
      </c>
      <c r="B356" s="77" t="s">
        <v>238</v>
      </c>
      <c r="C356" s="147">
        <v>1</v>
      </c>
      <c r="D356" s="101">
        <v>1</v>
      </c>
      <c r="E356" s="80">
        <v>0</v>
      </c>
      <c r="F356" s="80">
        <v>1</v>
      </c>
      <c r="G356" s="80">
        <v>0</v>
      </c>
      <c r="H356" s="80">
        <v>0</v>
      </c>
      <c r="I356" s="80">
        <v>0</v>
      </c>
      <c r="J356" s="141">
        <f t="shared" si="51"/>
        <v>1</v>
      </c>
      <c r="K356" s="82"/>
      <c r="L356" s="83">
        <v>3</v>
      </c>
      <c r="S356" s="86" t="s">
        <v>271</v>
      </c>
      <c r="T356" s="103">
        <v>0</v>
      </c>
      <c r="U356" s="103">
        <v>1</v>
      </c>
      <c r="V356" s="103">
        <v>0</v>
      </c>
      <c r="W356" s="103">
        <v>0</v>
      </c>
      <c r="X356" s="103">
        <v>0</v>
      </c>
      <c r="Y356" s="86">
        <f t="shared" si="52"/>
        <v>1</v>
      </c>
      <c r="AM356" s="22"/>
      <c r="AN356" s="22"/>
      <c r="AO356" s="22"/>
      <c r="AP356" s="22"/>
      <c r="BR356" s="7"/>
      <c r="BV356" s="7"/>
    </row>
    <row r="357" spans="1:74">
      <c r="A357" s="87" t="s">
        <v>275</v>
      </c>
      <c r="B357" s="87" t="s">
        <v>199</v>
      </c>
      <c r="C357" s="148">
        <v>1</v>
      </c>
      <c r="D357" s="88">
        <v>1</v>
      </c>
      <c r="E357" s="90">
        <v>0</v>
      </c>
      <c r="F357" s="90">
        <v>1</v>
      </c>
      <c r="G357" s="90">
        <v>0</v>
      </c>
      <c r="H357" s="90">
        <v>0</v>
      </c>
      <c r="I357" s="90">
        <v>0</v>
      </c>
      <c r="J357" s="142">
        <f t="shared" si="51"/>
        <v>1</v>
      </c>
      <c r="K357" s="150"/>
      <c r="L357" s="151"/>
      <c r="S357" s="86" t="s">
        <v>272</v>
      </c>
      <c r="T357" s="124">
        <v>0</v>
      </c>
      <c r="U357" s="124">
        <v>1</v>
      </c>
      <c r="V357" s="103">
        <v>0</v>
      </c>
      <c r="W357" s="103">
        <v>0</v>
      </c>
      <c r="X357" s="103">
        <v>0</v>
      </c>
      <c r="Y357" s="86">
        <f t="shared" si="52"/>
        <v>1</v>
      </c>
      <c r="AL357" s="7" t="s">
        <v>215</v>
      </c>
      <c r="AM357" s="7" t="s">
        <v>216</v>
      </c>
      <c r="AN357" s="7" t="s">
        <v>217</v>
      </c>
      <c r="AO357" s="7" t="s">
        <v>218</v>
      </c>
      <c r="AP357" s="7" t="s">
        <v>219</v>
      </c>
      <c r="AQ357" s="7" t="s">
        <v>220</v>
      </c>
      <c r="AR357" s="7" t="s">
        <v>221</v>
      </c>
      <c r="AS357" s="7" t="s">
        <v>222</v>
      </c>
      <c r="AT357" s="96" t="s">
        <v>223</v>
      </c>
      <c r="AU357" s="96" t="s">
        <v>224</v>
      </c>
      <c r="AV357" s="7" t="s">
        <v>225</v>
      </c>
      <c r="AW357" s="7" t="s">
        <v>226</v>
      </c>
      <c r="AX357" s="7" t="s">
        <v>227</v>
      </c>
      <c r="AY357" s="7" t="s">
        <v>228</v>
      </c>
      <c r="AZ357" s="7" t="s">
        <v>229</v>
      </c>
      <c r="BA357" s="7" t="s">
        <v>230</v>
      </c>
      <c r="BB357" s="7" t="s">
        <v>231</v>
      </c>
      <c r="BR357" s="7"/>
      <c r="BV357" s="7"/>
    </row>
    <row r="358" spans="1:74">
      <c r="A358" s="87" t="s">
        <v>275</v>
      </c>
      <c r="B358" s="87" t="s">
        <v>209</v>
      </c>
      <c r="C358" s="148">
        <v>1</v>
      </c>
      <c r="D358" s="88">
        <v>1</v>
      </c>
      <c r="E358" s="90">
        <v>0</v>
      </c>
      <c r="F358" s="90">
        <v>1</v>
      </c>
      <c r="G358" s="90">
        <v>0</v>
      </c>
      <c r="H358" s="90">
        <v>0</v>
      </c>
      <c r="I358" s="90">
        <v>0</v>
      </c>
      <c r="J358" s="142">
        <f t="shared" si="51"/>
        <v>1</v>
      </c>
      <c r="K358" s="150"/>
      <c r="L358" s="151">
        <f>SUM(J357:J358)</f>
        <v>2</v>
      </c>
      <c r="S358" s="86" t="s">
        <v>273</v>
      </c>
      <c r="T358" s="93">
        <v>0</v>
      </c>
      <c r="U358" s="93">
        <v>2</v>
      </c>
      <c r="V358" s="93">
        <v>0</v>
      </c>
      <c r="W358" s="93">
        <v>0</v>
      </c>
      <c r="X358" s="93">
        <v>0</v>
      </c>
      <c r="Y358" s="86">
        <f t="shared" si="52"/>
        <v>2</v>
      </c>
      <c r="AL358" s="7" t="s">
        <v>239</v>
      </c>
      <c r="AM358" s="22">
        <v>0</v>
      </c>
      <c r="AN358" s="22">
        <v>0</v>
      </c>
      <c r="AO358" s="22">
        <v>0</v>
      </c>
      <c r="AP358" s="22">
        <v>0</v>
      </c>
      <c r="AQ358" s="22">
        <v>0</v>
      </c>
      <c r="AR358" s="22">
        <v>0</v>
      </c>
      <c r="AS358" s="22">
        <v>0</v>
      </c>
      <c r="AT358" s="76">
        <v>0</v>
      </c>
      <c r="AU358" s="76">
        <v>0</v>
      </c>
      <c r="AV358" s="22">
        <v>0</v>
      </c>
      <c r="AW358" s="22">
        <v>0</v>
      </c>
      <c r="AX358" s="22">
        <v>0</v>
      </c>
      <c r="AY358" s="22">
        <v>0</v>
      </c>
      <c r="AZ358" s="22">
        <v>0</v>
      </c>
      <c r="BA358" s="22">
        <v>0</v>
      </c>
      <c r="BB358" s="22">
        <v>0</v>
      </c>
      <c r="BR358" s="7"/>
      <c r="BV358" s="7"/>
    </row>
    <row r="359" spans="1:74">
      <c r="A359" s="152" t="s">
        <v>198</v>
      </c>
      <c r="B359" s="152" t="s">
        <v>209</v>
      </c>
      <c r="C359" s="147">
        <v>1</v>
      </c>
      <c r="D359" s="101">
        <v>1</v>
      </c>
      <c r="E359" s="80">
        <v>0</v>
      </c>
      <c r="F359" s="80">
        <v>1</v>
      </c>
      <c r="G359" s="80">
        <v>0</v>
      </c>
      <c r="H359" s="80">
        <v>0</v>
      </c>
      <c r="I359" s="80">
        <v>0</v>
      </c>
      <c r="J359" s="141">
        <f t="shared" si="51"/>
        <v>1</v>
      </c>
      <c r="K359" s="82"/>
      <c r="L359" s="83"/>
      <c r="S359" s="86" t="s">
        <v>210</v>
      </c>
      <c r="T359" s="93">
        <v>0</v>
      </c>
      <c r="U359" s="93">
        <v>9</v>
      </c>
      <c r="V359" s="93">
        <v>2</v>
      </c>
      <c r="W359" s="93">
        <v>9</v>
      </c>
      <c r="X359" s="93">
        <v>0</v>
      </c>
      <c r="Y359" s="86">
        <f t="shared" si="52"/>
        <v>20</v>
      </c>
      <c r="AL359" s="7" t="s">
        <v>242</v>
      </c>
      <c r="AM359" s="22">
        <v>0</v>
      </c>
      <c r="AN359" s="22">
        <v>0</v>
      </c>
      <c r="AO359" s="22">
        <v>0</v>
      </c>
      <c r="AP359" s="22">
        <v>0</v>
      </c>
      <c r="AQ359" s="22">
        <v>0</v>
      </c>
      <c r="AR359" s="22">
        <v>0</v>
      </c>
      <c r="AS359" s="22">
        <v>0</v>
      </c>
      <c r="AT359" s="76">
        <v>0</v>
      </c>
      <c r="AU359" s="76">
        <v>0</v>
      </c>
      <c r="AV359" s="22">
        <v>0</v>
      </c>
      <c r="AW359" s="22">
        <v>0</v>
      </c>
      <c r="AX359" s="22">
        <v>0</v>
      </c>
      <c r="AY359" s="22">
        <v>0</v>
      </c>
      <c r="AZ359" s="22">
        <v>0</v>
      </c>
      <c r="BA359" s="22">
        <v>0</v>
      </c>
      <c r="BB359" s="22">
        <v>0</v>
      </c>
      <c r="BR359" s="7"/>
      <c r="BV359" s="7"/>
    </row>
    <row r="360" spans="1:74">
      <c r="A360" s="152" t="s">
        <v>198</v>
      </c>
      <c r="B360" s="152" t="s">
        <v>238</v>
      </c>
      <c r="C360" s="147">
        <v>1</v>
      </c>
      <c r="D360" s="101">
        <v>1</v>
      </c>
      <c r="E360" s="80">
        <v>0</v>
      </c>
      <c r="F360" s="80">
        <v>1</v>
      </c>
      <c r="G360" s="80">
        <v>0</v>
      </c>
      <c r="H360" s="80">
        <v>0</v>
      </c>
      <c r="I360" s="80">
        <v>0</v>
      </c>
      <c r="J360" s="141">
        <f t="shared" si="51"/>
        <v>1</v>
      </c>
      <c r="K360" s="82"/>
      <c r="L360" s="83"/>
      <c r="S360" s="94" t="s">
        <v>212</v>
      </c>
      <c r="T360" s="95">
        <v>0</v>
      </c>
      <c r="U360" s="95">
        <v>19</v>
      </c>
      <c r="V360" s="95">
        <v>2</v>
      </c>
      <c r="W360" s="95">
        <v>27</v>
      </c>
      <c r="X360" s="95">
        <v>44</v>
      </c>
      <c r="Y360" s="86">
        <f t="shared" si="52"/>
        <v>92</v>
      </c>
      <c r="AL360" s="7" t="s">
        <v>243</v>
      </c>
      <c r="AM360" s="22">
        <v>0</v>
      </c>
      <c r="AN360" s="22">
        <v>0</v>
      </c>
      <c r="AO360" s="22">
        <v>0</v>
      </c>
      <c r="AP360" s="22">
        <v>0</v>
      </c>
      <c r="AQ360" s="22">
        <v>0</v>
      </c>
      <c r="AR360" s="22">
        <v>0</v>
      </c>
      <c r="AS360" s="22">
        <v>0</v>
      </c>
      <c r="AT360" s="76">
        <v>0</v>
      </c>
      <c r="AU360" s="76">
        <v>0</v>
      </c>
      <c r="AV360" s="22">
        <v>0</v>
      </c>
      <c r="AW360" s="22">
        <v>0</v>
      </c>
      <c r="AX360" s="22">
        <v>1</v>
      </c>
      <c r="AY360" s="22">
        <v>0</v>
      </c>
      <c r="AZ360" s="22">
        <v>0</v>
      </c>
      <c r="BA360" s="22">
        <v>0</v>
      </c>
      <c r="BB360" s="22">
        <v>0</v>
      </c>
      <c r="BR360" s="7"/>
      <c r="BV360" s="7"/>
    </row>
    <row r="361" spans="1:74">
      <c r="A361" s="77" t="s">
        <v>198</v>
      </c>
      <c r="B361" s="77" t="s">
        <v>240</v>
      </c>
      <c r="C361" s="147">
        <v>1</v>
      </c>
      <c r="D361" s="101">
        <v>1</v>
      </c>
      <c r="E361" s="80">
        <v>0</v>
      </c>
      <c r="F361" s="80">
        <v>1</v>
      </c>
      <c r="G361" s="80">
        <v>0</v>
      </c>
      <c r="H361" s="80">
        <v>0</v>
      </c>
      <c r="I361" s="80">
        <v>0</v>
      </c>
      <c r="J361" s="141">
        <f t="shared" si="51"/>
        <v>1</v>
      </c>
      <c r="K361" s="82"/>
      <c r="L361" s="83"/>
      <c r="S361" s="86" t="s">
        <v>214</v>
      </c>
      <c r="T361" s="93">
        <v>7</v>
      </c>
      <c r="U361" s="93">
        <v>38</v>
      </c>
      <c r="V361" s="93">
        <v>6</v>
      </c>
      <c r="W361" s="93">
        <v>111</v>
      </c>
      <c r="X361" s="93">
        <v>467</v>
      </c>
      <c r="Y361" s="86">
        <f t="shared" si="52"/>
        <v>629</v>
      </c>
      <c r="AL361" s="7" t="s">
        <v>245</v>
      </c>
      <c r="AM361" s="22">
        <v>0</v>
      </c>
      <c r="AN361" s="22">
        <v>0</v>
      </c>
      <c r="AO361" s="22">
        <v>0</v>
      </c>
      <c r="AP361" s="22">
        <v>0</v>
      </c>
      <c r="AQ361" s="22">
        <v>0</v>
      </c>
      <c r="AR361" s="22">
        <v>0</v>
      </c>
      <c r="AS361" s="22">
        <v>0</v>
      </c>
      <c r="AT361" s="76">
        <v>0</v>
      </c>
      <c r="AU361" s="76">
        <v>0</v>
      </c>
      <c r="AV361" s="22">
        <v>0</v>
      </c>
      <c r="AW361" s="22">
        <v>0</v>
      </c>
      <c r="AX361" s="22">
        <v>1</v>
      </c>
      <c r="AY361" s="22">
        <v>0</v>
      </c>
      <c r="AZ361" s="22">
        <v>0</v>
      </c>
      <c r="BA361" s="22">
        <v>0</v>
      </c>
      <c r="BB361" s="22">
        <v>0</v>
      </c>
      <c r="BR361" s="7"/>
      <c r="BV361" s="7"/>
    </row>
    <row r="362" spans="1:74">
      <c r="A362" s="77" t="s">
        <v>198</v>
      </c>
      <c r="B362" s="77" t="s">
        <v>199</v>
      </c>
      <c r="C362" s="147">
        <v>17</v>
      </c>
      <c r="D362" s="101">
        <v>17</v>
      </c>
      <c r="E362" s="80">
        <v>0</v>
      </c>
      <c r="F362" s="80">
        <v>6</v>
      </c>
      <c r="G362" s="80">
        <v>2</v>
      </c>
      <c r="H362" s="80">
        <v>9</v>
      </c>
      <c r="I362" s="80">
        <v>0</v>
      </c>
      <c r="J362" s="141">
        <f t="shared" si="51"/>
        <v>17</v>
      </c>
      <c r="K362" s="82"/>
      <c r="L362" s="83">
        <f>SUM(J359:J362)</f>
        <v>20</v>
      </c>
      <c r="S362" s="94" t="s">
        <v>68</v>
      </c>
      <c r="T362" s="95">
        <v>32</v>
      </c>
      <c r="U362" s="95">
        <v>163</v>
      </c>
      <c r="V362" s="95">
        <v>73</v>
      </c>
      <c r="W362" s="95">
        <v>223</v>
      </c>
      <c r="X362" s="95">
        <v>181</v>
      </c>
      <c r="Y362" s="86">
        <f t="shared" si="52"/>
        <v>672</v>
      </c>
      <c r="AL362" s="7" t="s">
        <v>246</v>
      </c>
      <c r="AM362" s="22">
        <v>364</v>
      </c>
      <c r="AN362" s="22">
        <v>349</v>
      </c>
      <c r="AO362" s="22">
        <v>510</v>
      </c>
      <c r="AP362" s="22">
        <v>535</v>
      </c>
      <c r="AQ362" s="22">
        <v>579</v>
      </c>
      <c r="AR362" s="22">
        <v>91</v>
      </c>
      <c r="AS362" s="22">
        <v>181</v>
      </c>
      <c r="AT362" s="76">
        <v>166</v>
      </c>
      <c r="AU362" s="76">
        <v>123</v>
      </c>
      <c r="AV362" s="22">
        <v>6</v>
      </c>
      <c r="AW362" s="22">
        <v>0</v>
      </c>
      <c r="AX362" s="22">
        <v>1</v>
      </c>
      <c r="AY362" s="22">
        <v>0</v>
      </c>
      <c r="AZ362" s="22">
        <v>0</v>
      </c>
      <c r="BA362" s="22">
        <v>0</v>
      </c>
      <c r="BB362" s="22">
        <v>0</v>
      </c>
      <c r="BR362" s="7"/>
      <c r="BV362" s="7"/>
    </row>
    <row r="363" spans="1:74">
      <c r="A363" s="87" t="s">
        <v>208</v>
      </c>
      <c r="B363" s="87" t="s">
        <v>209</v>
      </c>
      <c r="C363" s="148">
        <v>16</v>
      </c>
      <c r="D363" s="88">
        <v>16</v>
      </c>
      <c r="E363" s="90">
        <v>0</v>
      </c>
      <c r="F363" s="90">
        <v>7</v>
      </c>
      <c r="G363" s="90">
        <v>2</v>
      </c>
      <c r="H363" s="90">
        <v>7</v>
      </c>
      <c r="I363" s="90">
        <v>0</v>
      </c>
      <c r="J363" s="142">
        <f t="shared" si="51"/>
        <v>16</v>
      </c>
      <c r="K363" s="150"/>
      <c r="L363" s="151"/>
      <c r="T363" s="7">
        <f>SUM(T355:T362)</f>
        <v>39</v>
      </c>
      <c r="U363" s="7">
        <f>SUM(U355:U362)</f>
        <v>234</v>
      </c>
      <c r="V363" s="7">
        <f>SUM(V355:V362)</f>
        <v>83</v>
      </c>
      <c r="W363" s="7">
        <f>SUM(W355:W362)</f>
        <v>370</v>
      </c>
      <c r="X363" s="7">
        <f>SUM(X355:X362)</f>
        <v>692</v>
      </c>
      <c r="Y363" s="86">
        <f t="shared" si="52"/>
        <v>1418</v>
      </c>
      <c r="AT363" s="96"/>
      <c r="AU363" s="96"/>
      <c r="BR363" s="7"/>
      <c r="BV363" s="7"/>
    </row>
    <row r="364" spans="1:74">
      <c r="A364" s="87" t="s">
        <v>208</v>
      </c>
      <c r="B364" s="87" t="s">
        <v>238</v>
      </c>
      <c r="C364" s="148">
        <v>8</v>
      </c>
      <c r="D364" s="88">
        <v>8</v>
      </c>
      <c r="E364" s="90">
        <v>0</v>
      </c>
      <c r="F364" s="90">
        <v>1</v>
      </c>
      <c r="G364" s="90">
        <v>0</v>
      </c>
      <c r="H364" s="90">
        <v>0</v>
      </c>
      <c r="I364" s="90">
        <v>7</v>
      </c>
      <c r="J364" s="142">
        <f t="shared" si="51"/>
        <v>8</v>
      </c>
      <c r="K364" s="150"/>
      <c r="L364" s="151"/>
      <c r="AL364" s="7" t="s">
        <v>215</v>
      </c>
      <c r="AM364" s="7" t="s">
        <v>256</v>
      </c>
      <c r="AN364" s="7" t="s">
        <v>217</v>
      </c>
      <c r="AO364" s="7" t="s">
        <v>218</v>
      </c>
      <c r="AP364" s="7" t="s">
        <v>219</v>
      </c>
      <c r="AQ364" s="7" t="s">
        <v>220</v>
      </c>
      <c r="AR364" s="7" t="s">
        <v>221</v>
      </c>
      <c r="AS364" s="7" t="s">
        <v>222</v>
      </c>
      <c r="AT364" s="96" t="s">
        <v>223</v>
      </c>
      <c r="AU364" s="96" t="s">
        <v>224</v>
      </c>
      <c r="AV364" s="7" t="s">
        <v>225</v>
      </c>
      <c r="AW364" s="7" t="s">
        <v>226</v>
      </c>
      <c r="AX364" s="7" t="s">
        <v>227</v>
      </c>
      <c r="AY364" s="7" t="s">
        <v>228</v>
      </c>
      <c r="AZ364" s="7" t="s">
        <v>229</v>
      </c>
      <c r="BA364" s="7" t="s">
        <v>230</v>
      </c>
      <c r="BB364" s="7" t="s">
        <v>231</v>
      </c>
      <c r="BR364" s="7"/>
      <c r="BV364" s="7"/>
    </row>
    <row r="365" spans="1:74">
      <c r="A365" s="87" t="s">
        <v>208</v>
      </c>
      <c r="B365" s="87" t="s">
        <v>199</v>
      </c>
      <c r="C365" s="148">
        <v>75</v>
      </c>
      <c r="D365" s="88">
        <v>68</v>
      </c>
      <c r="E365" s="90">
        <v>0</v>
      </c>
      <c r="F365" s="90">
        <v>11</v>
      </c>
      <c r="G365" s="90">
        <v>0</v>
      </c>
      <c r="H365" s="90">
        <v>20</v>
      </c>
      <c r="I365" s="90">
        <v>37</v>
      </c>
      <c r="J365" s="142">
        <f t="shared" si="51"/>
        <v>68</v>
      </c>
      <c r="K365" s="150"/>
      <c r="L365" s="151">
        <f>SUM(J363:J365)</f>
        <v>92</v>
      </c>
      <c r="S365" s="86" t="s">
        <v>248</v>
      </c>
      <c r="T365" s="86" t="s">
        <v>201</v>
      </c>
      <c r="U365" s="86" t="s">
        <v>202</v>
      </c>
      <c r="V365" s="86" t="s">
        <v>203</v>
      </c>
      <c r="W365" s="86" t="s">
        <v>204</v>
      </c>
      <c r="X365" s="86" t="s">
        <v>205</v>
      </c>
      <c r="Y365" s="86" t="s">
        <v>206</v>
      </c>
      <c r="AL365" s="7" t="s">
        <v>249</v>
      </c>
      <c r="AM365" s="22">
        <v>3</v>
      </c>
      <c r="AN365" s="22">
        <v>0</v>
      </c>
      <c r="AO365" s="22">
        <v>1</v>
      </c>
      <c r="AP365" s="22">
        <v>1</v>
      </c>
      <c r="AQ365" s="22">
        <v>1</v>
      </c>
      <c r="AR365" s="22">
        <v>0</v>
      </c>
      <c r="AS365" s="22">
        <v>0</v>
      </c>
      <c r="AT365" s="76">
        <v>0</v>
      </c>
      <c r="AU365" s="76">
        <v>0</v>
      </c>
      <c r="AV365" s="22">
        <v>1</v>
      </c>
      <c r="AW365" s="22">
        <v>2</v>
      </c>
      <c r="AX365" s="22">
        <v>1</v>
      </c>
      <c r="AY365" s="22">
        <v>1</v>
      </c>
      <c r="AZ365" s="22">
        <v>0</v>
      </c>
      <c r="BA365" s="22">
        <v>0</v>
      </c>
      <c r="BB365" s="22">
        <v>1</v>
      </c>
      <c r="BR365" s="7"/>
      <c r="BV365" s="7"/>
    </row>
    <row r="366" spans="1:74">
      <c r="A366" s="152" t="s">
        <v>213</v>
      </c>
      <c r="B366" s="152" t="s">
        <v>209</v>
      </c>
      <c r="C366" s="147">
        <v>44</v>
      </c>
      <c r="D366" s="101">
        <v>38</v>
      </c>
      <c r="E366" s="80">
        <v>0</v>
      </c>
      <c r="F366" s="80">
        <v>16</v>
      </c>
      <c r="G366" s="80">
        <v>2</v>
      </c>
      <c r="H366" s="80">
        <v>20</v>
      </c>
      <c r="I366" s="80">
        <v>0</v>
      </c>
      <c r="J366" s="141">
        <f t="shared" si="51"/>
        <v>38</v>
      </c>
      <c r="K366" s="82"/>
      <c r="L366" s="83"/>
      <c r="S366" s="86" t="s">
        <v>270</v>
      </c>
      <c r="T366" s="124">
        <v>0</v>
      </c>
      <c r="U366" s="124">
        <v>0</v>
      </c>
      <c r="V366" s="103">
        <v>0</v>
      </c>
      <c r="W366" s="103">
        <v>0</v>
      </c>
      <c r="X366" s="103">
        <v>0</v>
      </c>
      <c r="Y366" s="86">
        <f t="shared" ref="Y366:Y374" si="53">SUM(T366:X366)</f>
        <v>0</v>
      </c>
      <c r="AL366" s="7" t="s">
        <v>251</v>
      </c>
      <c r="AM366" s="22">
        <v>3</v>
      </c>
      <c r="AN366" s="22">
        <v>3</v>
      </c>
      <c r="AO366" s="22">
        <v>1</v>
      </c>
      <c r="AP366" s="22">
        <v>1</v>
      </c>
      <c r="AQ366" s="22">
        <v>1</v>
      </c>
      <c r="AR366" s="22">
        <v>0</v>
      </c>
      <c r="AS366" s="22">
        <v>0</v>
      </c>
      <c r="AT366" s="76">
        <v>0</v>
      </c>
      <c r="AU366" s="76">
        <v>1</v>
      </c>
      <c r="AV366" s="22">
        <v>1</v>
      </c>
      <c r="AW366" s="22">
        <v>0</v>
      </c>
      <c r="AX366" s="22">
        <v>0</v>
      </c>
      <c r="AY366" s="22">
        <v>1</v>
      </c>
      <c r="AZ366" s="22">
        <v>0</v>
      </c>
      <c r="BA366" s="22">
        <v>0</v>
      </c>
      <c r="BB366" s="22">
        <v>1</v>
      </c>
      <c r="BR366" s="7"/>
      <c r="BV366" s="7"/>
    </row>
    <row r="367" spans="1:74">
      <c r="A367" s="152" t="s">
        <v>213</v>
      </c>
      <c r="B367" s="152" t="s">
        <v>238</v>
      </c>
      <c r="C367" s="147">
        <v>66</v>
      </c>
      <c r="D367" s="101">
        <v>66</v>
      </c>
      <c r="E367" s="80">
        <v>0</v>
      </c>
      <c r="F367" s="80">
        <v>2</v>
      </c>
      <c r="G367" s="80">
        <v>0</v>
      </c>
      <c r="H367" s="80">
        <v>11</v>
      </c>
      <c r="I367" s="80">
        <v>53</v>
      </c>
      <c r="J367" s="141">
        <f t="shared" si="51"/>
        <v>66</v>
      </c>
      <c r="K367" s="82"/>
      <c r="L367" s="83"/>
      <c r="S367" s="86" t="s">
        <v>271</v>
      </c>
      <c r="T367" s="103">
        <v>0</v>
      </c>
      <c r="U367" s="103">
        <v>0</v>
      </c>
      <c r="V367" s="103">
        <v>0</v>
      </c>
      <c r="W367" s="103">
        <v>0</v>
      </c>
      <c r="X367" s="103">
        <v>0</v>
      </c>
      <c r="Y367" s="86">
        <f t="shared" si="53"/>
        <v>0</v>
      </c>
      <c r="AL367" s="7" t="s">
        <v>252</v>
      </c>
      <c r="AM367" s="22">
        <v>10</v>
      </c>
      <c r="AN367" s="22">
        <v>3</v>
      </c>
      <c r="AO367" s="22">
        <v>5</v>
      </c>
      <c r="AP367" s="22">
        <v>3</v>
      </c>
      <c r="AQ367" s="22">
        <v>2</v>
      </c>
      <c r="AR367" s="22">
        <v>0</v>
      </c>
      <c r="AS367" s="22">
        <v>0</v>
      </c>
      <c r="AT367" s="76">
        <v>0</v>
      </c>
      <c r="AU367" s="76">
        <v>1</v>
      </c>
      <c r="AV367" s="22">
        <v>1</v>
      </c>
      <c r="AW367" s="22">
        <v>0</v>
      </c>
      <c r="AX367" s="22">
        <v>0</v>
      </c>
      <c r="AY367" s="22">
        <v>1</v>
      </c>
      <c r="AZ367" s="22">
        <v>0</v>
      </c>
      <c r="BA367" s="22">
        <v>0</v>
      </c>
      <c r="BB367" s="22">
        <v>1</v>
      </c>
      <c r="BR367" s="7"/>
      <c r="BV367" s="7"/>
    </row>
    <row r="368" spans="1:74">
      <c r="A368" s="152" t="s">
        <v>213</v>
      </c>
      <c r="B368" s="152" t="s">
        <v>240</v>
      </c>
      <c r="C368" s="147">
        <v>5</v>
      </c>
      <c r="D368" s="101">
        <v>5</v>
      </c>
      <c r="E368" s="80">
        <v>0</v>
      </c>
      <c r="F368" s="80">
        <v>5</v>
      </c>
      <c r="G368" s="80">
        <v>0</v>
      </c>
      <c r="H368" s="80">
        <v>0</v>
      </c>
      <c r="I368" s="80">
        <v>0</v>
      </c>
      <c r="J368" s="141">
        <f t="shared" si="51"/>
        <v>5</v>
      </c>
      <c r="K368" s="82"/>
      <c r="L368" s="83"/>
      <c r="S368" s="86" t="s">
        <v>272</v>
      </c>
      <c r="T368" s="124">
        <v>0</v>
      </c>
      <c r="U368" s="124">
        <v>0</v>
      </c>
      <c r="V368" s="103">
        <v>0</v>
      </c>
      <c r="W368" s="103">
        <v>0</v>
      </c>
      <c r="X368" s="103">
        <v>0</v>
      </c>
      <c r="Y368" s="86">
        <f t="shared" si="53"/>
        <v>0</v>
      </c>
      <c r="AL368" s="7" t="s">
        <v>253</v>
      </c>
      <c r="AM368" s="22">
        <v>51</v>
      </c>
      <c r="AN368" s="22">
        <v>46</v>
      </c>
      <c r="AO368" s="22">
        <v>37</v>
      </c>
      <c r="AP368" s="22">
        <v>28</v>
      </c>
      <c r="AQ368" s="22">
        <v>23</v>
      </c>
      <c r="AR368" s="22">
        <v>12</v>
      </c>
      <c r="AS368" s="22">
        <v>18</v>
      </c>
      <c r="AT368" s="76">
        <v>8</v>
      </c>
      <c r="AU368" s="76">
        <v>10</v>
      </c>
      <c r="AV368" s="22">
        <v>4</v>
      </c>
      <c r="AW368" s="22">
        <v>1</v>
      </c>
      <c r="AX368" s="22">
        <v>5</v>
      </c>
      <c r="AY368" s="22">
        <v>3</v>
      </c>
      <c r="AZ368" s="22">
        <v>0</v>
      </c>
      <c r="BA368" s="22">
        <v>0</v>
      </c>
      <c r="BB368" s="22">
        <v>2</v>
      </c>
      <c r="BR368" s="7"/>
      <c r="BV368" s="7"/>
    </row>
    <row r="369" spans="1:74">
      <c r="A369" s="152" t="s">
        <v>213</v>
      </c>
      <c r="B369" s="152" t="s">
        <v>199</v>
      </c>
      <c r="C369" s="147">
        <v>523</v>
      </c>
      <c r="D369" s="101">
        <v>520</v>
      </c>
      <c r="E369" s="80">
        <v>7</v>
      </c>
      <c r="F369" s="80">
        <v>15</v>
      </c>
      <c r="G369" s="80">
        <v>4</v>
      </c>
      <c r="H369" s="80">
        <v>80</v>
      </c>
      <c r="I369" s="80">
        <v>414</v>
      </c>
      <c r="J369" s="141">
        <f t="shared" si="51"/>
        <v>520</v>
      </c>
      <c r="K369" s="82"/>
      <c r="L369" s="83">
        <f>SUM(J366:J369)</f>
        <v>629</v>
      </c>
      <c r="S369" s="86" t="s">
        <v>273</v>
      </c>
      <c r="T369" s="93">
        <v>0</v>
      </c>
      <c r="U369" s="93">
        <v>0</v>
      </c>
      <c r="V369" s="93">
        <v>0</v>
      </c>
      <c r="W369" s="93">
        <v>0</v>
      </c>
      <c r="X369" s="93">
        <v>0</v>
      </c>
      <c r="Y369" s="86">
        <f t="shared" si="53"/>
        <v>0</v>
      </c>
      <c r="AL369" s="7" t="s">
        <v>260</v>
      </c>
      <c r="AM369" s="22">
        <v>713</v>
      </c>
      <c r="AN369" s="22">
        <v>352</v>
      </c>
      <c r="AO369" s="22">
        <v>266</v>
      </c>
      <c r="AP369" s="22">
        <v>249</v>
      </c>
      <c r="AQ369" s="22">
        <v>156</v>
      </c>
      <c r="AR369" s="22">
        <v>84</v>
      </c>
      <c r="AS369" s="22">
        <v>62</v>
      </c>
      <c r="AT369" s="76">
        <v>82</v>
      </c>
      <c r="AU369" s="76">
        <v>42</v>
      </c>
      <c r="AV369" s="22">
        <v>52</v>
      </c>
      <c r="AW369" s="22">
        <v>37</v>
      </c>
      <c r="AX369" s="22">
        <v>17</v>
      </c>
      <c r="AY369" s="22">
        <v>19</v>
      </c>
      <c r="AZ369" s="22">
        <v>37</v>
      </c>
      <c r="BA369" s="22">
        <v>13</v>
      </c>
      <c r="BB369" s="22">
        <v>19</v>
      </c>
      <c r="BR369" s="7"/>
      <c r="BV369" s="7"/>
    </row>
    <row r="370" spans="1:74">
      <c r="A370" s="87" t="s">
        <v>244</v>
      </c>
      <c r="B370" s="87" t="s">
        <v>209</v>
      </c>
      <c r="C370" s="148">
        <v>149</v>
      </c>
      <c r="D370" s="88">
        <v>142</v>
      </c>
      <c r="E370" s="90">
        <v>5</v>
      </c>
      <c r="F370" s="90">
        <v>33</v>
      </c>
      <c r="G370" s="90">
        <v>5</v>
      </c>
      <c r="H370" s="90">
        <v>99</v>
      </c>
      <c r="I370" s="90">
        <v>0</v>
      </c>
      <c r="J370" s="142">
        <f t="shared" si="51"/>
        <v>142</v>
      </c>
      <c r="K370" s="150"/>
      <c r="L370" s="151"/>
      <c r="S370" s="86" t="s">
        <v>210</v>
      </c>
      <c r="T370" s="93">
        <v>0</v>
      </c>
      <c r="U370" s="93">
        <v>1</v>
      </c>
      <c r="V370" s="93">
        <v>0</v>
      </c>
      <c r="W370" s="93">
        <v>0</v>
      </c>
      <c r="X370" s="93">
        <v>0</v>
      </c>
      <c r="Y370" s="86">
        <f t="shared" si="53"/>
        <v>1</v>
      </c>
      <c r="AL370" s="7" t="s">
        <v>261</v>
      </c>
      <c r="AM370" s="22">
        <v>1</v>
      </c>
      <c r="AN370" s="22">
        <v>28</v>
      </c>
      <c r="AO370" s="22">
        <v>72</v>
      </c>
      <c r="AP370" s="22">
        <v>273</v>
      </c>
      <c r="AQ370" s="22">
        <v>355</v>
      </c>
      <c r="AR370" s="22">
        <v>161</v>
      </c>
      <c r="AS370" s="22">
        <v>145</v>
      </c>
      <c r="AT370" s="76">
        <v>92</v>
      </c>
      <c r="AU370" s="76">
        <v>72</v>
      </c>
      <c r="AV370" s="22">
        <v>60</v>
      </c>
      <c r="AW370" s="22">
        <v>43</v>
      </c>
      <c r="AX370" s="22">
        <v>40</v>
      </c>
      <c r="AY370" s="22">
        <v>31</v>
      </c>
      <c r="AZ370" s="22">
        <v>39</v>
      </c>
      <c r="BA370" s="22">
        <v>28</v>
      </c>
      <c r="BB370" s="22">
        <v>32</v>
      </c>
      <c r="BR370" s="7"/>
      <c r="BV370" s="7"/>
    </row>
    <row r="371" spans="1:74">
      <c r="A371" s="87" t="s">
        <v>244</v>
      </c>
      <c r="B371" s="87" t="s">
        <v>238</v>
      </c>
      <c r="C371" s="148">
        <v>199</v>
      </c>
      <c r="D371" s="88">
        <v>189</v>
      </c>
      <c r="E371" s="90">
        <v>10</v>
      </c>
      <c r="F371" s="90">
        <v>56</v>
      </c>
      <c r="G371" s="90">
        <v>42</v>
      </c>
      <c r="H371" s="90">
        <v>81</v>
      </c>
      <c r="I371" s="90">
        <v>0</v>
      </c>
      <c r="J371" s="142">
        <f t="shared" si="51"/>
        <v>189</v>
      </c>
      <c r="K371" s="150"/>
      <c r="L371" s="151"/>
      <c r="S371" s="94" t="s">
        <v>212</v>
      </c>
      <c r="T371" s="95">
        <v>0</v>
      </c>
      <c r="U371" s="95">
        <v>7</v>
      </c>
      <c r="V371" s="95">
        <v>2</v>
      </c>
      <c r="W371" s="95">
        <v>7</v>
      </c>
      <c r="X371" s="95">
        <v>0</v>
      </c>
      <c r="Y371" s="86">
        <f t="shared" si="53"/>
        <v>16</v>
      </c>
      <c r="AL371" s="115" t="s">
        <v>247</v>
      </c>
      <c r="AM371" s="116">
        <v>0</v>
      </c>
      <c r="AN371" s="116">
        <v>0</v>
      </c>
      <c r="AO371" s="116">
        <v>0</v>
      </c>
      <c r="AP371" s="116">
        <v>0</v>
      </c>
      <c r="AQ371" s="116">
        <v>0</v>
      </c>
      <c r="AR371" s="116">
        <v>415</v>
      </c>
      <c r="AS371" s="116">
        <v>435</v>
      </c>
      <c r="AT371" s="144">
        <v>345</v>
      </c>
      <c r="AU371" s="144">
        <v>433</v>
      </c>
      <c r="AV371" s="116">
        <v>457</v>
      </c>
      <c r="AW371" s="116">
        <v>568</v>
      </c>
      <c r="AX371" s="116">
        <v>453</v>
      </c>
      <c r="AY371" s="116">
        <v>391</v>
      </c>
      <c r="AZ371" s="116">
        <v>236</v>
      </c>
      <c r="BA371" s="116">
        <v>35</v>
      </c>
      <c r="BB371" s="116">
        <v>44</v>
      </c>
      <c r="BR371" s="7"/>
      <c r="BV371" s="7"/>
    </row>
    <row r="372" spans="1:74">
      <c r="A372" s="87" t="s">
        <v>244</v>
      </c>
      <c r="B372" s="87" t="s">
        <v>240</v>
      </c>
      <c r="C372" s="148">
        <v>16</v>
      </c>
      <c r="D372" s="88">
        <v>16</v>
      </c>
      <c r="E372" s="90">
        <v>3</v>
      </c>
      <c r="F372" s="90">
        <v>11</v>
      </c>
      <c r="G372" s="90">
        <v>0</v>
      </c>
      <c r="H372" s="90">
        <v>2</v>
      </c>
      <c r="I372" s="90">
        <v>0</v>
      </c>
      <c r="J372" s="142">
        <f t="shared" si="51"/>
        <v>16</v>
      </c>
      <c r="K372" s="150"/>
      <c r="L372" s="151"/>
      <c r="S372" s="86" t="s">
        <v>214</v>
      </c>
      <c r="T372" s="93">
        <v>0</v>
      </c>
      <c r="U372" s="93">
        <v>16</v>
      </c>
      <c r="V372" s="93">
        <v>2</v>
      </c>
      <c r="W372" s="93">
        <v>20</v>
      </c>
      <c r="X372" s="93">
        <v>0</v>
      </c>
      <c r="Y372" s="86">
        <f t="shared" si="53"/>
        <v>38</v>
      </c>
      <c r="AL372" s="7" t="s">
        <v>262</v>
      </c>
      <c r="AM372" s="22">
        <v>0</v>
      </c>
      <c r="AN372" s="22">
        <v>0</v>
      </c>
      <c r="AO372" s="22">
        <v>0</v>
      </c>
      <c r="AP372" s="22">
        <v>0</v>
      </c>
      <c r="AQ372" s="22">
        <v>2</v>
      </c>
      <c r="AR372" s="22">
        <v>15</v>
      </c>
      <c r="AS372" s="22">
        <v>39</v>
      </c>
      <c r="AT372" s="76">
        <v>174</v>
      </c>
      <c r="AU372" s="76">
        <v>257</v>
      </c>
      <c r="AV372" s="22">
        <v>409</v>
      </c>
      <c r="AW372" s="22">
        <v>233</v>
      </c>
      <c r="AX372" s="22">
        <v>203</v>
      </c>
      <c r="AY372" s="22">
        <v>114</v>
      </c>
      <c r="AZ372" s="22">
        <v>154</v>
      </c>
      <c r="BA372" s="22">
        <v>112</v>
      </c>
      <c r="BB372" s="22">
        <v>124</v>
      </c>
      <c r="BR372" s="7"/>
      <c r="BV372" s="7"/>
    </row>
    <row r="373" spans="1:74">
      <c r="A373" s="87" t="s">
        <v>244</v>
      </c>
      <c r="B373" s="87" t="s">
        <v>254</v>
      </c>
      <c r="C373" s="148">
        <v>4</v>
      </c>
      <c r="D373" s="88">
        <v>4</v>
      </c>
      <c r="E373" s="90">
        <v>0</v>
      </c>
      <c r="F373" s="90">
        <v>1</v>
      </c>
      <c r="G373" s="90">
        <v>1</v>
      </c>
      <c r="H373" s="90">
        <v>2</v>
      </c>
      <c r="I373" s="90">
        <v>0</v>
      </c>
      <c r="J373" s="142">
        <f t="shared" si="51"/>
        <v>4</v>
      </c>
      <c r="K373" s="150"/>
      <c r="L373" s="151"/>
      <c r="S373" s="94" t="s">
        <v>68</v>
      </c>
      <c r="T373" s="95">
        <v>5</v>
      </c>
      <c r="U373" s="95">
        <v>33</v>
      </c>
      <c r="V373" s="95">
        <v>5</v>
      </c>
      <c r="W373" s="95">
        <v>99</v>
      </c>
      <c r="X373" s="95">
        <v>0</v>
      </c>
      <c r="Y373" s="86">
        <f t="shared" si="53"/>
        <v>142</v>
      </c>
      <c r="AL373" s="115" t="s">
        <v>263</v>
      </c>
      <c r="AM373" s="116">
        <v>0</v>
      </c>
      <c r="AN373" s="116">
        <v>0</v>
      </c>
      <c r="AO373" s="116">
        <v>0</v>
      </c>
      <c r="AP373" s="116">
        <v>0</v>
      </c>
      <c r="AQ373" s="116">
        <v>0</v>
      </c>
      <c r="AR373" s="116">
        <v>0</v>
      </c>
      <c r="AS373" s="116">
        <v>0</v>
      </c>
      <c r="AT373" s="116">
        <v>0</v>
      </c>
      <c r="AU373" s="116">
        <v>0</v>
      </c>
      <c r="AV373" s="116">
        <v>2</v>
      </c>
      <c r="AW373" s="116">
        <v>10</v>
      </c>
      <c r="AX373" s="116">
        <v>51</v>
      </c>
      <c r="AY373" s="116">
        <v>115</v>
      </c>
      <c r="AZ373" s="116">
        <v>428</v>
      </c>
      <c r="BA373" s="116">
        <v>525</v>
      </c>
      <c r="BB373" s="116">
        <v>467</v>
      </c>
      <c r="BR373" s="7"/>
      <c r="BV373" s="7"/>
    </row>
    <row r="374" spans="1:74">
      <c r="A374" s="87" t="s">
        <v>244</v>
      </c>
      <c r="B374" s="87" t="s">
        <v>199</v>
      </c>
      <c r="C374" s="148">
        <v>322</v>
      </c>
      <c r="D374" s="88">
        <v>321</v>
      </c>
      <c r="E374" s="90">
        <v>14</v>
      </c>
      <c r="F374" s="90">
        <v>62</v>
      </c>
      <c r="G374" s="90">
        <v>25</v>
      </c>
      <c r="H374" s="90">
        <v>39</v>
      </c>
      <c r="I374" s="90">
        <v>181</v>
      </c>
      <c r="J374" s="156">
        <f t="shared" si="51"/>
        <v>321</v>
      </c>
      <c r="K374" s="150"/>
      <c r="L374" s="151">
        <f>SUM(J370:J374)</f>
        <v>672</v>
      </c>
      <c r="S374" s="63"/>
      <c r="T374" s="122">
        <f>SUM(T366:T373)</f>
        <v>5</v>
      </c>
      <c r="U374" s="122">
        <f>SUM(U366:U373)</f>
        <v>57</v>
      </c>
      <c r="V374" s="122">
        <f>SUM(V366:V373)</f>
        <v>9</v>
      </c>
      <c r="W374" s="122">
        <f>SUM(W366:W373)</f>
        <v>126</v>
      </c>
      <c r="X374" s="122">
        <f>SUM(X366:X373)</f>
        <v>0</v>
      </c>
      <c r="Y374" s="86">
        <f t="shared" si="53"/>
        <v>197</v>
      </c>
      <c r="AL374" s="7" t="s">
        <v>264</v>
      </c>
      <c r="AM374" s="22">
        <v>0</v>
      </c>
      <c r="AN374" s="22">
        <v>0</v>
      </c>
      <c r="AO374" s="22">
        <v>0</v>
      </c>
      <c r="AP374" s="22">
        <v>0</v>
      </c>
      <c r="AQ374" s="22">
        <v>0</v>
      </c>
      <c r="AR374" s="22">
        <v>0</v>
      </c>
      <c r="AS374" s="22">
        <v>0</v>
      </c>
      <c r="AT374" s="22">
        <v>0</v>
      </c>
      <c r="AU374" s="22">
        <v>0</v>
      </c>
      <c r="AV374" s="22">
        <v>1</v>
      </c>
      <c r="AW374" s="22">
        <v>7</v>
      </c>
      <c r="AX374" s="22">
        <v>40</v>
      </c>
      <c r="AY374" s="22">
        <v>42</v>
      </c>
      <c r="AZ374" s="22">
        <v>161</v>
      </c>
      <c r="BA374" s="22">
        <v>182</v>
      </c>
      <c r="BB374" s="22">
        <v>349</v>
      </c>
      <c r="BR374" s="7"/>
      <c r="BV374" s="7"/>
    </row>
    <row r="375" spans="1:74">
      <c r="A375" s="154" t="s">
        <v>255</v>
      </c>
      <c r="B375" s="155"/>
      <c r="C375" s="157">
        <f t="shared" ref="C375:J375" si="54">SUM(C354:C374)</f>
        <v>1452</v>
      </c>
      <c r="D375" s="157">
        <f t="shared" si="54"/>
        <v>1418</v>
      </c>
      <c r="E375" s="157">
        <f t="shared" si="54"/>
        <v>39</v>
      </c>
      <c r="F375" s="157">
        <f t="shared" si="54"/>
        <v>234</v>
      </c>
      <c r="G375" s="157">
        <f t="shared" si="54"/>
        <v>83</v>
      </c>
      <c r="H375" s="157">
        <f t="shared" si="54"/>
        <v>370</v>
      </c>
      <c r="I375" s="157">
        <f t="shared" si="54"/>
        <v>692</v>
      </c>
      <c r="J375" s="157">
        <f t="shared" si="54"/>
        <v>1418</v>
      </c>
      <c r="K375" s="158"/>
      <c r="L375" s="158">
        <f>SUM(L354:L374)</f>
        <v>1418</v>
      </c>
      <c r="S375" s="63"/>
      <c r="T375" s="122"/>
      <c r="U375" s="122"/>
      <c r="V375" s="122"/>
      <c r="W375" s="122"/>
      <c r="X375" s="122"/>
      <c r="Y375" s="122"/>
      <c r="AL375" s="115" t="s">
        <v>265</v>
      </c>
      <c r="AM375" s="116">
        <v>0</v>
      </c>
      <c r="AN375" s="116">
        <v>0</v>
      </c>
      <c r="AO375" s="116">
        <v>0</v>
      </c>
      <c r="AP375" s="116">
        <v>0</v>
      </c>
      <c r="AQ375" s="116">
        <v>0</v>
      </c>
      <c r="AR375" s="116">
        <v>0</v>
      </c>
      <c r="AS375" s="116">
        <v>0</v>
      </c>
      <c r="AT375" s="116">
        <v>0</v>
      </c>
      <c r="AU375" s="116">
        <v>0</v>
      </c>
      <c r="AV375" s="116">
        <v>0</v>
      </c>
      <c r="AW375" s="116">
        <v>0</v>
      </c>
      <c r="AX375" s="116">
        <v>13</v>
      </c>
      <c r="AY375" s="116">
        <v>33</v>
      </c>
      <c r="AZ375" s="116">
        <v>51</v>
      </c>
      <c r="BA375" s="116">
        <v>28</v>
      </c>
      <c r="BB375" s="116">
        <v>181</v>
      </c>
      <c r="BR375" s="7"/>
      <c r="BV375" s="7"/>
    </row>
    <row r="376" spans="1:74">
      <c r="S376" s="86" t="s">
        <v>258</v>
      </c>
      <c r="T376" s="86" t="s">
        <v>201</v>
      </c>
      <c r="U376" s="86" t="s">
        <v>202</v>
      </c>
      <c r="V376" s="86" t="s">
        <v>203</v>
      </c>
      <c r="W376" s="86" t="s">
        <v>204</v>
      </c>
      <c r="X376" s="86" t="s">
        <v>205</v>
      </c>
      <c r="Y376" s="86" t="s">
        <v>259</v>
      </c>
      <c r="BR376" s="7"/>
      <c r="BV376" s="7"/>
    </row>
    <row r="377" spans="1:74">
      <c r="F377" s="92"/>
      <c r="S377" s="86" t="s">
        <v>270</v>
      </c>
      <c r="T377" s="124">
        <v>0</v>
      </c>
      <c r="U377" s="124">
        <v>1</v>
      </c>
      <c r="V377" s="103">
        <v>0</v>
      </c>
      <c r="W377" s="103">
        <v>0</v>
      </c>
      <c r="X377" s="103">
        <v>0</v>
      </c>
      <c r="Y377" s="97">
        <f t="shared" ref="Y377:Y385" si="55">SUM(T377:W377)</f>
        <v>1</v>
      </c>
      <c r="BR377" s="7"/>
      <c r="BV377" s="7"/>
    </row>
    <row r="378" spans="1:74">
      <c r="S378" s="86" t="s">
        <v>271</v>
      </c>
      <c r="T378" s="103">
        <v>0</v>
      </c>
      <c r="U378" s="103">
        <v>1</v>
      </c>
      <c r="V378" s="103">
        <v>0</v>
      </c>
      <c r="W378" s="103">
        <v>0</v>
      </c>
      <c r="X378" s="103">
        <v>0</v>
      </c>
      <c r="Y378" s="97">
        <f t="shared" si="55"/>
        <v>1</v>
      </c>
      <c r="BR378" s="7"/>
      <c r="BV378" s="7"/>
    </row>
    <row r="379" spans="1:74">
      <c r="S379" s="86" t="s">
        <v>272</v>
      </c>
      <c r="T379" s="124">
        <v>0</v>
      </c>
      <c r="U379" s="124">
        <v>1</v>
      </c>
      <c r="V379" s="103">
        <v>0</v>
      </c>
      <c r="W379" s="103">
        <v>0</v>
      </c>
      <c r="X379" s="103">
        <v>0</v>
      </c>
      <c r="Y379" s="97">
        <f t="shared" si="55"/>
        <v>1</v>
      </c>
      <c r="BR379" s="7"/>
      <c r="BV379" s="7"/>
    </row>
    <row r="380" spans="1:74">
      <c r="S380" s="86" t="s">
        <v>273</v>
      </c>
      <c r="T380" s="93">
        <v>0</v>
      </c>
      <c r="U380" s="93">
        <v>2</v>
      </c>
      <c r="V380" s="93">
        <v>0</v>
      </c>
      <c r="W380" s="93">
        <v>0</v>
      </c>
      <c r="X380" s="93">
        <v>0</v>
      </c>
      <c r="Y380" s="97">
        <f t="shared" si="55"/>
        <v>2</v>
      </c>
      <c r="BR380" s="7"/>
      <c r="BV380" s="7"/>
    </row>
    <row r="381" spans="1:74">
      <c r="S381" s="86" t="s">
        <v>210</v>
      </c>
      <c r="T381" s="93">
        <v>0</v>
      </c>
      <c r="U381" s="93">
        <v>8</v>
      </c>
      <c r="V381" s="93">
        <v>2</v>
      </c>
      <c r="W381" s="93">
        <v>9</v>
      </c>
      <c r="X381" s="93">
        <v>0</v>
      </c>
      <c r="Y381" s="97">
        <f t="shared" si="55"/>
        <v>19</v>
      </c>
      <c r="BR381" s="7"/>
      <c r="BV381" s="7"/>
    </row>
    <row r="382" spans="1:74">
      <c r="S382" s="94" t="s">
        <v>212</v>
      </c>
      <c r="T382" s="95">
        <v>0</v>
      </c>
      <c r="U382" s="95">
        <v>12</v>
      </c>
      <c r="V382" s="95">
        <v>0</v>
      </c>
      <c r="W382" s="95">
        <v>20</v>
      </c>
      <c r="X382" s="95">
        <v>44</v>
      </c>
      <c r="Y382" s="97">
        <f t="shared" si="55"/>
        <v>32</v>
      </c>
      <c r="BR382" s="7"/>
      <c r="BV382" s="7"/>
    </row>
    <row r="383" spans="1:74">
      <c r="S383" s="86" t="s">
        <v>214</v>
      </c>
      <c r="T383" s="114">
        <v>7</v>
      </c>
      <c r="U383" s="114">
        <v>22</v>
      </c>
      <c r="V383" s="114">
        <v>4</v>
      </c>
      <c r="W383" s="114">
        <v>91</v>
      </c>
      <c r="X383" s="93">
        <v>467</v>
      </c>
      <c r="Y383" s="97">
        <f t="shared" si="55"/>
        <v>124</v>
      </c>
      <c r="BR383" s="7"/>
      <c r="BV383" s="7"/>
    </row>
    <row r="384" spans="1:74">
      <c r="S384" s="94" t="s">
        <v>68</v>
      </c>
      <c r="T384" s="95">
        <v>27</v>
      </c>
      <c r="U384" s="95">
        <v>130</v>
      </c>
      <c r="V384" s="95">
        <v>68</v>
      </c>
      <c r="W384" s="95">
        <v>124</v>
      </c>
      <c r="X384" s="95">
        <v>181</v>
      </c>
      <c r="Y384" s="97">
        <f t="shared" si="55"/>
        <v>349</v>
      </c>
      <c r="BR384" s="7"/>
      <c r="BV384" s="7"/>
    </row>
    <row r="385" spans="1:74">
      <c r="S385" s="63"/>
      <c r="T385" s="122">
        <f>SUM(T377:T384)</f>
        <v>34</v>
      </c>
      <c r="U385" s="122">
        <f>SUM(U377:U384)</f>
        <v>177</v>
      </c>
      <c r="V385" s="122">
        <f>SUM(V377:V384)</f>
        <v>74</v>
      </c>
      <c r="W385" s="122">
        <f>SUM(W377:W384)</f>
        <v>244</v>
      </c>
      <c r="X385" s="122">
        <f>SUM(X377:X384)</f>
        <v>692</v>
      </c>
      <c r="Y385" s="97">
        <f t="shared" si="55"/>
        <v>529</v>
      </c>
      <c r="BR385" s="7"/>
      <c r="BV385" s="7"/>
    </row>
    <row r="387" spans="1:74" ht="38.25">
      <c r="A387" s="74" t="s">
        <v>230</v>
      </c>
      <c r="B387" s="74" t="s">
        <v>71</v>
      </c>
      <c r="C387" s="74" t="s">
        <v>186</v>
      </c>
      <c r="D387" s="74" t="s">
        <v>187</v>
      </c>
      <c r="E387" s="74" t="s">
        <v>188</v>
      </c>
      <c r="F387" s="74" t="s">
        <v>189</v>
      </c>
      <c r="G387" s="74" t="s">
        <v>190</v>
      </c>
      <c r="H387" s="74" t="s">
        <v>191</v>
      </c>
      <c r="I387" s="74" t="s">
        <v>192</v>
      </c>
      <c r="J387" s="13" t="s">
        <v>194</v>
      </c>
      <c r="K387" s="75"/>
      <c r="L387" s="40" t="s">
        <v>285</v>
      </c>
      <c r="S387" s="7" t="s">
        <v>230</v>
      </c>
      <c r="AL387" s="6" t="s">
        <v>196</v>
      </c>
      <c r="AM387" s="76" t="s">
        <v>230</v>
      </c>
      <c r="AN387" s="22"/>
      <c r="AO387" s="22"/>
      <c r="AP387" s="22"/>
      <c r="BR387" s="7"/>
      <c r="BV387" s="7"/>
    </row>
    <row r="388" spans="1:74">
      <c r="A388" s="152" t="s">
        <v>198</v>
      </c>
      <c r="B388" s="152" t="s">
        <v>238</v>
      </c>
      <c r="C388" s="159">
        <v>1</v>
      </c>
      <c r="D388" s="147">
        <v>1</v>
      </c>
      <c r="E388" s="80">
        <v>0</v>
      </c>
      <c r="F388" s="80">
        <v>1</v>
      </c>
      <c r="G388" s="80">
        <v>0</v>
      </c>
      <c r="H388" s="80">
        <v>0</v>
      </c>
      <c r="I388" s="80">
        <v>0</v>
      </c>
      <c r="J388" s="141">
        <f t="shared" ref="J388:J403" si="56">SUM(E388:I388)</f>
        <v>1</v>
      </c>
      <c r="K388" s="82"/>
      <c r="L388" s="83"/>
      <c r="S388" s="86" t="s">
        <v>200</v>
      </c>
      <c r="T388" s="86" t="s">
        <v>201</v>
      </c>
      <c r="U388" s="86" t="s">
        <v>202</v>
      </c>
      <c r="V388" s="86" t="s">
        <v>203</v>
      </c>
      <c r="W388" s="86" t="s">
        <v>204</v>
      </c>
      <c r="X388" s="86" t="s">
        <v>205</v>
      </c>
      <c r="Y388" s="86" t="s">
        <v>206</v>
      </c>
      <c r="AL388" s="7" t="s">
        <v>207</v>
      </c>
      <c r="AM388" s="22"/>
      <c r="AN388" s="22"/>
      <c r="AO388" s="22"/>
      <c r="AP388" s="22"/>
      <c r="BR388" s="7"/>
      <c r="BV388" s="7"/>
    </row>
    <row r="389" spans="1:74">
      <c r="A389" s="152" t="s">
        <v>198</v>
      </c>
      <c r="B389" s="152" t="s">
        <v>240</v>
      </c>
      <c r="C389" s="160">
        <v>1</v>
      </c>
      <c r="D389" s="147">
        <v>1</v>
      </c>
      <c r="E389" s="80">
        <v>0</v>
      </c>
      <c r="F389" s="80">
        <v>1</v>
      </c>
      <c r="G389" s="80">
        <v>0</v>
      </c>
      <c r="H389" s="80">
        <v>0</v>
      </c>
      <c r="I389" s="80">
        <v>0</v>
      </c>
      <c r="J389" s="141">
        <f t="shared" si="56"/>
        <v>1</v>
      </c>
      <c r="K389" s="82"/>
      <c r="L389" s="83"/>
      <c r="S389" s="86" t="s">
        <v>270</v>
      </c>
      <c r="T389" s="124">
        <v>0</v>
      </c>
      <c r="U389" s="124">
        <v>0</v>
      </c>
      <c r="V389" s="103">
        <v>0</v>
      </c>
      <c r="W389" s="103">
        <v>0</v>
      </c>
      <c r="X389" s="103">
        <v>0</v>
      </c>
      <c r="Y389" s="86">
        <f t="shared" ref="Y389:Y397" si="57">SUM(T389:X389)</f>
        <v>0</v>
      </c>
      <c r="AL389" s="7" t="s">
        <v>211</v>
      </c>
      <c r="AM389" s="22"/>
      <c r="AN389" s="22"/>
      <c r="AO389" s="22"/>
      <c r="AP389" s="22"/>
      <c r="BR389" s="7"/>
      <c r="BV389" s="7"/>
    </row>
    <row r="390" spans="1:74">
      <c r="A390" s="77" t="s">
        <v>198</v>
      </c>
      <c r="B390" s="77" t="s">
        <v>254</v>
      </c>
      <c r="C390" s="161">
        <v>1</v>
      </c>
      <c r="D390" s="147">
        <v>1</v>
      </c>
      <c r="E390" s="80">
        <v>0</v>
      </c>
      <c r="F390" s="80">
        <v>0</v>
      </c>
      <c r="G390" s="80">
        <v>0</v>
      </c>
      <c r="H390" s="80">
        <v>1</v>
      </c>
      <c r="I390" s="80">
        <v>0</v>
      </c>
      <c r="J390" s="141">
        <f t="shared" si="56"/>
        <v>1</v>
      </c>
      <c r="K390" s="82"/>
      <c r="L390" s="83"/>
      <c r="S390" s="86" t="s">
        <v>271</v>
      </c>
      <c r="T390" s="103">
        <v>0</v>
      </c>
      <c r="U390" s="103">
        <v>0</v>
      </c>
      <c r="V390" s="103">
        <v>0</v>
      </c>
      <c r="W390" s="103">
        <v>0</v>
      </c>
      <c r="X390" s="103">
        <v>0</v>
      </c>
      <c r="Y390" s="86">
        <f t="shared" si="57"/>
        <v>0</v>
      </c>
      <c r="AM390" s="22"/>
      <c r="AN390" s="22"/>
      <c r="AO390" s="22"/>
      <c r="AP390" s="22"/>
      <c r="BR390" s="7"/>
      <c r="BV390" s="7"/>
    </row>
    <row r="391" spans="1:74">
      <c r="A391" s="77" t="s">
        <v>198</v>
      </c>
      <c r="B391" s="77" t="s">
        <v>199</v>
      </c>
      <c r="C391" s="161">
        <v>10</v>
      </c>
      <c r="D391" s="147">
        <v>10</v>
      </c>
      <c r="E391" s="80">
        <v>0</v>
      </c>
      <c r="F391" s="80">
        <v>1</v>
      </c>
      <c r="G391" s="80">
        <v>0</v>
      </c>
      <c r="H391" s="80">
        <v>9</v>
      </c>
      <c r="I391" s="80">
        <v>0</v>
      </c>
      <c r="J391" s="141">
        <f t="shared" si="56"/>
        <v>10</v>
      </c>
      <c r="K391" s="82"/>
      <c r="L391" s="83">
        <f>SUM(J388:J391)</f>
        <v>13</v>
      </c>
      <c r="S391" s="86" t="s">
        <v>272</v>
      </c>
      <c r="T391" s="124">
        <v>0</v>
      </c>
      <c r="U391" s="124">
        <v>0</v>
      </c>
      <c r="V391" s="103">
        <v>0</v>
      </c>
      <c r="W391" s="103">
        <v>0</v>
      </c>
      <c r="X391" s="103">
        <v>0</v>
      </c>
      <c r="Y391" s="86">
        <f t="shared" si="57"/>
        <v>0</v>
      </c>
      <c r="AL391" s="7" t="s">
        <v>215</v>
      </c>
      <c r="AM391" s="7" t="s">
        <v>216</v>
      </c>
      <c r="AN391" s="7" t="s">
        <v>217</v>
      </c>
      <c r="AO391" s="7" t="s">
        <v>218</v>
      </c>
      <c r="AP391" s="7" t="s">
        <v>219</v>
      </c>
      <c r="AQ391" s="7" t="s">
        <v>220</v>
      </c>
      <c r="AR391" s="7" t="s">
        <v>221</v>
      </c>
      <c r="AS391" s="7" t="s">
        <v>222</v>
      </c>
      <c r="AT391" s="96" t="s">
        <v>223</v>
      </c>
      <c r="AU391" s="96" t="s">
        <v>224</v>
      </c>
      <c r="AV391" s="7" t="s">
        <v>225</v>
      </c>
      <c r="AW391" s="7" t="s">
        <v>226</v>
      </c>
      <c r="AX391" s="7" t="s">
        <v>227</v>
      </c>
      <c r="AY391" s="7" t="s">
        <v>228</v>
      </c>
      <c r="AZ391" s="7" t="s">
        <v>229</v>
      </c>
      <c r="BA391" s="7" t="s">
        <v>230</v>
      </c>
      <c r="BR391" s="7"/>
      <c r="BV391" s="7"/>
    </row>
    <row r="392" spans="1:74">
      <c r="A392" s="87" t="s">
        <v>208</v>
      </c>
      <c r="B392" s="87" t="s">
        <v>209</v>
      </c>
      <c r="C392" s="162">
        <v>9</v>
      </c>
      <c r="D392" s="148">
        <v>9</v>
      </c>
      <c r="E392" s="90">
        <v>0</v>
      </c>
      <c r="F392" s="90">
        <v>1</v>
      </c>
      <c r="G392" s="90">
        <v>0</v>
      </c>
      <c r="H392" s="90">
        <v>8</v>
      </c>
      <c r="I392" s="90">
        <v>0</v>
      </c>
      <c r="J392" s="142">
        <f t="shared" si="56"/>
        <v>9</v>
      </c>
      <c r="K392" s="150"/>
      <c r="L392" s="151"/>
      <c r="S392" s="86" t="s">
        <v>273</v>
      </c>
      <c r="T392" s="93">
        <v>0</v>
      </c>
      <c r="U392" s="93">
        <v>0</v>
      </c>
      <c r="V392" s="93">
        <v>0</v>
      </c>
      <c r="W392" s="93">
        <v>0</v>
      </c>
      <c r="X392" s="93">
        <v>0</v>
      </c>
      <c r="Y392" s="86">
        <f t="shared" si="57"/>
        <v>0</v>
      </c>
      <c r="AL392" s="7" t="s">
        <v>239</v>
      </c>
      <c r="AM392" s="22">
        <v>0</v>
      </c>
      <c r="AN392" s="22">
        <v>0</v>
      </c>
      <c r="AO392" s="22">
        <v>0</v>
      </c>
      <c r="AP392" s="22">
        <v>0</v>
      </c>
      <c r="AQ392" s="22">
        <v>0</v>
      </c>
      <c r="AR392" s="22">
        <v>0</v>
      </c>
      <c r="AS392" s="22">
        <v>0</v>
      </c>
      <c r="AT392" s="76">
        <v>0</v>
      </c>
      <c r="AU392" s="76">
        <v>0</v>
      </c>
      <c r="AV392" s="22">
        <v>0</v>
      </c>
      <c r="AW392" s="22">
        <v>0</v>
      </c>
      <c r="AX392" s="22">
        <v>0</v>
      </c>
      <c r="AY392" s="22">
        <v>0</v>
      </c>
      <c r="AZ392" s="22">
        <v>0</v>
      </c>
      <c r="BA392" s="22">
        <v>0</v>
      </c>
      <c r="BR392" s="7"/>
      <c r="BV392" s="7"/>
    </row>
    <row r="393" spans="1:74">
      <c r="A393" s="87" t="s">
        <v>208</v>
      </c>
      <c r="B393" s="87" t="s">
        <v>238</v>
      </c>
      <c r="C393" s="162">
        <v>8</v>
      </c>
      <c r="D393" s="148">
        <v>8</v>
      </c>
      <c r="E393" s="90">
        <v>0</v>
      </c>
      <c r="F393" s="90">
        <v>1</v>
      </c>
      <c r="G393" s="90">
        <v>0</v>
      </c>
      <c r="H393" s="90">
        <v>0</v>
      </c>
      <c r="I393" s="90">
        <v>7</v>
      </c>
      <c r="J393" s="142">
        <f t="shared" si="56"/>
        <v>8</v>
      </c>
      <c r="K393" s="150"/>
      <c r="L393" s="151"/>
      <c r="S393" s="86" t="s">
        <v>210</v>
      </c>
      <c r="T393" s="93">
        <v>0</v>
      </c>
      <c r="U393" s="93">
        <v>3</v>
      </c>
      <c r="V393" s="93">
        <v>0</v>
      </c>
      <c r="W393" s="93">
        <v>10</v>
      </c>
      <c r="X393" s="93">
        <v>0</v>
      </c>
      <c r="Y393" s="86">
        <f t="shared" si="57"/>
        <v>13</v>
      </c>
      <c r="AL393" s="7" t="s">
        <v>242</v>
      </c>
      <c r="AM393" s="22">
        <v>0</v>
      </c>
      <c r="AN393" s="22">
        <v>0</v>
      </c>
      <c r="AO393" s="22">
        <v>0</v>
      </c>
      <c r="AP393" s="22">
        <v>0</v>
      </c>
      <c r="AQ393" s="22">
        <v>0</v>
      </c>
      <c r="AR393" s="22">
        <v>0</v>
      </c>
      <c r="AS393" s="22">
        <v>0</v>
      </c>
      <c r="AT393" s="76">
        <v>0</v>
      </c>
      <c r="AU393" s="76">
        <v>0</v>
      </c>
      <c r="AV393" s="22">
        <v>0</v>
      </c>
      <c r="AW393" s="22">
        <v>0</v>
      </c>
      <c r="AX393" s="22">
        <v>0</v>
      </c>
      <c r="AY393" s="22">
        <v>0</v>
      </c>
      <c r="AZ393" s="22">
        <v>0</v>
      </c>
      <c r="BA393" s="22">
        <v>0</v>
      </c>
      <c r="BR393" s="7"/>
      <c r="BV393" s="7"/>
    </row>
    <row r="394" spans="1:74">
      <c r="A394" s="87" t="s">
        <v>208</v>
      </c>
      <c r="B394" s="87" t="s">
        <v>199</v>
      </c>
      <c r="C394" s="162">
        <v>62</v>
      </c>
      <c r="D394" s="148">
        <v>55</v>
      </c>
      <c r="E394" s="90">
        <v>0</v>
      </c>
      <c r="F394" s="90">
        <v>12</v>
      </c>
      <c r="G394" s="90">
        <v>1</v>
      </c>
      <c r="H394" s="90">
        <v>14</v>
      </c>
      <c r="I394" s="90">
        <v>28</v>
      </c>
      <c r="J394" s="142">
        <f t="shared" si="56"/>
        <v>55</v>
      </c>
      <c r="K394" s="150"/>
      <c r="L394" s="151">
        <f>SUM(J392:J394)</f>
        <v>72</v>
      </c>
      <c r="S394" s="94" t="s">
        <v>212</v>
      </c>
      <c r="T394" s="95">
        <v>0</v>
      </c>
      <c r="U394" s="95">
        <v>14</v>
      </c>
      <c r="V394" s="95">
        <v>1</v>
      </c>
      <c r="W394" s="95">
        <v>22</v>
      </c>
      <c r="X394" s="95">
        <v>35</v>
      </c>
      <c r="Y394" s="86">
        <f t="shared" si="57"/>
        <v>72</v>
      </c>
      <c r="AL394" s="7" t="s">
        <v>243</v>
      </c>
      <c r="AM394" s="22">
        <v>0</v>
      </c>
      <c r="AN394" s="22">
        <v>0</v>
      </c>
      <c r="AO394" s="22">
        <v>0</v>
      </c>
      <c r="AP394" s="22">
        <v>0</v>
      </c>
      <c r="AQ394" s="22">
        <v>0</v>
      </c>
      <c r="AR394" s="22">
        <v>0</v>
      </c>
      <c r="AS394" s="22">
        <v>0</v>
      </c>
      <c r="AT394" s="76">
        <v>0</v>
      </c>
      <c r="AU394" s="76">
        <v>0</v>
      </c>
      <c r="AV394" s="22">
        <v>0</v>
      </c>
      <c r="AW394" s="22">
        <v>0</v>
      </c>
      <c r="AX394" s="22">
        <v>1</v>
      </c>
      <c r="AY394" s="22">
        <v>0</v>
      </c>
      <c r="AZ394" s="22">
        <v>0</v>
      </c>
      <c r="BA394" s="22">
        <v>0</v>
      </c>
      <c r="BR394" s="7"/>
      <c r="BV394" s="7"/>
    </row>
    <row r="395" spans="1:74">
      <c r="A395" s="152" t="s">
        <v>213</v>
      </c>
      <c r="B395" s="152" t="s">
        <v>209</v>
      </c>
      <c r="C395" s="160">
        <v>39</v>
      </c>
      <c r="D395" s="147">
        <v>33</v>
      </c>
      <c r="E395" s="80">
        <v>0</v>
      </c>
      <c r="F395" s="80">
        <v>12</v>
      </c>
      <c r="G395" s="80">
        <v>1</v>
      </c>
      <c r="H395" s="80">
        <v>20</v>
      </c>
      <c r="I395" s="80">
        <v>0</v>
      </c>
      <c r="J395" s="141">
        <f t="shared" si="56"/>
        <v>33</v>
      </c>
      <c r="K395" s="82"/>
      <c r="L395" s="83"/>
      <c r="S395" s="86" t="s">
        <v>214</v>
      </c>
      <c r="T395" s="93">
        <v>8</v>
      </c>
      <c r="U395" s="93">
        <v>23</v>
      </c>
      <c r="V395" s="93">
        <v>7</v>
      </c>
      <c r="W395" s="93">
        <v>107</v>
      </c>
      <c r="X395" s="93">
        <v>525</v>
      </c>
      <c r="Y395" s="86">
        <f t="shared" si="57"/>
        <v>670</v>
      </c>
      <c r="AL395" s="7" t="s">
        <v>245</v>
      </c>
      <c r="AM395" s="22">
        <v>0</v>
      </c>
      <c r="AN395" s="22">
        <v>0</v>
      </c>
      <c r="AO395" s="22">
        <v>0</v>
      </c>
      <c r="AP395" s="22">
        <v>0</v>
      </c>
      <c r="AQ395" s="22">
        <v>0</v>
      </c>
      <c r="AR395" s="22">
        <v>0</v>
      </c>
      <c r="AS395" s="22">
        <v>0</v>
      </c>
      <c r="AT395" s="76">
        <v>0</v>
      </c>
      <c r="AU395" s="76">
        <v>0</v>
      </c>
      <c r="AV395" s="22">
        <v>0</v>
      </c>
      <c r="AW395" s="22">
        <v>0</v>
      </c>
      <c r="AX395" s="22">
        <v>1</v>
      </c>
      <c r="AY395" s="22">
        <v>0</v>
      </c>
      <c r="AZ395" s="22">
        <v>0</v>
      </c>
      <c r="BA395" s="22">
        <v>0</v>
      </c>
      <c r="BR395" s="7"/>
      <c r="BV395" s="7"/>
    </row>
    <row r="396" spans="1:74">
      <c r="A396" s="152" t="s">
        <v>213</v>
      </c>
      <c r="B396" s="152" t="s">
        <v>238</v>
      </c>
      <c r="C396" s="160">
        <v>83</v>
      </c>
      <c r="D396" s="147">
        <v>83</v>
      </c>
      <c r="E396" s="80">
        <v>0</v>
      </c>
      <c r="F396" s="80">
        <v>1</v>
      </c>
      <c r="G396" s="80">
        <v>0</v>
      </c>
      <c r="H396" s="80">
        <v>11</v>
      </c>
      <c r="I396" s="80">
        <v>71</v>
      </c>
      <c r="J396" s="141">
        <f t="shared" si="56"/>
        <v>83</v>
      </c>
      <c r="K396" s="82"/>
      <c r="L396" s="83"/>
      <c r="S396" s="94" t="s">
        <v>68</v>
      </c>
      <c r="T396" s="95">
        <v>20</v>
      </c>
      <c r="U396" s="95">
        <v>79</v>
      </c>
      <c r="V396" s="95">
        <v>25</v>
      </c>
      <c r="W396" s="95">
        <v>162</v>
      </c>
      <c r="X396" s="95">
        <v>28</v>
      </c>
      <c r="Y396" s="86">
        <f t="shared" si="57"/>
        <v>314</v>
      </c>
      <c r="AL396" s="7" t="s">
        <v>246</v>
      </c>
      <c r="AM396" s="22">
        <v>364</v>
      </c>
      <c r="AN396" s="22">
        <v>349</v>
      </c>
      <c r="AO396" s="22">
        <v>510</v>
      </c>
      <c r="AP396" s="22">
        <v>535</v>
      </c>
      <c r="AQ396" s="22">
        <v>579</v>
      </c>
      <c r="AR396" s="22">
        <v>91</v>
      </c>
      <c r="AS396" s="22">
        <v>181</v>
      </c>
      <c r="AT396" s="76">
        <v>166</v>
      </c>
      <c r="AU396" s="76">
        <v>123</v>
      </c>
      <c r="AV396" s="22">
        <v>6</v>
      </c>
      <c r="AW396" s="22">
        <v>0</v>
      </c>
      <c r="AX396" s="22">
        <v>1</v>
      </c>
      <c r="AY396" s="22">
        <v>0</v>
      </c>
      <c r="AZ396" s="22">
        <v>0</v>
      </c>
      <c r="BA396" s="22">
        <v>0</v>
      </c>
      <c r="BR396" s="7"/>
      <c r="BV396" s="7"/>
    </row>
    <row r="397" spans="1:74">
      <c r="A397" s="152" t="s">
        <v>213</v>
      </c>
      <c r="B397" s="152" t="s">
        <v>240</v>
      </c>
      <c r="C397" s="160">
        <v>2</v>
      </c>
      <c r="D397" s="147">
        <v>2</v>
      </c>
      <c r="E397" s="80">
        <v>0</v>
      </c>
      <c r="F397" s="80">
        <v>1</v>
      </c>
      <c r="G397" s="80">
        <v>0</v>
      </c>
      <c r="H397" s="80">
        <v>1</v>
      </c>
      <c r="I397" s="80">
        <v>0</v>
      </c>
      <c r="J397" s="141">
        <f t="shared" si="56"/>
        <v>2</v>
      </c>
      <c r="K397" s="82"/>
      <c r="L397" s="83"/>
      <c r="T397" s="7">
        <f>SUM(T389:T396)</f>
        <v>28</v>
      </c>
      <c r="U397" s="7">
        <f>SUM(U389:U396)</f>
        <v>119</v>
      </c>
      <c r="V397" s="7">
        <f>SUM(V389:V396)</f>
        <v>33</v>
      </c>
      <c r="W397" s="7">
        <f>SUM(W389:W396)</f>
        <v>301</v>
      </c>
      <c r="X397" s="7">
        <f>SUM(X389:X396)</f>
        <v>588</v>
      </c>
      <c r="Y397" s="86">
        <f t="shared" si="57"/>
        <v>1069</v>
      </c>
      <c r="AT397" s="96"/>
      <c r="AU397" s="96"/>
      <c r="BR397" s="7"/>
      <c r="BV397" s="7"/>
    </row>
    <row r="398" spans="1:74">
      <c r="A398" s="152" t="s">
        <v>213</v>
      </c>
      <c r="B398" s="152" t="s">
        <v>199</v>
      </c>
      <c r="C398" s="160">
        <v>560</v>
      </c>
      <c r="D398" s="147">
        <v>552</v>
      </c>
      <c r="E398" s="80">
        <v>8</v>
      </c>
      <c r="F398" s="80">
        <v>9</v>
      </c>
      <c r="G398" s="80">
        <v>6</v>
      </c>
      <c r="H398" s="80">
        <v>75</v>
      </c>
      <c r="I398" s="80">
        <v>454</v>
      </c>
      <c r="J398" s="141">
        <f t="shared" si="56"/>
        <v>552</v>
      </c>
      <c r="K398" s="82"/>
      <c r="L398" s="83">
        <f>SUM(J395:J398)</f>
        <v>670</v>
      </c>
      <c r="AL398" s="7" t="s">
        <v>215</v>
      </c>
      <c r="AM398" s="7" t="s">
        <v>256</v>
      </c>
      <c r="AN398" s="7" t="s">
        <v>217</v>
      </c>
      <c r="AO398" s="7" t="s">
        <v>218</v>
      </c>
      <c r="AP398" s="7" t="s">
        <v>219</v>
      </c>
      <c r="AQ398" s="7" t="s">
        <v>220</v>
      </c>
      <c r="AR398" s="7" t="s">
        <v>221</v>
      </c>
      <c r="AS398" s="7" t="s">
        <v>222</v>
      </c>
      <c r="AT398" s="96" t="s">
        <v>223</v>
      </c>
      <c r="AU398" s="96" t="s">
        <v>224</v>
      </c>
      <c r="AV398" s="7" t="s">
        <v>225</v>
      </c>
      <c r="AW398" s="7" t="s">
        <v>226</v>
      </c>
      <c r="AX398" s="7" t="s">
        <v>227</v>
      </c>
      <c r="AY398" s="7" t="s">
        <v>228</v>
      </c>
      <c r="AZ398" s="7" t="s">
        <v>229</v>
      </c>
      <c r="BA398" s="7" t="s">
        <v>230</v>
      </c>
      <c r="BR398" s="7"/>
      <c r="BV398" s="7"/>
    </row>
    <row r="399" spans="1:74">
      <c r="A399" s="87" t="s">
        <v>244</v>
      </c>
      <c r="B399" s="87" t="s">
        <v>209</v>
      </c>
      <c r="C399" s="162">
        <v>115</v>
      </c>
      <c r="D399" s="148">
        <v>104</v>
      </c>
      <c r="E399" s="90">
        <v>1</v>
      </c>
      <c r="F399" s="90">
        <v>18</v>
      </c>
      <c r="G399" s="90">
        <v>3</v>
      </c>
      <c r="H399" s="90">
        <v>82</v>
      </c>
      <c r="I399" s="90">
        <v>0</v>
      </c>
      <c r="J399" s="142">
        <f t="shared" si="56"/>
        <v>104</v>
      </c>
      <c r="K399" s="150"/>
      <c r="L399" s="151"/>
      <c r="S399" s="86" t="s">
        <v>248</v>
      </c>
      <c r="T399" s="86" t="s">
        <v>201</v>
      </c>
      <c r="U399" s="86" t="s">
        <v>202</v>
      </c>
      <c r="V399" s="86" t="s">
        <v>203</v>
      </c>
      <c r="W399" s="86" t="s">
        <v>204</v>
      </c>
      <c r="X399" s="86" t="s">
        <v>205</v>
      </c>
      <c r="Y399" s="86" t="s">
        <v>206</v>
      </c>
      <c r="AL399" s="7" t="s">
        <v>249</v>
      </c>
      <c r="AM399" s="22">
        <v>3</v>
      </c>
      <c r="AN399" s="22">
        <v>0</v>
      </c>
      <c r="AO399" s="22">
        <v>1</v>
      </c>
      <c r="AP399" s="22">
        <v>1</v>
      </c>
      <c r="AQ399" s="22">
        <v>1</v>
      </c>
      <c r="AR399" s="22">
        <v>0</v>
      </c>
      <c r="AS399" s="22">
        <v>0</v>
      </c>
      <c r="AT399" s="76">
        <v>0</v>
      </c>
      <c r="AU399" s="76">
        <v>0</v>
      </c>
      <c r="AV399" s="22">
        <v>1</v>
      </c>
      <c r="AW399" s="22">
        <v>2</v>
      </c>
      <c r="AX399" s="22">
        <v>1</v>
      </c>
      <c r="AY399" s="22">
        <v>1</v>
      </c>
      <c r="AZ399" s="22">
        <v>0</v>
      </c>
      <c r="BA399" s="22">
        <v>0</v>
      </c>
      <c r="BR399" s="7"/>
      <c r="BV399" s="7"/>
    </row>
    <row r="400" spans="1:74">
      <c r="A400" s="87" t="s">
        <v>244</v>
      </c>
      <c r="B400" s="87" t="s">
        <v>238</v>
      </c>
      <c r="C400" s="162">
        <v>130</v>
      </c>
      <c r="D400" s="148">
        <v>116</v>
      </c>
      <c r="E400" s="90">
        <v>13</v>
      </c>
      <c r="F400" s="90">
        <v>44</v>
      </c>
      <c r="G400" s="90">
        <v>12</v>
      </c>
      <c r="H400" s="90">
        <v>47</v>
      </c>
      <c r="I400" s="90">
        <v>0</v>
      </c>
      <c r="J400" s="142">
        <f t="shared" si="56"/>
        <v>116</v>
      </c>
      <c r="K400" s="150"/>
      <c r="L400" s="151"/>
      <c r="S400" s="86" t="s">
        <v>270</v>
      </c>
      <c r="T400" s="124">
        <v>0</v>
      </c>
      <c r="U400" s="124">
        <v>0</v>
      </c>
      <c r="V400" s="103">
        <v>0</v>
      </c>
      <c r="W400" s="103">
        <v>0</v>
      </c>
      <c r="X400" s="103">
        <v>0</v>
      </c>
      <c r="Y400" s="86">
        <f t="shared" ref="Y400:Y408" si="58">SUM(T400:X400)</f>
        <v>0</v>
      </c>
      <c r="AL400" s="7" t="s">
        <v>251</v>
      </c>
      <c r="AM400" s="22">
        <v>3</v>
      </c>
      <c r="AN400" s="22">
        <v>3</v>
      </c>
      <c r="AO400" s="22">
        <v>1</v>
      </c>
      <c r="AP400" s="22">
        <v>1</v>
      </c>
      <c r="AQ400" s="22">
        <v>1</v>
      </c>
      <c r="AR400" s="22">
        <v>0</v>
      </c>
      <c r="AS400" s="22">
        <v>0</v>
      </c>
      <c r="AT400" s="76">
        <v>0</v>
      </c>
      <c r="AU400" s="76">
        <v>1</v>
      </c>
      <c r="AV400" s="22">
        <v>1</v>
      </c>
      <c r="AW400" s="22">
        <v>0</v>
      </c>
      <c r="AX400" s="22">
        <v>0</v>
      </c>
      <c r="AY400" s="22">
        <v>1</v>
      </c>
      <c r="AZ400" s="22">
        <v>0</v>
      </c>
      <c r="BA400" s="22">
        <v>0</v>
      </c>
      <c r="BR400" s="7"/>
      <c r="BV400" s="7"/>
    </row>
    <row r="401" spans="1:74">
      <c r="A401" s="87" t="s">
        <v>244</v>
      </c>
      <c r="B401" s="87" t="s">
        <v>240</v>
      </c>
      <c r="C401" s="162">
        <v>4</v>
      </c>
      <c r="D401" s="148">
        <v>2</v>
      </c>
      <c r="E401" s="90">
        <v>0</v>
      </c>
      <c r="F401" s="90">
        <v>1</v>
      </c>
      <c r="G401" s="90">
        <v>0</v>
      </c>
      <c r="H401" s="90">
        <v>1</v>
      </c>
      <c r="I401" s="90">
        <v>0</v>
      </c>
      <c r="J401" s="142">
        <f t="shared" si="56"/>
        <v>2</v>
      </c>
      <c r="K401" s="150"/>
      <c r="L401" s="151"/>
      <c r="S401" s="86" t="s">
        <v>271</v>
      </c>
      <c r="T401" s="103">
        <v>0</v>
      </c>
      <c r="U401" s="103">
        <v>0</v>
      </c>
      <c r="V401" s="103">
        <v>0</v>
      </c>
      <c r="W401" s="103">
        <v>0</v>
      </c>
      <c r="X401" s="103">
        <v>0</v>
      </c>
      <c r="Y401" s="86">
        <f t="shared" si="58"/>
        <v>0</v>
      </c>
      <c r="AL401" s="7" t="s">
        <v>252</v>
      </c>
      <c r="AM401" s="22">
        <v>10</v>
      </c>
      <c r="AN401" s="22">
        <v>3</v>
      </c>
      <c r="AO401" s="22">
        <v>5</v>
      </c>
      <c r="AP401" s="22">
        <v>3</v>
      </c>
      <c r="AQ401" s="22">
        <v>2</v>
      </c>
      <c r="AR401" s="22">
        <v>0</v>
      </c>
      <c r="AS401" s="22">
        <v>0</v>
      </c>
      <c r="AT401" s="76">
        <v>0</v>
      </c>
      <c r="AU401" s="76">
        <v>1</v>
      </c>
      <c r="AV401" s="22">
        <v>1</v>
      </c>
      <c r="AW401" s="22">
        <v>0</v>
      </c>
      <c r="AX401" s="22">
        <v>0</v>
      </c>
      <c r="AY401" s="22">
        <v>1</v>
      </c>
      <c r="AZ401" s="22">
        <v>0</v>
      </c>
      <c r="BA401" s="22">
        <v>0</v>
      </c>
      <c r="BR401" s="7"/>
      <c r="BV401" s="7"/>
    </row>
    <row r="402" spans="1:74">
      <c r="A402" s="87" t="s">
        <v>244</v>
      </c>
      <c r="B402" s="87" t="s">
        <v>254</v>
      </c>
      <c r="C402" s="162">
        <v>1</v>
      </c>
      <c r="D402" s="148">
        <v>1</v>
      </c>
      <c r="E402" s="90">
        <v>0</v>
      </c>
      <c r="F402" s="90">
        <v>0</v>
      </c>
      <c r="G402" s="90">
        <v>0</v>
      </c>
      <c r="H402" s="90">
        <v>1</v>
      </c>
      <c r="I402" s="90">
        <v>0</v>
      </c>
      <c r="J402" s="142">
        <f t="shared" si="56"/>
        <v>1</v>
      </c>
      <c r="K402" s="150"/>
      <c r="L402" s="151"/>
      <c r="S402" s="86" t="s">
        <v>272</v>
      </c>
      <c r="T402" s="124">
        <v>0</v>
      </c>
      <c r="U402" s="124">
        <v>0</v>
      </c>
      <c r="V402" s="103">
        <v>0</v>
      </c>
      <c r="W402" s="103">
        <v>0</v>
      </c>
      <c r="X402" s="103">
        <v>0</v>
      </c>
      <c r="Y402" s="86">
        <f t="shared" si="58"/>
        <v>0</v>
      </c>
      <c r="AL402" s="7" t="s">
        <v>253</v>
      </c>
      <c r="AM402" s="22">
        <v>51</v>
      </c>
      <c r="AN402" s="22">
        <v>46</v>
      </c>
      <c r="AO402" s="22">
        <v>37</v>
      </c>
      <c r="AP402" s="22">
        <v>28</v>
      </c>
      <c r="AQ402" s="22">
        <v>23</v>
      </c>
      <c r="AR402" s="22">
        <v>12</v>
      </c>
      <c r="AS402" s="22">
        <v>18</v>
      </c>
      <c r="AT402" s="76">
        <v>8</v>
      </c>
      <c r="AU402" s="76">
        <v>10</v>
      </c>
      <c r="AV402" s="22">
        <v>4</v>
      </c>
      <c r="AW402" s="22">
        <v>1</v>
      </c>
      <c r="AX402" s="22">
        <v>5</v>
      </c>
      <c r="AY402" s="22">
        <v>3</v>
      </c>
      <c r="AZ402" s="22">
        <v>0</v>
      </c>
      <c r="BA402" s="22">
        <v>0</v>
      </c>
      <c r="BR402" s="7"/>
      <c r="BV402" s="7"/>
    </row>
    <row r="403" spans="1:74">
      <c r="A403" s="87" t="s">
        <v>244</v>
      </c>
      <c r="B403" s="87" t="s">
        <v>199</v>
      </c>
      <c r="C403" s="156">
        <v>98</v>
      </c>
      <c r="D403" s="148">
        <v>91</v>
      </c>
      <c r="E403" s="90">
        <v>6</v>
      </c>
      <c r="F403" s="90">
        <v>16</v>
      </c>
      <c r="G403" s="90">
        <v>10</v>
      </c>
      <c r="H403" s="90">
        <v>31</v>
      </c>
      <c r="I403" s="90">
        <v>28</v>
      </c>
      <c r="J403" s="156">
        <f t="shared" si="56"/>
        <v>91</v>
      </c>
      <c r="K403" s="150"/>
      <c r="L403" s="151">
        <f>SUM(J399:J403)</f>
        <v>314</v>
      </c>
      <c r="S403" s="86" t="s">
        <v>273</v>
      </c>
      <c r="T403" s="93">
        <v>0</v>
      </c>
      <c r="U403" s="93">
        <v>0</v>
      </c>
      <c r="V403" s="93">
        <v>0</v>
      </c>
      <c r="W403" s="93">
        <v>0</v>
      </c>
      <c r="X403" s="93">
        <v>0</v>
      </c>
      <c r="Y403" s="86">
        <f t="shared" si="58"/>
        <v>0</v>
      </c>
      <c r="AL403" s="7" t="s">
        <v>260</v>
      </c>
      <c r="AM403" s="22">
        <v>713</v>
      </c>
      <c r="AN403" s="22">
        <v>352</v>
      </c>
      <c r="AO403" s="22">
        <v>266</v>
      </c>
      <c r="AP403" s="22">
        <v>249</v>
      </c>
      <c r="AQ403" s="22">
        <v>156</v>
      </c>
      <c r="AR403" s="22">
        <v>84</v>
      </c>
      <c r="AS403" s="22">
        <v>62</v>
      </c>
      <c r="AT403" s="76">
        <v>82</v>
      </c>
      <c r="AU403" s="76">
        <v>42</v>
      </c>
      <c r="AV403" s="22">
        <v>52</v>
      </c>
      <c r="AW403" s="22">
        <v>37</v>
      </c>
      <c r="AX403" s="22">
        <v>17</v>
      </c>
      <c r="AY403" s="22">
        <v>19</v>
      </c>
      <c r="AZ403" s="22">
        <v>37</v>
      </c>
      <c r="BA403" s="22">
        <v>13</v>
      </c>
      <c r="BR403" s="7"/>
      <c r="BV403" s="7"/>
    </row>
    <row r="404" spans="1:74">
      <c r="A404" s="154" t="s">
        <v>255</v>
      </c>
      <c r="B404" s="155"/>
      <c r="C404" s="157">
        <f t="shared" ref="C404:J404" si="59">SUM(C388:C403)</f>
        <v>1124</v>
      </c>
      <c r="D404" s="157">
        <f t="shared" si="59"/>
        <v>1069</v>
      </c>
      <c r="E404" s="157">
        <f t="shared" si="59"/>
        <v>28</v>
      </c>
      <c r="F404" s="157">
        <f t="shared" si="59"/>
        <v>119</v>
      </c>
      <c r="G404" s="157">
        <f t="shared" si="59"/>
        <v>33</v>
      </c>
      <c r="H404" s="157">
        <f t="shared" si="59"/>
        <v>301</v>
      </c>
      <c r="I404" s="157">
        <f t="shared" si="59"/>
        <v>588</v>
      </c>
      <c r="J404" s="157">
        <f t="shared" si="59"/>
        <v>1069</v>
      </c>
      <c r="K404" s="158"/>
      <c r="L404" s="158">
        <f>SUM(L388:L403)</f>
        <v>1069</v>
      </c>
      <c r="S404" s="86" t="s">
        <v>210</v>
      </c>
      <c r="T404" s="93">
        <v>0</v>
      </c>
      <c r="U404" s="93">
        <v>0</v>
      </c>
      <c r="V404" s="93">
        <v>0</v>
      </c>
      <c r="W404" s="93">
        <v>0</v>
      </c>
      <c r="X404" s="93">
        <v>0</v>
      </c>
      <c r="Y404" s="86">
        <f t="shared" si="58"/>
        <v>0</v>
      </c>
      <c r="AL404" s="7" t="s">
        <v>246</v>
      </c>
      <c r="AM404" s="22">
        <v>364</v>
      </c>
      <c r="AN404" s="22">
        <v>349</v>
      </c>
      <c r="AO404" s="22">
        <v>510</v>
      </c>
      <c r="AP404" s="22">
        <v>535</v>
      </c>
      <c r="AQ404" s="22">
        <v>579</v>
      </c>
      <c r="AR404" s="22">
        <v>91</v>
      </c>
      <c r="AS404" s="22">
        <v>181</v>
      </c>
      <c r="AT404" s="76">
        <v>166</v>
      </c>
      <c r="AU404" s="76">
        <v>123</v>
      </c>
      <c r="AV404" s="22">
        <v>6</v>
      </c>
      <c r="AW404" s="22">
        <v>0</v>
      </c>
      <c r="AX404" s="22">
        <v>1</v>
      </c>
      <c r="AY404" s="22">
        <v>0</v>
      </c>
      <c r="AZ404" s="22">
        <v>0</v>
      </c>
      <c r="BA404" s="22">
        <v>0</v>
      </c>
      <c r="BR404" s="7"/>
      <c r="BV404" s="7"/>
    </row>
    <row r="405" spans="1:74">
      <c r="A405" s="138"/>
      <c r="B405" s="163"/>
      <c r="C405" s="164"/>
      <c r="D405" s="164"/>
      <c r="E405" s="164"/>
      <c r="F405" s="164"/>
      <c r="G405" s="164"/>
      <c r="H405" s="164"/>
      <c r="I405" s="164"/>
      <c r="J405" s="164"/>
      <c r="K405" s="106"/>
      <c r="L405" s="106"/>
      <c r="S405" s="94" t="s">
        <v>212</v>
      </c>
      <c r="T405" s="95">
        <v>0</v>
      </c>
      <c r="U405" s="95">
        <v>1</v>
      </c>
      <c r="V405" s="95">
        <v>0</v>
      </c>
      <c r="W405" s="95">
        <v>8</v>
      </c>
      <c r="X405" s="95">
        <v>0</v>
      </c>
      <c r="Y405" s="86">
        <f t="shared" si="58"/>
        <v>9</v>
      </c>
      <c r="AL405" s="7" t="s">
        <v>261</v>
      </c>
      <c r="AM405" s="22">
        <v>1</v>
      </c>
      <c r="AN405" s="22">
        <v>28</v>
      </c>
      <c r="AO405" s="22">
        <v>72</v>
      </c>
      <c r="AP405" s="22">
        <v>273</v>
      </c>
      <c r="AQ405" s="22">
        <v>355</v>
      </c>
      <c r="AR405" s="22">
        <v>161</v>
      </c>
      <c r="AS405" s="22">
        <v>145</v>
      </c>
      <c r="AT405" s="76">
        <v>92</v>
      </c>
      <c r="AU405" s="76">
        <v>72</v>
      </c>
      <c r="AV405" s="22">
        <v>60</v>
      </c>
      <c r="AW405" s="22">
        <v>43</v>
      </c>
      <c r="AX405" s="22">
        <v>40</v>
      </c>
      <c r="AY405" s="22">
        <v>31</v>
      </c>
      <c r="AZ405" s="22">
        <v>39</v>
      </c>
      <c r="BA405" s="22">
        <v>28</v>
      </c>
      <c r="BR405" s="7"/>
      <c r="BV405" s="7"/>
    </row>
    <row r="406" spans="1:74">
      <c r="A406" s="63"/>
      <c r="B406" s="63"/>
      <c r="C406" s="63"/>
      <c r="D406" s="63"/>
      <c r="E406" s="63"/>
      <c r="F406" s="63"/>
      <c r="G406" s="63"/>
      <c r="H406" s="63"/>
      <c r="I406" s="63"/>
      <c r="J406" s="63"/>
      <c r="K406" s="63"/>
      <c r="L406" s="63"/>
      <c r="S406" s="86" t="s">
        <v>214</v>
      </c>
      <c r="T406" s="93">
        <v>0</v>
      </c>
      <c r="U406" s="93">
        <v>12</v>
      </c>
      <c r="V406" s="93">
        <v>1</v>
      </c>
      <c r="W406" s="93">
        <v>20</v>
      </c>
      <c r="X406" s="93">
        <v>0</v>
      </c>
      <c r="Y406" s="86">
        <f t="shared" si="58"/>
        <v>33</v>
      </c>
      <c r="AL406" s="115" t="s">
        <v>247</v>
      </c>
      <c r="AM406" s="116">
        <v>0</v>
      </c>
      <c r="AN406" s="116">
        <v>0</v>
      </c>
      <c r="AO406" s="116">
        <v>0</v>
      </c>
      <c r="AP406" s="116">
        <v>0</v>
      </c>
      <c r="AQ406" s="116">
        <v>0</v>
      </c>
      <c r="AR406" s="116">
        <v>415</v>
      </c>
      <c r="AS406" s="116">
        <v>435</v>
      </c>
      <c r="AT406" s="144">
        <v>345</v>
      </c>
      <c r="AU406" s="144">
        <v>433</v>
      </c>
      <c r="AV406" s="116">
        <v>457</v>
      </c>
      <c r="AW406" s="116">
        <v>568</v>
      </c>
      <c r="AX406" s="116">
        <v>453</v>
      </c>
      <c r="AY406" s="116">
        <v>391</v>
      </c>
      <c r="AZ406" s="116">
        <v>236</v>
      </c>
      <c r="BA406" s="116">
        <v>35</v>
      </c>
      <c r="BR406" s="7"/>
      <c r="BV406" s="7"/>
    </row>
    <row r="407" spans="1:74">
      <c r="S407" s="94" t="s">
        <v>68</v>
      </c>
      <c r="T407" s="95">
        <v>1</v>
      </c>
      <c r="U407" s="95">
        <v>18</v>
      </c>
      <c r="V407" s="95">
        <v>3</v>
      </c>
      <c r="W407" s="95">
        <v>82</v>
      </c>
      <c r="X407" s="95">
        <v>0</v>
      </c>
      <c r="Y407" s="86">
        <f t="shared" si="58"/>
        <v>104</v>
      </c>
      <c r="AL407" s="7" t="s">
        <v>262</v>
      </c>
      <c r="AM407" s="22">
        <v>0</v>
      </c>
      <c r="AN407" s="22">
        <v>0</v>
      </c>
      <c r="AO407" s="22">
        <v>0</v>
      </c>
      <c r="AP407" s="22">
        <v>0</v>
      </c>
      <c r="AQ407" s="22">
        <v>2</v>
      </c>
      <c r="AR407" s="22">
        <v>15</v>
      </c>
      <c r="AS407" s="22">
        <v>39</v>
      </c>
      <c r="AT407" s="76">
        <v>174</v>
      </c>
      <c r="AU407" s="76">
        <v>257</v>
      </c>
      <c r="AV407" s="22">
        <v>409</v>
      </c>
      <c r="AW407" s="22">
        <v>233</v>
      </c>
      <c r="AX407" s="22">
        <v>203</v>
      </c>
      <c r="AY407" s="22">
        <v>114</v>
      </c>
      <c r="AZ407" s="22">
        <v>154</v>
      </c>
      <c r="BA407" s="22">
        <v>112</v>
      </c>
      <c r="BR407" s="7"/>
      <c r="BV407" s="7"/>
    </row>
    <row r="408" spans="1:74">
      <c r="S408" s="63"/>
      <c r="T408" s="122">
        <f>SUM(T400:T407)</f>
        <v>1</v>
      </c>
      <c r="U408" s="122">
        <f>SUM(U400:U407)</f>
        <v>31</v>
      </c>
      <c r="V408" s="122">
        <f>SUM(V400:V407)</f>
        <v>4</v>
      </c>
      <c r="W408" s="122">
        <f>SUM(W400:W407)</f>
        <v>110</v>
      </c>
      <c r="X408" s="122">
        <f>SUM(X400:X407)</f>
        <v>0</v>
      </c>
      <c r="Y408" s="86">
        <f t="shared" si="58"/>
        <v>146</v>
      </c>
      <c r="AL408" s="115" t="s">
        <v>263</v>
      </c>
      <c r="AM408" s="116">
        <v>0</v>
      </c>
      <c r="AN408" s="116">
        <v>0</v>
      </c>
      <c r="AO408" s="116">
        <v>0</v>
      </c>
      <c r="AP408" s="116">
        <v>0</v>
      </c>
      <c r="AQ408" s="116">
        <v>0</v>
      </c>
      <c r="AR408" s="116">
        <v>0</v>
      </c>
      <c r="AS408" s="116">
        <v>0</v>
      </c>
      <c r="AT408" s="116">
        <v>0</v>
      </c>
      <c r="AU408" s="116">
        <v>0</v>
      </c>
      <c r="AV408" s="116">
        <v>2</v>
      </c>
      <c r="AW408" s="116">
        <v>10</v>
      </c>
      <c r="AX408" s="116">
        <v>51</v>
      </c>
      <c r="AY408" s="116">
        <v>115</v>
      </c>
      <c r="AZ408" s="116">
        <v>428</v>
      </c>
      <c r="BA408" s="116">
        <v>525</v>
      </c>
      <c r="BR408" s="7"/>
      <c r="BV408" s="7"/>
    </row>
    <row r="409" spans="1:74">
      <c r="S409" s="63"/>
      <c r="T409" s="122"/>
      <c r="U409" s="122"/>
      <c r="V409" s="122"/>
      <c r="W409" s="122"/>
      <c r="X409" s="122"/>
      <c r="Y409" s="122"/>
      <c r="AL409" s="7" t="s">
        <v>264</v>
      </c>
      <c r="AM409" s="22">
        <v>0</v>
      </c>
      <c r="AN409" s="22">
        <v>0</v>
      </c>
      <c r="AO409" s="22">
        <v>0</v>
      </c>
      <c r="AP409" s="22">
        <v>0</v>
      </c>
      <c r="AQ409" s="22">
        <v>0</v>
      </c>
      <c r="AR409" s="22">
        <v>0</v>
      </c>
      <c r="AS409" s="22">
        <v>0</v>
      </c>
      <c r="AT409" s="22">
        <v>0</v>
      </c>
      <c r="AU409" s="22">
        <v>0</v>
      </c>
      <c r="AV409" s="22">
        <v>1</v>
      </c>
      <c r="AW409" s="22">
        <v>7</v>
      </c>
      <c r="AX409" s="22">
        <v>40</v>
      </c>
      <c r="AY409" s="22">
        <v>42</v>
      </c>
      <c r="AZ409" s="22">
        <v>161</v>
      </c>
      <c r="BA409" s="22">
        <v>182</v>
      </c>
      <c r="BR409" s="7"/>
      <c r="BV409" s="7"/>
    </row>
    <row r="410" spans="1:74">
      <c r="S410" s="86" t="s">
        <v>258</v>
      </c>
      <c r="T410" s="86" t="s">
        <v>201</v>
      </c>
      <c r="U410" s="86" t="s">
        <v>202</v>
      </c>
      <c r="V410" s="86" t="s">
        <v>203</v>
      </c>
      <c r="W410" s="86" t="s">
        <v>204</v>
      </c>
      <c r="X410" s="86" t="s">
        <v>205</v>
      </c>
      <c r="Y410" s="86" t="s">
        <v>259</v>
      </c>
      <c r="AL410" s="115" t="s">
        <v>265</v>
      </c>
      <c r="AM410" s="116">
        <v>0</v>
      </c>
      <c r="AN410" s="116">
        <v>0</v>
      </c>
      <c r="AO410" s="116">
        <v>0</v>
      </c>
      <c r="AP410" s="116">
        <v>0</v>
      </c>
      <c r="AQ410" s="116">
        <v>0</v>
      </c>
      <c r="AR410" s="116">
        <v>0</v>
      </c>
      <c r="AS410" s="116">
        <v>0</v>
      </c>
      <c r="AT410" s="116">
        <v>0</v>
      </c>
      <c r="AU410" s="116">
        <v>0</v>
      </c>
      <c r="AV410" s="116">
        <v>0</v>
      </c>
      <c r="AW410" s="116">
        <v>0</v>
      </c>
      <c r="AX410" s="116">
        <v>13</v>
      </c>
      <c r="AY410" s="116">
        <v>33</v>
      </c>
      <c r="AZ410" s="116">
        <v>51</v>
      </c>
      <c r="BA410" s="116">
        <v>28</v>
      </c>
      <c r="BR410" s="7"/>
      <c r="BV410" s="7"/>
    </row>
    <row r="411" spans="1:74">
      <c r="S411" s="86" t="s">
        <v>270</v>
      </c>
      <c r="T411" s="124">
        <v>0</v>
      </c>
      <c r="U411" s="124">
        <v>0</v>
      </c>
      <c r="V411" s="103">
        <v>0</v>
      </c>
      <c r="W411" s="103">
        <v>0</v>
      </c>
      <c r="X411" s="103">
        <v>0</v>
      </c>
      <c r="Y411" s="97">
        <f t="shared" ref="Y411:Y419" si="60">SUM(T411:W411)</f>
        <v>0</v>
      </c>
      <c r="BR411" s="7"/>
      <c r="BV411" s="7"/>
    </row>
    <row r="412" spans="1:74">
      <c r="S412" s="86" t="s">
        <v>271</v>
      </c>
      <c r="T412" s="103">
        <v>0</v>
      </c>
      <c r="U412" s="103">
        <v>0</v>
      </c>
      <c r="V412" s="103">
        <v>0</v>
      </c>
      <c r="W412" s="103">
        <v>0</v>
      </c>
      <c r="X412" s="103">
        <v>0</v>
      </c>
      <c r="Y412" s="97">
        <f t="shared" si="60"/>
        <v>0</v>
      </c>
      <c r="BR412" s="7"/>
      <c r="BV412" s="7"/>
    </row>
    <row r="413" spans="1:74">
      <c r="S413" s="86" t="s">
        <v>272</v>
      </c>
      <c r="T413" s="124">
        <v>0</v>
      </c>
      <c r="U413" s="124">
        <v>0</v>
      </c>
      <c r="V413" s="103">
        <v>0</v>
      </c>
      <c r="W413" s="103">
        <v>0</v>
      </c>
      <c r="X413" s="103">
        <v>0</v>
      </c>
      <c r="Y413" s="97">
        <f t="shared" si="60"/>
        <v>0</v>
      </c>
      <c r="BR413" s="7"/>
      <c r="BV413" s="7"/>
    </row>
    <row r="414" spans="1:74">
      <c r="S414" s="86" t="s">
        <v>273</v>
      </c>
      <c r="T414" s="93">
        <v>0</v>
      </c>
      <c r="U414" s="93">
        <v>0</v>
      </c>
      <c r="V414" s="93">
        <v>0</v>
      </c>
      <c r="W414" s="93">
        <v>0</v>
      </c>
      <c r="X414" s="93">
        <v>0</v>
      </c>
      <c r="Y414" s="97">
        <f t="shared" si="60"/>
        <v>0</v>
      </c>
      <c r="BR414" s="7"/>
      <c r="BV414" s="7"/>
    </row>
    <row r="415" spans="1:74">
      <c r="S415" s="86" t="s">
        <v>210</v>
      </c>
      <c r="T415" s="93">
        <v>0</v>
      </c>
      <c r="U415" s="93">
        <v>3</v>
      </c>
      <c r="V415" s="93">
        <v>0</v>
      </c>
      <c r="W415" s="93">
        <v>10</v>
      </c>
      <c r="X415" s="93">
        <v>0</v>
      </c>
      <c r="Y415" s="97">
        <f t="shared" si="60"/>
        <v>13</v>
      </c>
      <c r="BR415" s="7"/>
      <c r="BV415" s="7"/>
    </row>
    <row r="416" spans="1:74">
      <c r="S416" s="94" t="s">
        <v>212</v>
      </c>
      <c r="T416" s="95">
        <v>0</v>
      </c>
      <c r="U416" s="95">
        <v>13</v>
      </c>
      <c r="V416" s="95">
        <v>1</v>
      </c>
      <c r="W416" s="95">
        <v>14</v>
      </c>
      <c r="X416" s="95">
        <v>35</v>
      </c>
      <c r="Y416" s="97">
        <f t="shared" si="60"/>
        <v>28</v>
      </c>
      <c r="BR416" s="7"/>
      <c r="BV416" s="7"/>
    </row>
    <row r="417" spans="1:74">
      <c r="S417" s="86" t="s">
        <v>214</v>
      </c>
      <c r="T417" s="114">
        <v>8</v>
      </c>
      <c r="U417" s="114">
        <v>11</v>
      </c>
      <c r="V417" s="114">
        <v>6</v>
      </c>
      <c r="W417" s="114">
        <v>87</v>
      </c>
      <c r="X417" s="93">
        <v>525</v>
      </c>
      <c r="Y417" s="97">
        <f t="shared" si="60"/>
        <v>112</v>
      </c>
      <c r="BR417" s="7"/>
      <c r="BV417" s="7"/>
    </row>
    <row r="418" spans="1:74">
      <c r="S418" s="94" t="s">
        <v>68</v>
      </c>
      <c r="T418" s="95">
        <v>19</v>
      </c>
      <c r="U418" s="95">
        <v>61</v>
      </c>
      <c r="V418" s="95">
        <v>22</v>
      </c>
      <c r="W418" s="95">
        <v>80</v>
      </c>
      <c r="X418" s="95">
        <v>28</v>
      </c>
      <c r="Y418" s="97">
        <f t="shared" si="60"/>
        <v>182</v>
      </c>
      <c r="BR418" s="7"/>
      <c r="BV418" s="7"/>
    </row>
    <row r="419" spans="1:74">
      <c r="S419" s="63"/>
      <c r="T419" s="122">
        <f>SUM(T411:T418)</f>
        <v>27</v>
      </c>
      <c r="U419" s="122">
        <f>SUM(U411:U418)</f>
        <v>88</v>
      </c>
      <c r="V419" s="122">
        <f>SUM(V411:V418)</f>
        <v>29</v>
      </c>
      <c r="W419" s="122">
        <f>SUM(W411:W418)</f>
        <v>191</v>
      </c>
      <c r="X419" s="122">
        <f>SUM(X411:X418)</f>
        <v>588</v>
      </c>
      <c r="Y419" s="97">
        <f t="shared" si="60"/>
        <v>335</v>
      </c>
      <c r="BR419" s="7"/>
      <c r="BV419" s="7"/>
    </row>
    <row r="424" spans="1:74" ht="38.25">
      <c r="A424" s="74" t="s">
        <v>229</v>
      </c>
      <c r="B424" s="74" t="s">
        <v>71</v>
      </c>
      <c r="C424" s="74" t="s">
        <v>186</v>
      </c>
      <c r="D424" s="74" t="s">
        <v>187</v>
      </c>
      <c r="E424" s="74" t="s">
        <v>188</v>
      </c>
      <c r="F424" s="74" t="s">
        <v>189</v>
      </c>
      <c r="G424" s="74" t="s">
        <v>190</v>
      </c>
      <c r="H424" s="74" t="s">
        <v>191</v>
      </c>
      <c r="I424" s="74" t="s">
        <v>192</v>
      </c>
      <c r="J424" s="13" t="s">
        <v>194</v>
      </c>
      <c r="K424" s="75"/>
      <c r="L424" s="40" t="s">
        <v>286</v>
      </c>
      <c r="S424" s="7" t="s">
        <v>229</v>
      </c>
      <c r="BR424" s="7"/>
      <c r="BV424" s="7"/>
    </row>
    <row r="425" spans="1:74" ht="25.5">
      <c r="A425" s="152" t="s">
        <v>198</v>
      </c>
      <c r="B425" s="152" t="s">
        <v>238</v>
      </c>
      <c r="C425" s="165">
        <v>4</v>
      </c>
      <c r="D425" s="166">
        <v>4</v>
      </c>
      <c r="E425" s="167">
        <v>0</v>
      </c>
      <c r="F425" s="167">
        <v>1</v>
      </c>
      <c r="G425" s="167">
        <v>0</v>
      </c>
      <c r="H425" s="167">
        <v>3</v>
      </c>
      <c r="I425" s="167">
        <v>0</v>
      </c>
      <c r="J425" s="141">
        <f t="shared" ref="J425:J439" si="61">SUM(E425:I425)</f>
        <v>4</v>
      </c>
      <c r="K425" s="82"/>
      <c r="L425" s="83"/>
      <c r="S425" s="86" t="s">
        <v>200</v>
      </c>
      <c r="T425" s="86" t="s">
        <v>201</v>
      </c>
      <c r="U425" s="86" t="s">
        <v>202</v>
      </c>
      <c r="V425" s="86" t="s">
        <v>203</v>
      </c>
      <c r="W425" s="86" t="s">
        <v>204</v>
      </c>
      <c r="X425" s="86" t="s">
        <v>205</v>
      </c>
      <c r="Y425" s="86" t="s">
        <v>206</v>
      </c>
      <c r="AL425" s="6" t="s">
        <v>196</v>
      </c>
      <c r="AM425" s="76" t="s">
        <v>229</v>
      </c>
      <c r="AN425" s="22"/>
      <c r="AO425" s="22"/>
      <c r="AP425" s="22"/>
      <c r="BR425" s="7"/>
      <c r="BV425" s="7"/>
    </row>
    <row r="426" spans="1:74">
      <c r="A426" s="152" t="s">
        <v>198</v>
      </c>
      <c r="B426" s="152" t="s">
        <v>199</v>
      </c>
      <c r="C426" s="167">
        <v>35</v>
      </c>
      <c r="D426" s="166">
        <v>33</v>
      </c>
      <c r="E426" s="167">
        <v>0</v>
      </c>
      <c r="F426" s="167">
        <v>8</v>
      </c>
      <c r="G426" s="167">
        <v>0</v>
      </c>
      <c r="H426" s="167">
        <v>25</v>
      </c>
      <c r="I426" s="167">
        <v>0</v>
      </c>
      <c r="J426" s="141">
        <f t="shared" si="61"/>
        <v>33</v>
      </c>
      <c r="K426" s="82"/>
      <c r="L426" s="83">
        <v>37</v>
      </c>
      <c r="S426" s="86" t="s">
        <v>270</v>
      </c>
      <c r="T426" s="124">
        <v>0</v>
      </c>
      <c r="U426" s="124">
        <v>0</v>
      </c>
      <c r="V426" s="103">
        <v>0</v>
      </c>
      <c r="W426" s="103">
        <v>0</v>
      </c>
      <c r="X426" s="103">
        <v>0</v>
      </c>
      <c r="Y426" s="86">
        <f t="shared" ref="Y426:Y434" si="62">SUM(T426:X426)</f>
        <v>0</v>
      </c>
      <c r="AL426" s="7" t="s">
        <v>207</v>
      </c>
      <c r="AM426" s="22"/>
      <c r="AN426" s="22"/>
      <c r="AO426" s="22"/>
      <c r="AP426" s="22"/>
      <c r="BR426" s="7"/>
      <c r="BV426" s="7"/>
    </row>
    <row r="427" spans="1:74">
      <c r="A427" s="87" t="s">
        <v>208</v>
      </c>
      <c r="B427" s="87" t="s">
        <v>209</v>
      </c>
      <c r="C427" s="156">
        <v>36</v>
      </c>
      <c r="D427" s="168">
        <v>34</v>
      </c>
      <c r="E427" s="156">
        <v>0</v>
      </c>
      <c r="F427" s="156">
        <v>9</v>
      </c>
      <c r="G427" s="156">
        <v>0</v>
      </c>
      <c r="H427" s="156">
        <v>25</v>
      </c>
      <c r="I427" s="156">
        <v>0</v>
      </c>
      <c r="J427" s="142">
        <f t="shared" si="61"/>
        <v>34</v>
      </c>
      <c r="K427" s="150"/>
      <c r="L427" s="151"/>
      <c r="S427" s="86" t="s">
        <v>271</v>
      </c>
      <c r="T427" s="103">
        <v>0</v>
      </c>
      <c r="U427" s="103">
        <v>0</v>
      </c>
      <c r="V427" s="103">
        <v>0</v>
      </c>
      <c r="W427" s="103">
        <v>0</v>
      </c>
      <c r="X427" s="103">
        <v>0</v>
      </c>
      <c r="Y427" s="86">
        <f t="shared" si="62"/>
        <v>0</v>
      </c>
      <c r="AL427" s="7" t="s">
        <v>211</v>
      </c>
      <c r="AM427" s="22"/>
      <c r="AN427" s="22"/>
      <c r="AO427" s="22"/>
      <c r="AP427" s="22"/>
      <c r="BR427" s="7"/>
      <c r="BV427" s="7"/>
    </row>
    <row r="428" spans="1:74">
      <c r="A428" s="87" t="s">
        <v>208</v>
      </c>
      <c r="B428" s="87" t="s">
        <v>238</v>
      </c>
      <c r="C428" s="156">
        <v>69</v>
      </c>
      <c r="D428" s="168">
        <v>69</v>
      </c>
      <c r="E428" s="156">
        <v>0</v>
      </c>
      <c r="F428" s="156">
        <v>0</v>
      </c>
      <c r="G428" s="156">
        <v>0</v>
      </c>
      <c r="H428" s="156">
        <v>1</v>
      </c>
      <c r="I428" s="156">
        <v>68</v>
      </c>
      <c r="J428" s="142">
        <f t="shared" si="61"/>
        <v>69</v>
      </c>
      <c r="K428" s="150"/>
      <c r="L428" s="151"/>
      <c r="S428" s="86" t="s">
        <v>272</v>
      </c>
      <c r="T428" s="124">
        <v>0</v>
      </c>
      <c r="U428" s="124">
        <v>0</v>
      </c>
      <c r="V428" s="103">
        <v>0</v>
      </c>
      <c r="W428" s="103">
        <v>0</v>
      </c>
      <c r="X428" s="103">
        <v>0</v>
      </c>
      <c r="Y428" s="86">
        <f t="shared" si="62"/>
        <v>0</v>
      </c>
      <c r="AM428" s="22"/>
      <c r="AN428" s="22"/>
      <c r="AO428" s="22"/>
      <c r="AP428" s="22"/>
      <c r="BR428" s="7"/>
      <c r="BV428" s="7"/>
    </row>
    <row r="429" spans="1:74">
      <c r="A429" s="87" t="s">
        <v>208</v>
      </c>
      <c r="B429" s="87" t="s">
        <v>199</v>
      </c>
      <c r="C429" s="156">
        <v>222</v>
      </c>
      <c r="D429" s="168">
        <v>206</v>
      </c>
      <c r="E429" s="156">
        <v>0</v>
      </c>
      <c r="F429" s="156">
        <v>9</v>
      </c>
      <c r="G429" s="156">
        <v>0</v>
      </c>
      <c r="H429" s="156">
        <v>29</v>
      </c>
      <c r="I429" s="156">
        <v>168</v>
      </c>
      <c r="J429" s="142">
        <f t="shared" si="61"/>
        <v>206</v>
      </c>
      <c r="K429" s="150"/>
      <c r="L429" s="151">
        <f>SUM(J427:J429)</f>
        <v>309</v>
      </c>
      <c r="S429" s="86" t="s">
        <v>273</v>
      </c>
      <c r="T429" s="93">
        <v>0</v>
      </c>
      <c r="U429" s="93">
        <v>0</v>
      </c>
      <c r="V429" s="93">
        <v>0</v>
      </c>
      <c r="W429" s="93">
        <v>0</v>
      </c>
      <c r="X429" s="93">
        <v>0</v>
      </c>
      <c r="Y429" s="86">
        <f t="shared" si="62"/>
        <v>0</v>
      </c>
      <c r="AL429" s="7" t="s">
        <v>215</v>
      </c>
      <c r="AM429" s="7" t="s">
        <v>216</v>
      </c>
      <c r="AN429" s="7" t="s">
        <v>217</v>
      </c>
      <c r="AO429" s="7" t="s">
        <v>218</v>
      </c>
      <c r="AP429" s="7" t="s">
        <v>219</v>
      </c>
      <c r="AQ429" s="7" t="s">
        <v>220</v>
      </c>
      <c r="AR429" s="7" t="s">
        <v>221</v>
      </c>
      <c r="AS429" s="7" t="s">
        <v>222</v>
      </c>
      <c r="AT429" s="96" t="s">
        <v>223</v>
      </c>
      <c r="AU429" s="96" t="s">
        <v>224</v>
      </c>
      <c r="AV429" s="7" t="s">
        <v>225</v>
      </c>
      <c r="AW429" s="7" t="s">
        <v>226</v>
      </c>
      <c r="AX429" s="7" t="s">
        <v>227</v>
      </c>
      <c r="AY429" s="7" t="s">
        <v>228</v>
      </c>
      <c r="AZ429" s="7" t="s">
        <v>229</v>
      </c>
      <c r="BR429" s="7"/>
      <c r="BV429" s="7"/>
    </row>
    <row r="430" spans="1:74">
      <c r="A430" s="152" t="s">
        <v>213</v>
      </c>
      <c r="B430" s="152" t="s">
        <v>209</v>
      </c>
      <c r="C430" s="167">
        <v>79</v>
      </c>
      <c r="D430" s="166">
        <v>64</v>
      </c>
      <c r="E430" s="167">
        <v>0</v>
      </c>
      <c r="F430" s="167">
        <v>17</v>
      </c>
      <c r="G430" s="167">
        <v>0</v>
      </c>
      <c r="H430" s="167">
        <v>47</v>
      </c>
      <c r="I430" s="167">
        <v>0</v>
      </c>
      <c r="J430" s="141">
        <f t="shared" si="61"/>
        <v>64</v>
      </c>
      <c r="K430" s="82"/>
      <c r="L430" s="83"/>
      <c r="S430" s="86" t="s">
        <v>210</v>
      </c>
      <c r="T430" s="93">
        <v>0</v>
      </c>
      <c r="U430" s="93">
        <v>9</v>
      </c>
      <c r="V430" s="93">
        <v>0</v>
      </c>
      <c r="W430" s="93">
        <v>28</v>
      </c>
      <c r="X430" s="93">
        <v>0</v>
      </c>
      <c r="Y430" s="86">
        <f t="shared" si="62"/>
        <v>37</v>
      </c>
      <c r="AL430" s="7" t="s">
        <v>239</v>
      </c>
      <c r="AM430" s="22">
        <v>0</v>
      </c>
      <c r="AN430" s="22">
        <v>0</v>
      </c>
      <c r="AO430" s="22">
        <v>0</v>
      </c>
      <c r="AP430" s="22">
        <v>0</v>
      </c>
      <c r="AQ430" s="22">
        <v>0</v>
      </c>
      <c r="AR430" s="22">
        <v>0</v>
      </c>
      <c r="AS430" s="22">
        <v>0</v>
      </c>
      <c r="AT430" s="76">
        <v>0</v>
      </c>
      <c r="AU430" s="76">
        <v>0</v>
      </c>
      <c r="AV430" s="22">
        <v>0</v>
      </c>
      <c r="AW430" s="22">
        <v>0</v>
      </c>
      <c r="AX430" s="22">
        <v>0</v>
      </c>
      <c r="AY430" s="22">
        <v>0</v>
      </c>
      <c r="AZ430" s="22">
        <v>0</v>
      </c>
      <c r="BR430" s="7"/>
      <c r="BV430" s="7"/>
    </row>
    <row r="431" spans="1:74">
      <c r="A431" s="152" t="s">
        <v>213</v>
      </c>
      <c r="B431" s="152" t="s">
        <v>238</v>
      </c>
      <c r="C431" s="167">
        <v>14</v>
      </c>
      <c r="D431" s="166">
        <v>14</v>
      </c>
      <c r="E431" s="167">
        <v>0</v>
      </c>
      <c r="F431" s="167">
        <v>1</v>
      </c>
      <c r="G431" s="167">
        <v>0</v>
      </c>
      <c r="H431" s="167">
        <v>13</v>
      </c>
      <c r="I431" s="167">
        <v>0</v>
      </c>
      <c r="J431" s="141">
        <f t="shared" si="61"/>
        <v>14</v>
      </c>
      <c r="K431" s="82"/>
      <c r="L431" s="83"/>
      <c r="S431" s="94" t="s">
        <v>212</v>
      </c>
      <c r="T431" s="95">
        <v>0</v>
      </c>
      <c r="U431" s="95">
        <v>18</v>
      </c>
      <c r="V431" s="95">
        <v>0</v>
      </c>
      <c r="W431" s="95">
        <v>55</v>
      </c>
      <c r="X431" s="95">
        <v>236</v>
      </c>
      <c r="Y431" s="86">
        <f t="shared" si="62"/>
        <v>309</v>
      </c>
      <c r="AL431" s="7" t="s">
        <v>242</v>
      </c>
      <c r="AM431" s="22">
        <v>0</v>
      </c>
      <c r="AN431" s="22">
        <v>0</v>
      </c>
      <c r="AO431" s="22">
        <v>0</v>
      </c>
      <c r="AP431" s="22">
        <v>0</v>
      </c>
      <c r="AQ431" s="22">
        <v>0</v>
      </c>
      <c r="AR431" s="22">
        <v>0</v>
      </c>
      <c r="AS431" s="22">
        <v>0</v>
      </c>
      <c r="AT431" s="76">
        <v>0</v>
      </c>
      <c r="AU431" s="76">
        <v>0</v>
      </c>
      <c r="AV431" s="22">
        <v>0</v>
      </c>
      <c r="AW431" s="22">
        <v>0</v>
      </c>
      <c r="AX431" s="22">
        <v>0</v>
      </c>
      <c r="AY431" s="22">
        <v>0</v>
      </c>
      <c r="AZ431" s="22">
        <v>0</v>
      </c>
      <c r="BR431" s="7"/>
      <c r="BV431" s="7"/>
    </row>
    <row r="432" spans="1:74">
      <c r="A432" s="152" t="s">
        <v>213</v>
      </c>
      <c r="B432" s="152" t="s">
        <v>240</v>
      </c>
      <c r="C432" s="167">
        <v>7</v>
      </c>
      <c r="D432" s="166">
        <v>5</v>
      </c>
      <c r="E432" s="167">
        <v>0</v>
      </c>
      <c r="F432" s="167">
        <v>2</v>
      </c>
      <c r="G432" s="167">
        <v>3</v>
      </c>
      <c r="H432" s="167">
        <v>0</v>
      </c>
      <c r="I432" s="167">
        <v>0</v>
      </c>
      <c r="J432" s="141">
        <f t="shared" si="61"/>
        <v>5</v>
      </c>
      <c r="K432" s="82"/>
      <c r="L432" s="83"/>
      <c r="S432" s="86" t="s">
        <v>214</v>
      </c>
      <c r="T432" s="93">
        <v>8</v>
      </c>
      <c r="U432" s="93">
        <v>39</v>
      </c>
      <c r="V432" s="93">
        <v>14</v>
      </c>
      <c r="W432" s="93">
        <v>157</v>
      </c>
      <c r="X432" s="93">
        <v>428</v>
      </c>
      <c r="Y432" s="86">
        <f t="shared" si="62"/>
        <v>646</v>
      </c>
      <c r="AL432" s="7" t="s">
        <v>243</v>
      </c>
      <c r="AM432" s="22">
        <v>0</v>
      </c>
      <c r="AN432" s="22">
        <v>0</v>
      </c>
      <c r="AO432" s="22">
        <v>0</v>
      </c>
      <c r="AP432" s="22">
        <v>0</v>
      </c>
      <c r="AQ432" s="22">
        <v>0</v>
      </c>
      <c r="AR432" s="22">
        <v>0</v>
      </c>
      <c r="AS432" s="22">
        <v>0</v>
      </c>
      <c r="AT432" s="76">
        <v>0</v>
      </c>
      <c r="AU432" s="76">
        <v>0</v>
      </c>
      <c r="AV432" s="22">
        <v>0</v>
      </c>
      <c r="AW432" s="22">
        <v>0</v>
      </c>
      <c r="AX432" s="22">
        <v>1</v>
      </c>
      <c r="AY432" s="22">
        <v>0</v>
      </c>
      <c r="AZ432" s="22">
        <v>0</v>
      </c>
      <c r="BR432" s="7"/>
      <c r="BV432" s="7"/>
    </row>
    <row r="433" spans="1:74">
      <c r="A433" s="152" t="s">
        <v>213</v>
      </c>
      <c r="B433" s="152" t="s">
        <v>254</v>
      </c>
      <c r="C433" s="167">
        <v>2</v>
      </c>
      <c r="D433" s="166">
        <v>2</v>
      </c>
      <c r="E433" s="167">
        <v>0</v>
      </c>
      <c r="F433" s="167">
        <v>1</v>
      </c>
      <c r="G433" s="167">
        <v>0</v>
      </c>
      <c r="H433" s="167">
        <v>1</v>
      </c>
      <c r="I433" s="167">
        <v>0</v>
      </c>
      <c r="J433" s="141">
        <f t="shared" si="61"/>
        <v>2</v>
      </c>
      <c r="K433" s="82"/>
      <c r="L433" s="83"/>
      <c r="S433" s="94" t="s">
        <v>68</v>
      </c>
      <c r="T433" s="95">
        <v>6</v>
      </c>
      <c r="U433" s="95">
        <v>49</v>
      </c>
      <c r="V433" s="95">
        <v>34</v>
      </c>
      <c r="W433" s="95">
        <v>220</v>
      </c>
      <c r="X433" s="95">
        <v>51</v>
      </c>
      <c r="Y433" s="86">
        <f t="shared" si="62"/>
        <v>360</v>
      </c>
      <c r="AL433" s="7" t="s">
        <v>245</v>
      </c>
      <c r="AM433" s="22">
        <v>0</v>
      </c>
      <c r="AN433" s="22">
        <v>0</v>
      </c>
      <c r="AO433" s="22">
        <v>0</v>
      </c>
      <c r="AP433" s="22">
        <v>0</v>
      </c>
      <c r="AQ433" s="22">
        <v>0</v>
      </c>
      <c r="AR433" s="22">
        <v>0</v>
      </c>
      <c r="AS433" s="22">
        <v>0</v>
      </c>
      <c r="AT433" s="76">
        <v>0</v>
      </c>
      <c r="AU433" s="76">
        <v>0</v>
      </c>
      <c r="AV433" s="22">
        <v>0</v>
      </c>
      <c r="AW433" s="22">
        <v>0</v>
      </c>
      <c r="AX433" s="22">
        <v>1</v>
      </c>
      <c r="AY433" s="22">
        <v>0</v>
      </c>
      <c r="AZ433" s="22">
        <v>0</v>
      </c>
      <c r="BR433" s="7"/>
      <c r="BV433" s="7"/>
    </row>
    <row r="434" spans="1:74">
      <c r="A434" s="152" t="s">
        <v>213</v>
      </c>
      <c r="B434" s="152" t="s">
        <v>199</v>
      </c>
      <c r="C434" s="167">
        <v>563</v>
      </c>
      <c r="D434" s="166">
        <v>561</v>
      </c>
      <c r="E434" s="167">
        <v>8</v>
      </c>
      <c r="F434" s="167">
        <v>18</v>
      </c>
      <c r="G434" s="167">
        <v>11</v>
      </c>
      <c r="H434" s="167">
        <v>96</v>
      </c>
      <c r="I434" s="167">
        <v>428</v>
      </c>
      <c r="J434" s="141">
        <f t="shared" si="61"/>
        <v>561</v>
      </c>
      <c r="K434" s="82"/>
      <c r="L434" s="83">
        <f>SUM(J430:J434)</f>
        <v>646</v>
      </c>
      <c r="T434" s="7">
        <f>SUM(T426:T433)</f>
        <v>14</v>
      </c>
      <c r="U434" s="7">
        <f>SUM(U426:U433)</f>
        <v>115</v>
      </c>
      <c r="V434" s="7">
        <f>SUM(V426:V433)</f>
        <v>48</v>
      </c>
      <c r="W434" s="7">
        <f>SUM(W426:W433)</f>
        <v>460</v>
      </c>
      <c r="X434" s="7">
        <f>SUM(X426:X433)</f>
        <v>715</v>
      </c>
      <c r="Y434" s="86">
        <f t="shared" si="62"/>
        <v>1352</v>
      </c>
      <c r="AL434" s="7" t="s">
        <v>246</v>
      </c>
      <c r="AM434" s="22">
        <v>364</v>
      </c>
      <c r="AN434" s="22">
        <v>349</v>
      </c>
      <c r="AO434" s="22">
        <v>510</v>
      </c>
      <c r="AP434" s="22">
        <v>535</v>
      </c>
      <c r="AQ434" s="22">
        <v>579</v>
      </c>
      <c r="AR434" s="22">
        <v>91</v>
      </c>
      <c r="AS434" s="22">
        <v>181</v>
      </c>
      <c r="AT434" s="76">
        <v>166</v>
      </c>
      <c r="AU434" s="76">
        <v>123</v>
      </c>
      <c r="AV434" s="22">
        <v>6</v>
      </c>
      <c r="AW434" s="22">
        <v>0</v>
      </c>
      <c r="AX434" s="22">
        <v>1</v>
      </c>
      <c r="AY434" s="22">
        <v>0</v>
      </c>
      <c r="AZ434" s="22">
        <v>0</v>
      </c>
      <c r="BR434" s="7"/>
      <c r="BV434" s="7"/>
    </row>
    <row r="435" spans="1:74">
      <c r="A435" s="87" t="s">
        <v>244</v>
      </c>
      <c r="B435" s="87" t="s">
        <v>209</v>
      </c>
      <c r="C435" s="156">
        <v>157</v>
      </c>
      <c r="D435" s="168">
        <v>148</v>
      </c>
      <c r="E435" s="156">
        <v>0</v>
      </c>
      <c r="F435" s="156">
        <v>19</v>
      </c>
      <c r="G435" s="156">
        <v>5</v>
      </c>
      <c r="H435" s="156">
        <v>124</v>
      </c>
      <c r="I435" s="156">
        <v>0</v>
      </c>
      <c r="J435" s="142">
        <f t="shared" si="61"/>
        <v>148</v>
      </c>
      <c r="K435" s="150"/>
      <c r="L435" s="151"/>
      <c r="AT435" s="96"/>
      <c r="AU435" s="96"/>
      <c r="BR435" s="7"/>
      <c r="BV435" s="7"/>
    </row>
    <row r="436" spans="1:74">
      <c r="A436" s="87" t="s">
        <v>244</v>
      </c>
      <c r="B436" s="87" t="s">
        <v>238</v>
      </c>
      <c r="C436" s="156">
        <v>110</v>
      </c>
      <c r="D436" s="168">
        <v>101</v>
      </c>
      <c r="E436" s="156">
        <v>0</v>
      </c>
      <c r="F436" s="156">
        <v>14</v>
      </c>
      <c r="G436" s="156">
        <v>13</v>
      </c>
      <c r="H436" s="156">
        <v>74</v>
      </c>
      <c r="I436" s="156">
        <v>0</v>
      </c>
      <c r="J436" s="142">
        <f t="shared" si="61"/>
        <v>101</v>
      </c>
      <c r="K436" s="150"/>
      <c r="L436" s="151"/>
      <c r="S436" s="86" t="s">
        <v>248</v>
      </c>
      <c r="T436" s="86" t="s">
        <v>201</v>
      </c>
      <c r="U436" s="86" t="s">
        <v>202</v>
      </c>
      <c r="V436" s="86" t="s">
        <v>203</v>
      </c>
      <c r="W436" s="86" t="s">
        <v>204</v>
      </c>
      <c r="X436" s="86" t="s">
        <v>205</v>
      </c>
      <c r="Y436" s="86" t="s">
        <v>206</v>
      </c>
      <c r="AL436" s="7" t="s">
        <v>215</v>
      </c>
      <c r="AM436" s="7" t="s">
        <v>256</v>
      </c>
      <c r="AN436" s="7" t="s">
        <v>217</v>
      </c>
      <c r="AO436" s="7" t="s">
        <v>218</v>
      </c>
      <c r="AP436" s="7" t="s">
        <v>219</v>
      </c>
      <c r="AQ436" s="7" t="s">
        <v>220</v>
      </c>
      <c r="AR436" s="7" t="s">
        <v>221</v>
      </c>
      <c r="AS436" s="7" t="s">
        <v>222</v>
      </c>
      <c r="AT436" s="96" t="s">
        <v>223</v>
      </c>
      <c r="AU436" s="96" t="s">
        <v>224</v>
      </c>
      <c r="AV436" s="7" t="s">
        <v>225</v>
      </c>
      <c r="AW436" s="7" t="s">
        <v>226</v>
      </c>
      <c r="AX436" s="7" t="s">
        <v>227</v>
      </c>
      <c r="AY436" s="7" t="s">
        <v>228</v>
      </c>
      <c r="AZ436" s="7" t="s">
        <v>229</v>
      </c>
      <c r="BR436" s="7"/>
      <c r="BV436" s="7"/>
    </row>
    <row r="437" spans="1:74">
      <c r="A437" s="87" t="s">
        <v>244</v>
      </c>
      <c r="B437" s="87" t="s">
        <v>240</v>
      </c>
      <c r="C437" s="156">
        <v>5</v>
      </c>
      <c r="D437" s="168">
        <v>5</v>
      </c>
      <c r="E437" s="156">
        <v>0</v>
      </c>
      <c r="F437" s="156">
        <v>4</v>
      </c>
      <c r="G437" s="156">
        <v>0</v>
      </c>
      <c r="H437" s="156">
        <v>1</v>
      </c>
      <c r="I437" s="156">
        <v>0</v>
      </c>
      <c r="J437" s="142">
        <f t="shared" si="61"/>
        <v>5</v>
      </c>
      <c r="K437" s="150"/>
      <c r="L437" s="151"/>
      <c r="S437" s="86" t="s">
        <v>270</v>
      </c>
      <c r="T437" s="124">
        <v>0</v>
      </c>
      <c r="U437" s="124">
        <v>0</v>
      </c>
      <c r="V437" s="103">
        <v>0</v>
      </c>
      <c r="W437" s="103">
        <v>0</v>
      </c>
      <c r="X437" s="103">
        <v>0</v>
      </c>
      <c r="Y437" s="86">
        <f t="shared" ref="Y437:Y445" si="63">SUM(T437:X437)</f>
        <v>0</v>
      </c>
      <c r="AL437" s="7" t="s">
        <v>249</v>
      </c>
      <c r="AM437" s="22">
        <v>3</v>
      </c>
      <c r="AN437" s="22">
        <v>0</v>
      </c>
      <c r="AO437" s="22">
        <v>1</v>
      </c>
      <c r="AP437" s="22">
        <v>1</v>
      </c>
      <c r="AQ437" s="22">
        <v>1</v>
      </c>
      <c r="AR437" s="22">
        <v>0</v>
      </c>
      <c r="AS437" s="22">
        <v>0</v>
      </c>
      <c r="AT437" s="76">
        <v>0</v>
      </c>
      <c r="AU437" s="76">
        <v>0</v>
      </c>
      <c r="AV437" s="22">
        <v>1</v>
      </c>
      <c r="AW437" s="22">
        <v>2</v>
      </c>
      <c r="AX437" s="22">
        <v>1</v>
      </c>
      <c r="AY437" s="22">
        <v>1</v>
      </c>
      <c r="AZ437" s="22">
        <v>0</v>
      </c>
      <c r="BR437" s="7"/>
      <c r="BV437" s="7"/>
    </row>
    <row r="438" spans="1:74">
      <c r="A438" s="87" t="s">
        <v>244</v>
      </c>
      <c r="B438" s="87" t="s">
        <v>254</v>
      </c>
      <c r="C438" s="156">
        <v>1</v>
      </c>
      <c r="D438" s="168">
        <v>1</v>
      </c>
      <c r="E438" s="156">
        <v>0</v>
      </c>
      <c r="F438" s="156">
        <v>1</v>
      </c>
      <c r="G438" s="156">
        <v>0</v>
      </c>
      <c r="H438" s="156">
        <v>0</v>
      </c>
      <c r="I438" s="156">
        <v>0</v>
      </c>
      <c r="J438" s="142">
        <f t="shared" si="61"/>
        <v>1</v>
      </c>
      <c r="K438" s="150"/>
      <c r="L438" s="151"/>
      <c r="S438" s="86" t="s">
        <v>271</v>
      </c>
      <c r="T438" s="103">
        <v>0</v>
      </c>
      <c r="U438" s="103">
        <v>0</v>
      </c>
      <c r="V438" s="103">
        <v>0</v>
      </c>
      <c r="W438" s="103">
        <v>0</v>
      </c>
      <c r="X438" s="103">
        <v>0</v>
      </c>
      <c r="Y438" s="86">
        <f t="shared" si="63"/>
        <v>0</v>
      </c>
      <c r="AL438" s="7" t="s">
        <v>251</v>
      </c>
      <c r="AM438" s="22">
        <v>3</v>
      </c>
      <c r="AN438" s="22">
        <v>3</v>
      </c>
      <c r="AO438" s="22">
        <v>1</v>
      </c>
      <c r="AP438" s="22">
        <v>1</v>
      </c>
      <c r="AQ438" s="22">
        <v>1</v>
      </c>
      <c r="AR438" s="22">
        <v>0</v>
      </c>
      <c r="AS438" s="22">
        <v>0</v>
      </c>
      <c r="AT438" s="76">
        <v>0</v>
      </c>
      <c r="AU438" s="76">
        <v>1</v>
      </c>
      <c r="AV438" s="22">
        <v>1</v>
      </c>
      <c r="AW438" s="22">
        <v>0</v>
      </c>
      <c r="AX438" s="22">
        <v>0</v>
      </c>
      <c r="AY438" s="22">
        <v>1</v>
      </c>
      <c r="AZ438" s="22">
        <v>0</v>
      </c>
      <c r="BR438" s="7"/>
      <c r="BV438" s="7"/>
    </row>
    <row r="439" spans="1:74">
      <c r="A439" s="169" t="s">
        <v>244</v>
      </c>
      <c r="B439" s="169" t="s">
        <v>199</v>
      </c>
      <c r="C439" s="170">
        <v>105</v>
      </c>
      <c r="D439" s="171">
        <v>105</v>
      </c>
      <c r="E439" s="170">
        <v>6</v>
      </c>
      <c r="F439" s="170">
        <v>11</v>
      </c>
      <c r="G439" s="170">
        <v>16</v>
      </c>
      <c r="H439" s="170">
        <v>21</v>
      </c>
      <c r="I439" s="170">
        <v>51</v>
      </c>
      <c r="J439" s="172">
        <f t="shared" si="61"/>
        <v>105</v>
      </c>
      <c r="K439" s="150"/>
      <c r="L439" s="151">
        <f>SUM(J435:J439)</f>
        <v>360</v>
      </c>
      <c r="S439" s="86" t="s">
        <v>272</v>
      </c>
      <c r="T439" s="124">
        <v>0</v>
      </c>
      <c r="U439" s="124">
        <v>0</v>
      </c>
      <c r="V439" s="103">
        <v>0</v>
      </c>
      <c r="W439" s="103">
        <v>0</v>
      </c>
      <c r="X439" s="103">
        <v>0</v>
      </c>
      <c r="Y439" s="86">
        <f t="shared" si="63"/>
        <v>0</v>
      </c>
      <c r="AL439" s="7" t="s">
        <v>252</v>
      </c>
      <c r="AM439" s="22">
        <v>10</v>
      </c>
      <c r="AN439" s="22">
        <v>3</v>
      </c>
      <c r="AO439" s="22">
        <v>5</v>
      </c>
      <c r="AP439" s="22">
        <v>3</v>
      </c>
      <c r="AQ439" s="22">
        <v>2</v>
      </c>
      <c r="AR439" s="22">
        <v>0</v>
      </c>
      <c r="AS439" s="22">
        <v>0</v>
      </c>
      <c r="AT439" s="76">
        <v>0</v>
      </c>
      <c r="AU439" s="76">
        <v>1</v>
      </c>
      <c r="AV439" s="22">
        <v>1</v>
      </c>
      <c r="AW439" s="22">
        <v>0</v>
      </c>
      <c r="AX439" s="22">
        <v>0</v>
      </c>
      <c r="AY439" s="22">
        <v>1</v>
      </c>
      <c r="AZ439" s="22">
        <v>0</v>
      </c>
      <c r="BR439" s="7"/>
      <c r="BV439" s="7"/>
    </row>
    <row r="440" spans="1:74">
      <c r="A440" s="173" t="s">
        <v>255</v>
      </c>
      <c r="B440" s="174"/>
      <c r="C440" s="175">
        <f t="shared" ref="C440:J440" si="64">SUM(C425:C439)</f>
        <v>1409</v>
      </c>
      <c r="D440" s="175">
        <f t="shared" si="64"/>
        <v>1352</v>
      </c>
      <c r="E440" s="175">
        <f t="shared" si="64"/>
        <v>14</v>
      </c>
      <c r="F440" s="175">
        <f t="shared" si="64"/>
        <v>115</v>
      </c>
      <c r="G440" s="175">
        <f t="shared" si="64"/>
        <v>48</v>
      </c>
      <c r="H440" s="175">
        <f t="shared" si="64"/>
        <v>460</v>
      </c>
      <c r="I440" s="175">
        <f t="shared" si="64"/>
        <v>715</v>
      </c>
      <c r="J440" s="175">
        <f t="shared" si="64"/>
        <v>1352</v>
      </c>
      <c r="K440" s="176"/>
      <c r="L440" s="176">
        <f>SUM(L425:L439)</f>
        <v>1352</v>
      </c>
      <c r="S440" s="86" t="s">
        <v>273</v>
      </c>
      <c r="T440" s="93">
        <v>0</v>
      </c>
      <c r="U440" s="93">
        <v>0</v>
      </c>
      <c r="V440" s="93">
        <v>0</v>
      </c>
      <c r="W440" s="93">
        <v>0</v>
      </c>
      <c r="X440" s="93">
        <v>0</v>
      </c>
      <c r="Y440" s="86">
        <f t="shared" si="63"/>
        <v>0</v>
      </c>
      <c r="AL440" s="7" t="s">
        <v>253</v>
      </c>
      <c r="AM440" s="22">
        <v>51</v>
      </c>
      <c r="AN440" s="22">
        <v>46</v>
      </c>
      <c r="AO440" s="22">
        <v>37</v>
      </c>
      <c r="AP440" s="22">
        <v>28</v>
      </c>
      <c r="AQ440" s="22">
        <v>23</v>
      </c>
      <c r="AR440" s="22">
        <v>12</v>
      </c>
      <c r="AS440" s="22">
        <v>18</v>
      </c>
      <c r="AT440" s="76">
        <v>8</v>
      </c>
      <c r="AU440" s="76">
        <v>10</v>
      </c>
      <c r="AV440" s="22">
        <v>4</v>
      </c>
      <c r="AW440" s="22">
        <v>1</v>
      </c>
      <c r="AX440" s="22">
        <v>5</v>
      </c>
      <c r="AY440" s="22">
        <v>3</v>
      </c>
      <c r="AZ440" s="22">
        <v>0</v>
      </c>
      <c r="BR440" s="7"/>
      <c r="BV440" s="7"/>
    </row>
    <row r="441" spans="1:74">
      <c r="A441" s="138"/>
      <c r="B441" s="138"/>
      <c r="C441" s="134"/>
      <c r="D441" s="134"/>
      <c r="E441" s="83"/>
      <c r="F441" s="83"/>
      <c r="G441" s="83"/>
      <c r="H441" s="83"/>
      <c r="I441" s="83"/>
      <c r="J441" s="83"/>
      <c r="K441" s="82"/>
      <c r="L441" s="83"/>
      <c r="S441" s="86" t="s">
        <v>210</v>
      </c>
      <c r="T441" s="93">
        <v>0</v>
      </c>
      <c r="U441" s="93">
        <v>0</v>
      </c>
      <c r="V441" s="93">
        <v>0</v>
      </c>
      <c r="W441" s="93">
        <v>0</v>
      </c>
      <c r="X441" s="93">
        <v>0</v>
      </c>
      <c r="Y441" s="86">
        <f t="shared" si="63"/>
        <v>0</v>
      </c>
      <c r="AL441" s="7" t="s">
        <v>260</v>
      </c>
      <c r="AM441" s="22">
        <v>713</v>
      </c>
      <c r="AN441" s="22">
        <v>352</v>
      </c>
      <c r="AO441" s="22">
        <v>266</v>
      </c>
      <c r="AP441" s="22">
        <v>249</v>
      </c>
      <c r="AQ441" s="22">
        <v>156</v>
      </c>
      <c r="AR441" s="22">
        <v>84</v>
      </c>
      <c r="AS441" s="22">
        <v>62</v>
      </c>
      <c r="AT441" s="76">
        <v>82</v>
      </c>
      <c r="AU441" s="76">
        <v>42</v>
      </c>
      <c r="AV441" s="22">
        <v>52</v>
      </c>
      <c r="AW441" s="22">
        <v>37</v>
      </c>
      <c r="AX441" s="22">
        <v>17</v>
      </c>
      <c r="AY441" s="22">
        <v>19</v>
      </c>
      <c r="AZ441" s="22">
        <v>37</v>
      </c>
      <c r="BR441" s="7"/>
      <c r="BV441" s="7"/>
    </row>
    <row r="442" spans="1:74">
      <c r="A442" s="138"/>
      <c r="B442" s="138"/>
      <c r="C442" s="134"/>
      <c r="D442" s="134"/>
      <c r="E442" s="83"/>
      <c r="F442" s="83"/>
      <c r="G442" s="83"/>
      <c r="H442" s="83"/>
      <c r="I442" s="83"/>
      <c r="J442" s="83"/>
      <c r="K442" s="82"/>
      <c r="L442" s="83"/>
      <c r="S442" s="94" t="s">
        <v>212</v>
      </c>
      <c r="T442" s="95">
        <v>0</v>
      </c>
      <c r="U442" s="95">
        <v>9</v>
      </c>
      <c r="V442" s="95">
        <v>0</v>
      </c>
      <c r="W442" s="95">
        <v>25</v>
      </c>
      <c r="X442" s="95">
        <v>0</v>
      </c>
      <c r="Y442" s="86">
        <f t="shared" si="63"/>
        <v>34</v>
      </c>
      <c r="AL442" s="7" t="s">
        <v>246</v>
      </c>
      <c r="AM442" s="22">
        <v>364</v>
      </c>
      <c r="AN442" s="22">
        <v>349</v>
      </c>
      <c r="AO442" s="22">
        <v>510</v>
      </c>
      <c r="AP442" s="22">
        <v>535</v>
      </c>
      <c r="AQ442" s="22">
        <v>579</v>
      </c>
      <c r="AR442" s="22">
        <v>91</v>
      </c>
      <c r="AS442" s="22">
        <v>181</v>
      </c>
      <c r="AT442" s="76">
        <v>166</v>
      </c>
      <c r="AU442" s="76">
        <v>123</v>
      </c>
      <c r="AV442" s="22">
        <v>6</v>
      </c>
      <c r="AW442" s="22">
        <v>0</v>
      </c>
      <c r="AX442" s="22">
        <v>1</v>
      </c>
      <c r="AY442" s="22">
        <v>0</v>
      </c>
      <c r="AZ442" s="22">
        <v>0</v>
      </c>
      <c r="BR442" s="7"/>
      <c r="BV442" s="7"/>
    </row>
    <row r="443" spans="1:74">
      <c r="A443" s="138"/>
      <c r="B443" s="138"/>
      <c r="C443" s="134"/>
      <c r="D443" s="134"/>
      <c r="E443" s="83"/>
      <c r="F443" s="83"/>
      <c r="G443" s="83"/>
      <c r="H443" s="83"/>
      <c r="I443" s="83"/>
      <c r="J443" s="83"/>
      <c r="K443" s="82"/>
      <c r="L443" s="83"/>
      <c r="S443" s="86" t="s">
        <v>214</v>
      </c>
      <c r="T443" s="93">
        <v>0</v>
      </c>
      <c r="U443" s="93">
        <v>17</v>
      </c>
      <c r="V443" s="93">
        <v>0</v>
      </c>
      <c r="W443" s="93">
        <v>47</v>
      </c>
      <c r="X443" s="93">
        <v>0</v>
      </c>
      <c r="Y443" s="86">
        <f t="shared" si="63"/>
        <v>64</v>
      </c>
      <c r="AL443" s="7" t="s">
        <v>261</v>
      </c>
      <c r="AM443" s="22">
        <v>1</v>
      </c>
      <c r="AN443" s="22">
        <v>28</v>
      </c>
      <c r="AO443" s="22">
        <v>72</v>
      </c>
      <c r="AP443" s="22">
        <v>273</v>
      </c>
      <c r="AQ443" s="22">
        <v>355</v>
      </c>
      <c r="AR443" s="22">
        <v>161</v>
      </c>
      <c r="AS443" s="22">
        <v>145</v>
      </c>
      <c r="AT443" s="76">
        <v>92</v>
      </c>
      <c r="AU443" s="76">
        <v>72</v>
      </c>
      <c r="AV443" s="22">
        <v>60</v>
      </c>
      <c r="AW443" s="22">
        <v>43</v>
      </c>
      <c r="AX443" s="22">
        <v>40</v>
      </c>
      <c r="AY443" s="22">
        <v>31</v>
      </c>
      <c r="AZ443" s="22">
        <v>39</v>
      </c>
      <c r="BR443" s="7"/>
      <c r="BV443" s="7"/>
    </row>
    <row r="444" spans="1:74">
      <c r="A444" s="138"/>
      <c r="B444" s="138"/>
      <c r="C444" s="134"/>
      <c r="D444" s="134"/>
      <c r="E444" s="83"/>
      <c r="F444" s="83"/>
      <c r="G444" s="83"/>
      <c r="H444" s="83"/>
      <c r="I444" s="83"/>
      <c r="J444" s="83"/>
      <c r="K444" s="82"/>
      <c r="L444" s="83"/>
      <c r="S444" s="94" t="s">
        <v>68</v>
      </c>
      <c r="T444" s="95">
        <v>0</v>
      </c>
      <c r="U444" s="95">
        <v>19</v>
      </c>
      <c r="V444" s="95">
        <v>5</v>
      </c>
      <c r="W444" s="95">
        <v>124</v>
      </c>
      <c r="X444" s="95">
        <v>0</v>
      </c>
      <c r="Y444" s="86">
        <f t="shared" si="63"/>
        <v>148</v>
      </c>
      <c r="AL444" s="115" t="s">
        <v>247</v>
      </c>
      <c r="AM444" s="116">
        <v>0</v>
      </c>
      <c r="AN444" s="116">
        <v>0</v>
      </c>
      <c r="AO444" s="116">
        <v>0</v>
      </c>
      <c r="AP444" s="116">
        <v>0</v>
      </c>
      <c r="AQ444" s="116">
        <v>0</v>
      </c>
      <c r="AR444" s="116">
        <v>415</v>
      </c>
      <c r="AS444" s="116">
        <v>435</v>
      </c>
      <c r="AT444" s="144">
        <v>345</v>
      </c>
      <c r="AU444" s="144">
        <v>433</v>
      </c>
      <c r="AV444" s="116">
        <v>457</v>
      </c>
      <c r="AW444" s="116">
        <v>568</v>
      </c>
      <c r="AX444" s="116">
        <v>453</v>
      </c>
      <c r="AY444" s="116">
        <v>391</v>
      </c>
      <c r="AZ444" s="116">
        <v>236</v>
      </c>
      <c r="BR444" s="7"/>
      <c r="BV444" s="7"/>
    </row>
    <row r="445" spans="1:74">
      <c r="A445" s="138"/>
      <c r="B445" s="138"/>
      <c r="C445" s="134"/>
      <c r="D445" s="134"/>
      <c r="E445" s="83"/>
      <c r="F445" s="83"/>
      <c r="G445" s="83"/>
      <c r="H445" s="83"/>
      <c r="I445" s="83"/>
      <c r="J445" s="83"/>
      <c r="K445" s="82"/>
      <c r="L445" s="83"/>
      <c r="S445" s="63"/>
      <c r="T445" s="122">
        <f>SUM(T437:T444)</f>
        <v>0</v>
      </c>
      <c r="U445" s="122">
        <f>SUM(U437:U444)</f>
        <v>45</v>
      </c>
      <c r="V445" s="122">
        <f>SUM(V437:V444)</f>
        <v>5</v>
      </c>
      <c r="W445" s="122">
        <f>SUM(W437:W444)</f>
        <v>196</v>
      </c>
      <c r="X445" s="122">
        <f>SUM(X437:X444)</f>
        <v>0</v>
      </c>
      <c r="Y445" s="86">
        <f t="shared" si="63"/>
        <v>246</v>
      </c>
      <c r="AL445" s="7" t="s">
        <v>262</v>
      </c>
      <c r="AM445" s="22">
        <v>0</v>
      </c>
      <c r="AN445" s="22">
        <v>0</v>
      </c>
      <c r="AO445" s="22">
        <v>0</v>
      </c>
      <c r="AP445" s="22">
        <v>0</v>
      </c>
      <c r="AQ445" s="22">
        <v>2</v>
      </c>
      <c r="AR445" s="22">
        <v>15</v>
      </c>
      <c r="AS445" s="22">
        <v>39</v>
      </c>
      <c r="AT445" s="76">
        <v>174</v>
      </c>
      <c r="AU445" s="76">
        <v>257</v>
      </c>
      <c r="AV445" s="22">
        <v>409</v>
      </c>
      <c r="AW445" s="22">
        <v>233</v>
      </c>
      <c r="AX445" s="22">
        <v>203</v>
      </c>
      <c r="AY445" s="22">
        <v>114</v>
      </c>
      <c r="AZ445" s="22">
        <v>154</v>
      </c>
      <c r="BR445" s="7"/>
      <c r="BV445" s="7"/>
    </row>
    <row r="446" spans="1:74">
      <c r="A446" s="138"/>
      <c r="B446" s="163"/>
      <c r="C446" s="106"/>
      <c r="D446" s="106"/>
      <c r="E446" s="106"/>
      <c r="F446" s="106"/>
      <c r="G446" s="106"/>
      <c r="H446" s="106"/>
      <c r="I446" s="106"/>
      <c r="J446" s="106"/>
      <c r="K446" s="106"/>
      <c r="L446" s="106"/>
      <c r="S446" s="63"/>
      <c r="T446" s="122"/>
      <c r="U446" s="122"/>
      <c r="V446" s="122"/>
      <c r="W446" s="122"/>
      <c r="X446" s="122"/>
      <c r="Y446" s="122"/>
      <c r="AL446" s="115" t="s">
        <v>263</v>
      </c>
      <c r="AM446" s="116">
        <v>0</v>
      </c>
      <c r="AN446" s="116">
        <v>0</v>
      </c>
      <c r="AO446" s="116">
        <v>0</v>
      </c>
      <c r="AP446" s="116">
        <v>0</v>
      </c>
      <c r="AQ446" s="116">
        <v>0</v>
      </c>
      <c r="AR446" s="116">
        <v>0</v>
      </c>
      <c r="AS446" s="116">
        <v>0</v>
      </c>
      <c r="AT446" s="116">
        <v>0</v>
      </c>
      <c r="AU446" s="116">
        <v>0</v>
      </c>
      <c r="AV446" s="116">
        <v>2</v>
      </c>
      <c r="AW446" s="116">
        <v>10</v>
      </c>
      <c r="AX446" s="116">
        <v>51</v>
      </c>
      <c r="AY446" s="116">
        <v>115</v>
      </c>
      <c r="AZ446" s="116">
        <v>428</v>
      </c>
      <c r="BR446" s="7"/>
      <c r="BV446" s="7"/>
    </row>
    <row r="447" spans="1:74">
      <c r="A447" s="63"/>
      <c r="B447" s="63"/>
      <c r="C447" s="63"/>
      <c r="D447" s="63"/>
      <c r="E447" s="63"/>
      <c r="F447" s="63"/>
      <c r="G447" s="63"/>
      <c r="H447" s="63"/>
      <c r="I447" s="63"/>
      <c r="J447" s="63"/>
      <c r="K447" s="63"/>
      <c r="S447" s="86" t="s">
        <v>258</v>
      </c>
      <c r="T447" s="86" t="s">
        <v>201</v>
      </c>
      <c r="U447" s="86" t="s">
        <v>202</v>
      </c>
      <c r="V447" s="86" t="s">
        <v>203</v>
      </c>
      <c r="W447" s="86" t="s">
        <v>204</v>
      </c>
      <c r="X447" s="86" t="s">
        <v>205</v>
      </c>
      <c r="Y447" s="86" t="s">
        <v>259</v>
      </c>
      <c r="AL447" s="7" t="s">
        <v>264</v>
      </c>
      <c r="AM447" s="22">
        <v>0</v>
      </c>
      <c r="AN447" s="22">
        <v>0</v>
      </c>
      <c r="AO447" s="22">
        <v>0</v>
      </c>
      <c r="AP447" s="22">
        <v>0</v>
      </c>
      <c r="AQ447" s="22">
        <v>0</v>
      </c>
      <c r="AR447" s="22">
        <v>0</v>
      </c>
      <c r="AS447" s="22">
        <v>0</v>
      </c>
      <c r="AT447" s="22">
        <v>0</v>
      </c>
      <c r="AU447" s="22">
        <v>0</v>
      </c>
      <c r="AV447" s="22">
        <v>1</v>
      </c>
      <c r="AW447" s="22">
        <v>7</v>
      </c>
      <c r="AX447" s="22">
        <v>40</v>
      </c>
      <c r="AY447" s="22">
        <v>42</v>
      </c>
      <c r="AZ447" s="22">
        <v>161</v>
      </c>
      <c r="BR447" s="7"/>
      <c r="BV447" s="7"/>
    </row>
    <row r="448" spans="1:74">
      <c r="S448" s="86" t="s">
        <v>270</v>
      </c>
      <c r="T448" s="124">
        <v>0</v>
      </c>
      <c r="U448" s="124">
        <v>0</v>
      </c>
      <c r="V448" s="103">
        <v>0</v>
      </c>
      <c r="W448" s="103">
        <v>0</v>
      </c>
      <c r="X448" s="103">
        <v>0</v>
      </c>
      <c r="Y448" s="97">
        <f t="shared" ref="Y448:Y456" si="65">SUM(T448:W448)</f>
        <v>0</v>
      </c>
      <c r="AL448" s="115" t="s">
        <v>265</v>
      </c>
      <c r="AM448" s="116">
        <v>0</v>
      </c>
      <c r="AN448" s="116">
        <v>0</v>
      </c>
      <c r="AO448" s="116">
        <v>0</v>
      </c>
      <c r="AP448" s="116">
        <v>0</v>
      </c>
      <c r="AQ448" s="116">
        <v>0</v>
      </c>
      <c r="AR448" s="116">
        <v>0</v>
      </c>
      <c r="AS448" s="116">
        <v>0</v>
      </c>
      <c r="AT448" s="116">
        <v>0</v>
      </c>
      <c r="AU448" s="116">
        <v>0</v>
      </c>
      <c r="AV448" s="116">
        <v>0</v>
      </c>
      <c r="AW448" s="116">
        <v>0</v>
      </c>
      <c r="AX448" s="116">
        <v>13</v>
      </c>
      <c r="AY448" s="116">
        <v>33</v>
      </c>
      <c r="AZ448" s="116">
        <v>51</v>
      </c>
      <c r="BR448" s="7"/>
      <c r="BV448" s="7"/>
    </row>
    <row r="449" spans="1:74">
      <c r="S449" s="86" t="s">
        <v>271</v>
      </c>
      <c r="T449" s="103">
        <v>0</v>
      </c>
      <c r="U449" s="103">
        <v>0</v>
      </c>
      <c r="V449" s="103">
        <v>0</v>
      </c>
      <c r="W449" s="103">
        <v>0</v>
      </c>
      <c r="X449" s="103">
        <v>0</v>
      </c>
      <c r="Y449" s="97">
        <f t="shared" si="65"/>
        <v>0</v>
      </c>
      <c r="BR449" s="7"/>
      <c r="BV449" s="7"/>
    </row>
    <row r="450" spans="1:74">
      <c r="S450" s="86" t="s">
        <v>272</v>
      </c>
      <c r="T450" s="124">
        <v>0</v>
      </c>
      <c r="U450" s="124">
        <v>0</v>
      </c>
      <c r="V450" s="103">
        <v>0</v>
      </c>
      <c r="W450" s="103">
        <v>0</v>
      </c>
      <c r="X450" s="103">
        <v>0</v>
      </c>
      <c r="Y450" s="97">
        <f t="shared" si="65"/>
        <v>0</v>
      </c>
      <c r="BR450" s="7"/>
      <c r="BV450" s="7"/>
    </row>
    <row r="451" spans="1:74">
      <c r="S451" s="86" t="s">
        <v>273</v>
      </c>
      <c r="T451" s="93">
        <v>0</v>
      </c>
      <c r="U451" s="93">
        <v>0</v>
      </c>
      <c r="V451" s="93">
        <v>0</v>
      </c>
      <c r="W451" s="93">
        <v>0</v>
      </c>
      <c r="X451" s="93">
        <v>0</v>
      </c>
      <c r="Y451" s="97">
        <f t="shared" si="65"/>
        <v>0</v>
      </c>
      <c r="BR451" s="7"/>
      <c r="BV451" s="7"/>
    </row>
    <row r="452" spans="1:74">
      <c r="S452" s="86" t="s">
        <v>210</v>
      </c>
      <c r="T452" s="93">
        <v>0</v>
      </c>
      <c r="U452" s="93">
        <v>9</v>
      </c>
      <c r="V452" s="93">
        <v>0</v>
      </c>
      <c r="W452" s="93">
        <v>28</v>
      </c>
      <c r="X452" s="93">
        <v>0</v>
      </c>
      <c r="Y452" s="97">
        <f t="shared" si="65"/>
        <v>37</v>
      </c>
      <c r="BR452" s="7"/>
      <c r="BV452" s="7"/>
    </row>
    <row r="453" spans="1:74">
      <c r="S453" s="94" t="s">
        <v>212</v>
      </c>
      <c r="T453" s="95">
        <v>0</v>
      </c>
      <c r="U453" s="95">
        <v>9</v>
      </c>
      <c r="V453" s="95">
        <v>0</v>
      </c>
      <c r="W453" s="95">
        <v>30</v>
      </c>
      <c r="X453" s="95">
        <v>236</v>
      </c>
      <c r="Y453" s="97">
        <f t="shared" si="65"/>
        <v>39</v>
      </c>
      <c r="BR453" s="7"/>
      <c r="BV453" s="7"/>
    </row>
    <row r="454" spans="1:74">
      <c r="S454" s="86" t="s">
        <v>214</v>
      </c>
      <c r="T454" s="114">
        <v>8</v>
      </c>
      <c r="U454" s="114">
        <v>22</v>
      </c>
      <c r="V454" s="114">
        <v>14</v>
      </c>
      <c r="W454" s="114">
        <v>110</v>
      </c>
      <c r="X454" s="114">
        <v>428</v>
      </c>
      <c r="Y454" s="97">
        <f t="shared" si="65"/>
        <v>154</v>
      </c>
      <c r="BR454" s="7"/>
      <c r="BV454" s="7"/>
    </row>
    <row r="455" spans="1:74">
      <c r="S455" s="94" t="s">
        <v>68</v>
      </c>
      <c r="T455" s="95">
        <v>6</v>
      </c>
      <c r="U455" s="95">
        <v>30</v>
      </c>
      <c r="V455" s="95">
        <v>29</v>
      </c>
      <c r="W455" s="95">
        <v>96</v>
      </c>
      <c r="X455" s="95">
        <v>51</v>
      </c>
      <c r="Y455" s="97">
        <f t="shared" si="65"/>
        <v>161</v>
      </c>
      <c r="BR455" s="7"/>
      <c r="BV455" s="7"/>
    </row>
    <row r="456" spans="1:74">
      <c r="S456" s="63"/>
      <c r="T456" s="122">
        <f>SUM(T448:T455)</f>
        <v>14</v>
      </c>
      <c r="U456" s="122">
        <f>SUM(U448:U455)</f>
        <v>70</v>
      </c>
      <c r="V456" s="122">
        <f>SUM(V448:V455)</f>
        <v>43</v>
      </c>
      <c r="W456" s="122">
        <f>SUM(W448:W455)</f>
        <v>264</v>
      </c>
      <c r="X456" s="122">
        <f>SUM(X448:X455)</f>
        <v>715</v>
      </c>
      <c r="Y456" s="97">
        <f t="shared" si="65"/>
        <v>391</v>
      </c>
      <c r="BR456" s="7"/>
      <c r="BV456" s="7"/>
    </row>
    <row r="459" spans="1:74" ht="42" customHeight="1">
      <c r="A459" s="177" t="s">
        <v>228</v>
      </c>
      <c r="B459" s="177" t="s">
        <v>71</v>
      </c>
      <c r="C459" s="177" t="s">
        <v>186</v>
      </c>
      <c r="D459" s="177" t="s">
        <v>187</v>
      </c>
      <c r="E459" s="177" t="s">
        <v>188</v>
      </c>
      <c r="F459" s="177" t="s">
        <v>189</v>
      </c>
      <c r="G459" s="177" t="s">
        <v>190</v>
      </c>
      <c r="H459" s="177" t="s">
        <v>191</v>
      </c>
      <c r="I459" s="177" t="s">
        <v>192</v>
      </c>
      <c r="J459" s="13" t="s">
        <v>194</v>
      </c>
      <c r="K459" s="75"/>
      <c r="L459" s="40" t="s">
        <v>287</v>
      </c>
      <c r="S459" s="7" t="s">
        <v>228</v>
      </c>
      <c r="AL459" s="6" t="s">
        <v>196</v>
      </c>
      <c r="AM459" s="76" t="s">
        <v>228</v>
      </c>
      <c r="AN459" s="22"/>
      <c r="AO459" s="22"/>
      <c r="AP459" s="22"/>
      <c r="BR459" s="7"/>
      <c r="BV459" s="7"/>
    </row>
    <row r="460" spans="1:74">
      <c r="A460" s="178" t="s">
        <v>277</v>
      </c>
      <c r="B460" s="178" t="s">
        <v>238</v>
      </c>
      <c r="C460" s="179">
        <v>1</v>
      </c>
      <c r="D460" s="179">
        <v>1</v>
      </c>
      <c r="E460" s="124">
        <v>0</v>
      </c>
      <c r="F460" s="124">
        <v>1</v>
      </c>
      <c r="G460" s="103">
        <v>0</v>
      </c>
      <c r="H460" s="103">
        <v>0</v>
      </c>
      <c r="I460" s="103">
        <v>0</v>
      </c>
      <c r="J460" s="103">
        <f t="shared" ref="J460:J480" si="66">SUM(E460:I460)</f>
        <v>1</v>
      </c>
      <c r="K460" s="82"/>
      <c r="L460" s="83">
        <v>1</v>
      </c>
      <c r="S460" s="86" t="s">
        <v>200</v>
      </c>
      <c r="T460" s="86" t="s">
        <v>201</v>
      </c>
      <c r="U460" s="86" t="s">
        <v>202</v>
      </c>
      <c r="V460" s="86" t="s">
        <v>203</v>
      </c>
      <c r="W460" s="86" t="s">
        <v>204</v>
      </c>
      <c r="X460" s="86" t="s">
        <v>205</v>
      </c>
      <c r="Y460" s="86" t="s">
        <v>206</v>
      </c>
      <c r="AL460" s="7" t="s">
        <v>207</v>
      </c>
      <c r="AM460" s="22"/>
      <c r="AN460" s="22"/>
      <c r="AO460" s="22"/>
      <c r="AP460" s="22"/>
      <c r="BR460" s="7"/>
      <c r="BV460" s="7"/>
    </row>
    <row r="461" spans="1:74">
      <c r="A461" s="180" t="s">
        <v>278</v>
      </c>
      <c r="B461" s="180" t="s">
        <v>238</v>
      </c>
      <c r="C461" s="181">
        <v>1</v>
      </c>
      <c r="D461" s="181">
        <v>1</v>
      </c>
      <c r="E461" s="102">
        <v>0</v>
      </c>
      <c r="F461" s="102">
        <v>1</v>
      </c>
      <c r="G461" s="102">
        <v>0</v>
      </c>
      <c r="H461" s="102">
        <v>0</v>
      </c>
      <c r="I461" s="102">
        <v>0</v>
      </c>
      <c r="J461" s="102">
        <f t="shared" si="66"/>
        <v>1</v>
      </c>
      <c r="K461" s="150"/>
      <c r="L461" s="151">
        <v>1</v>
      </c>
      <c r="S461" s="86" t="s">
        <v>270</v>
      </c>
      <c r="T461" s="124">
        <v>0</v>
      </c>
      <c r="U461" s="124">
        <v>1</v>
      </c>
      <c r="V461" s="103">
        <v>0</v>
      </c>
      <c r="W461" s="103">
        <v>0</v>
      </c>
      <c r="X461" s="103">
        <v>0</v>
      </c>
      <c r="Y461" s="86">
        <f t="shared" ref="Y461:Y469" si="67">SUM(T461:X461)</f>
        <v>1</v>
      </c>
      <c r="AL461" s="7" t="s">
        <v>211</v>
      </c>
      <c r="AM461" s="22"/>
      <c r="AN461" s="22"/>
      <c r="AO461" s="22"/>
      <c r="AP461" s="22"/>
      <c r="BR461" s="7"/>
      <c r="BV461" s="7"/>
    </row>
    <row r="462" spans="1:74">
      <c r="A462" s="178" t="s">
        <v>279</v>
      </c>
      <c r="B462" s="178" t="s">
        <v>238</v>
      </c>
      <c r="C462" s="179">
        <v>1</v>
      </c>
      <c r="D462" s="179">
        <v>1</v>
      </c>
      <c r="E462" s="124">
        <v>0</v>
      </c>
      <c r="F462" s="124">
        <v>1</v>
      </c>
      <c r="G462" s="103">
        <v>0</v>
      </c>
      <c r="H462" s="103">
        <v>0</v>
      </c>
      <c r="I462" s="103">
        <v>0</v>
      </c>
      <c r="J462" s="103">
        <f t="shared" si="66"/>
        <v>1</v>
      </c>
      <c r="K462" s="82"/>
      <c r="L462" s="83">
        <v>1</v>
      </c>
      <c r="S462" s="86" t="s">
        <v>271</v>
      </c>
      <c r="T462" s="103">
        <v>0</v>
      </c>
      <c r="U462" s="103">
        <v>1</v>
      </c>
      <c r="V462" s="103">
        <v>0</v>
      </c>
      <c r="W462" s="103">
        <v>0</v>
      </c>
      <c r="X462" s="103">
        <v>0</v>
      </c>
      <c r="Y462" s="86">
        <f t="shared" si="67"/>
        <v>1</v>
      </c>
      <c r="AM462" s="22"/>
      <c r="AN462" s="22"/>
      <c r="AO462" s="22"/>
      <c r="AP462" s="22"/>
      <c r="BR462" s="7"/>
      <c r="BV462" s="7"/>
    </row>
    <row r="463" spans="1:74">
      <c r="A463" s="180" t="s">
        <v>275</v>
      </c>
      <c r="B463" s="180" t="s">
        <v>238</v>
      </c>
      <c r="C463" s="181">
        <v>1</v>
      </c>
      <c r="D463" s="181">
        <v>1</v>
      </c>
      <c r="E463" s="102">
        <v>0</v>
      </c>
      <c r="F463" s="102">
        <v>1</v>
      </c>
      <c r="G463" s="102">
        <v>0</v>
      </c>
      <c r="H463" s="102">
        <v>0</v>
      </c>
      <c r="I463" s="102">
        <v>0</v>
      </c>
      <c r="J463" s="102">
        <f t="shared" si="66"/>
        <v>1</v>
      </c>
      <c r="K463" s="150"/>
      <c r="L463" s="151"/>
      <c r="S463" s="86" t="s">
        <v>272</v>
      </c>
      <c r="T463" s="124">
        <v>0</v>
      </c>
      <c r="U463" s="124">
        <v>1</v>
      </c>
      <c r="V463" s="103">
        <v>0</v>
      </c>
      <c r="W463" s="103">
        <v>0</v>
      </c>
      <c r="X463" s="103">
        <v>0</v>
      </c>
      <c r="Y463" s="86">
        <f t="shared" si="67"/>
        <v>1</v>
      </c>
      <c r="AL463" s="7" t="s">
        <v>215</v>
      </c>
      <c r="AM463" s="7" t="s">
        <v>216</v>
      </c>
      <c r="AN463" s="7" t="s">
        <v>217</v>
      </c>
      <c r="AO463" s="7" t="s">
        <v>218</v>
      </c>
      <c r="AP463" s="7" t="s">
        <v>219</v>
      </c>
      <c r="AQ463" s="7" t="s">
        <v>220</v>
      </c>
      <c r="AR463" s="7" t="s">
        <v>221</v>
      </c>
      <c r="AS463" s="7" t="s">
        <v>222</v>
      </c>
      <c r="AT463" s="96" t="s">
        <v>223</v>
      </c>
      <c r="AU463" s="96" t="s">
        <v>224</v>
      </c>
      <c r="AV463" s="7" t="s">
        <v>225</v>
      </c>
      <c r="AW463" s="7" t="s">
        <v>226</v>
      </c>
      <c r="AX463" s="7" t="s">
        <v>227</v>
      </c>
      <c r="AY463" s="7" t="s">
        <v>228</v>
      </c>
      <c r="BR463" s="7"/>
      <c r="BV463" s="7"/>
    </row>
    <row r="464" spans="1:74">
      <c r="A464" s="180" t="s">
        <v>275</v>
      </c>
      <c r="B464" s="180" t="s">
        <v>199</v>
      </c>
      <c r="C464" s="181">
        <v>2</v>
      </c>
      <c r="D464" s="181">
        <v>2</v>
      </c>
      <c r="E464" s="102">
        <v>0</v>
      </c>
      <c r="F464" s="102">
        <v>2</v>
      </c>
      <c r="G464" s="102">
        <v>0</v>
      </c>
      <c r="H464" s="102">
        <v>0</v>
      </c>
      <c r="I464" s="102">
        <v>0</v>
      </c>
      <c r="J464" s="102">
        <f t="shared" si="66"/>
        <v>2</v>
      </c>
      <c r="K464" s="150"/>
      <c r="L464" s="151">
        <v>3</v>
      </c>
      <c r="S464" s="86" t="s">
        <v>273</v>
      </c>
      <c r="T464" s="93">
        <v>0</v>
      </c>
      <c r="U464" s="93">
        <v>3</v>
      </c>
      <c r="V464" s="93">
        <v>0</v>
      </c>
      <c r="W464" s="93">
        <v>0</v>
      </c>
      <c r="X464" s="93">
        <v>0</v>
      </c>
      <c r="Y464" s="86">
        <f t="shared" si="67"/>
        <v>3</v>
      </c>
      <c r="AL464" s="7" t="s">
        <v>239</v>
      </c>
      <c r="AM464" s="22">
        <v>0</v>
      </c>
      <c r="AN464" s="22">
        <v>0</v>
      </c>
      <c r="AO464" s="22">
        <v>0</v>
      </c>
      <c r="AP464" s="22">
        <v>0</v>
      </c>
      <c r="AQ464" s="22">
        <v>0</v>
      </c>
      <c r="AR464" s="22">
        <v>0</v>
      </c>
      <c r="AS464" s="22">
        <v>0</v>
      </c>
      <c r="AT464" s="76">
        <v>0</v>
      </c>
      <c r="AU464" s="76">
        <v>0</v>
      </c>
      <c r="AV464" s="22">
        <v>0</v>
      </c>
      <c r="AW464" s="22">
        <v>0</v>
      </c>
      <c r="AX464" s="22">
        <v>0</v>
      </c>
      <c r="AY464" s="22">
        <v>0</v>
      </c>
      <c r="BR464" s="7"/>
      <c r="BV464" s="7"/>
    </row>
    <row r="465" spans="1:74">
      <c r="A465" s="178" t="s">
        <v>198</v>
      </c>
      <c r="B465" s="178" t="s">
        <v>238</v>
      </c>
      <c r="C465" s="179">
        <v>2</v>
      </c>
      <c r="D465" s="179">
        <v>2</v>
      </c>
      <c r="E465" s="124">
        <v>0</v>
      </c>
      <c r="F465" s="124">
        <v>1</v>
      </c>
      <c r="G465" s="103">
        <v>0</v>
      </c>
      <c r="H465" s="103">
        <v>1</v>
      </c>
      <c r="I465" s="103">
        <v>0</v>
      </c>
      <c r="J465" s="103">
        <f t="shared" si="66"/>
        <v>2</v>
      </c>
      <c r="K465" s="82"/>
      <c r="L465" s="83"/>
      <c r="S465" s="86" t="s">
        <v>210</v>
      </c>
      <c r="T465" s="93">
        <v>2</v>
      </c>
      <c r="U465" s="93">
        <v>5</v>
      </c>
      <c r="V465" s="93">
        <v>1</v>
      </c>
      <c r="W465" s="93">
        <v>11</v>
      </c>
      <c r="X465" s="93">
        <v>0</v>
      </c>
      <c r="Y465" s="86">
        <f t="shared" si="67"/>
        <v>19</v>
      </c>
      <c r="AL465" s="7" t="s">
        <v>242</v>
      </c>
      <c r="AM465" s="22">
        <v>0</v>
      </c>
      <c r="AN465" s="22">
        <v>0</v>
      </c>
      <c r="AO465" s="22">
        <v>0</v>
      </c>
      <c r="AP465" s="22">
        <v>0</v>
      </c>
      <c r="AQ465" s="22">
        <v>0</v>
      </c>
      <c r="AR465" s="22">
        <v>0</v>
      </c>
      <c r="AS465" s="22">
        <v>0</v>
      </c>
      <c r="AT465" s="76">
        <v>0</v>
      </c>
      <c r="AU465" s="76">
        <v>0</v>
      </c>
      <c r="AV465" s="22">
        <v>0</v>
      </c>
      <c r="AW465" s="22">
        <v>0</v>
      </c>
      <c r="AX465" s="22">
        <v>0</v>
      </c>
      <c r="AY465" s="22">
        <v>0</v>
      </c>
      <c r="BR465" s="7"/>
      <c r="BV465" s="7"/>
    </row>
    <row r="466" spans="1:74">
      <c r="A466" s="178" t="s">
        <v>198</v>
      </c>
      <c r="B466" s="178" t="s">
        <v>240</v>
      </c>
      <c r="C466" s="179">
        <v>1</v>
      </c>
      <c r="D466" s="179">
        <v>1</v>
      </c>
      <c r="E466" s="124">
        <v>0</v>
      </c>
      <c r="F466" s="124">
        <v>1</v>
      </c>
      <c r="G466" s="103">
        <v>0</v>
      </c>
      <c r="H466" s="103">
        <v>0</v>
      </c>
      <c r="I466" s="103">
        <v>0</v>
      </c>
      <c r="J466" s="103">
        <f t="shared" si="66"/>
        <v>1</v>
      </c>
      <c r="K466" s="82"/>
      <c r="L466" s="83"/>
      <c r="S466" s="86" t="s">
        <v>212</v>
      </c>
      <c r="T466" s="93">
        <v>2</v>
      </c>
      <c r="U466" s="93">
        <v>9</v>
      </c>
      <c r="V466" s="93">
        <v>1</v>
      </c>
      <c r="W466" s="93">
        <v>33</v>
      </c>
      <c r="X466" s="93">
        <v>391</v>
      </c>
      <c r="Y466" s="86">
        <f t="shared" si="67"/>
        <v>436</v>
      </c>
      <c r="AL466" s="7" t="s">
        <v>243</v>
      </c>
      <c r="AM466" s="22">
        <v>0</v>
      </c>
      <c r="AN466" s="22">
        <v>0</v>
      </c>
      <c r="AO466" s="22">
        <v>0</v>
      </c>
      <c r="AP466" s="22">
        <v>0</v>
      </c>
      <c r="AQ466" s="22">
        <v>0</v>
      </c>
      <c r="AR466" s="22">
        <v>0</v>
      </c>
      <c r="AS466" s="22">
        <v>0</v>
      </c>
      <c r="AT466" s="76">
        <v>0</v>
      </c>
      <c r="AU466" s="76">
        <v>0</v>
      </c>
      <c r="AV466" s="22">
        <v>0</v>
      </c>
      <c r="AW466" s="22">
        <v>0</v>
      </c>
      <c r="AX466" s="22">
        <v>1</v>
      </c>
      <c r="AY466" s="22">
        <v>0</v>
      </c>
      <c r="BR466" s="7"/>
      <c r="BV466" s="7"/>
    </row>
    <row r="467" spans="1:74">
      <c r="A467" s="178" t="s">
        <v>198</v>
      </c>
      <c r="B467" s="178" t="s">
        <v>199</v>
      </c>
      <c r="C467" s="179">
        <v>18</v>
      </c>
      <c r="D467" s="179">
        <v>16</v>
      </c>
      <c r="E467" s="124">
        <v>2</v>
      </c>
      <c r="F467" s="182">
        <v>3</v>
      </c>
      <c r="G467" s="103">
        <v>1</v>
      </c>
      <c r="H467" s="103">
        <v>10</v>
      </c>
      <c r="I467" s="103">
        <v>0</v>
      </c>
      <c r="J467" s="103">
        <f t="shared" si="66"/>
        <v>16</v>
      </c>
      <c r="K467" s="82"/>
      <c r="L467" s="83">
        <v>19</v>
      </c>
      <c r="S467" s="86" t="s">
        <v>214</v>
      </c>
      <c r="T467" s="93">
        <v>9</v>
      </c>
      <c r="U467" s="93">
        <v>28</v>
      </c>
      <c r="V467" s="93">
        <v>8</v>
      </c>
      <c r="W467" s="93">
        <v>94</v>
      </c>
      <c r="X467" s="93">
        <v>115</v>
      </c>
      <c r="Y467" s="86">
        <f t="shared" si="67"/>
        <v>254</v>
      </c>
      <c r="AL467" s="7" t="s">
        <v>245</v>
      </c>
      <c r="AM467" s="22">
        <v>0</v>
      </c>
      <c r="AN467" s="22">
        <v>0</v>
      </c>
      <c r="AO467" s="22">
        <v>0</v>
      </c>
      <c r="AP467" s="22">
        <v>0</v>
      </c>
      <c r="AQ467" s="22">
        <v>0</v>
      </c>
      <c r="AR467" s="22">
        <v>0</v>
      </c>
      <c r="AS467" s="22">
        <v>0</v>
      </c>
      <c r="AT467" s="76">
        <v>0</v>
      </c>
      <c r="AU467" s="76">
        <v>0</v>
      </c>
      <c r="AV467" s="22">
        <v>0</v>
      </c>
      <c r="AW467" s="22">
        <v>0</v>
      </c>
      <c r="AX467" s="22">
        <v>1</v>
      </c>
      <c r="AY467" s="22">
        <v>0</v>
      </c>
      <c r="BR467" s="7"/>
      <c r="BV467" s="7"/>
    </row>
    <row r="468" spans="1:74">
      <c r="A468" s="180" t="s">
        <v>208</v>
      </c>
      <c r="B468" s="180" t="s">
        <v>209</v>
      </c>
      <c r="C468" s="181">
        <v>16</v>
      </c>
      <c r="D468" s="181">
        <v>14</v>
      </c>
      <c r="E468" s="102">
        <v>2</v>
      </c>
      <c r="F468" s="102">
        <v>3</v>
      </c>
      <c r="G468" s="102">
        <v>1</v>
      </c>
      <c r="H468" s="102">
        <v>8</v>
      </c>
      <c r="I468" s="102">
        <v>0</v>
      </c>
      <c r="J468" s="102">
        <f t="shared" si="66"/>
        <v>14</v>
      </c>
      <c r="K468" s="150"/>
      <c r="L468" s="151"/>
      <c r="S468" s="86" t="s">
        <v>68</v>
      </c>
      <c r="T468" s="93">
        <v>8</v>
      </c>
      <c r="U468" s="93">
        <v>16</v>
      </c>
      <c r="V468" s="93">
        <v>9</v>
      </c>
      <c r="W468" s="93">
        <v>31</v>
      </c>
      <c r="X468" s="93">
        <v>33</v>
      </c>
      <c r="Y468" s="86">
        <f t="shared" si="67"/>
        <v>97</v>
      </c>
      <c r="AL468" s="7" t="s">
        <v>246</v>
      </c>
      <c r="AM468" s="22">
        <v>364</v>
      </c>
      <c r="AN468" s="22">
        <v>349</v>
      </c>
      <c r="AO468" s="22">
        <v>510</v>
      </c>
      <c r="AP468" s="22">
        <v>535</v>
      </c>
      <c r="AQ468" s="22">
        <v>579</v>
      </c>
      <c r="AR468" s="22">
        <v>91</v>
      </c>
      <c r="AS468" s="22">
        <v>181</v>
      </c>
      <c r="AT468" s="76">
        <v>166</v>
      </c>
      <c r="AU468" s="76">
        <v>123</v>
      </c>
      <c r="AV468" s="22">
        <v>6</v>
      </c>
      <c r="AW468" s="22">
        <v>0</v>
      </c>
      <c r="AX468" s="22">
        <v>1</v>
      </c>
      <c r="AY468" s="22">
        <v>0</v>
      </c>
      <c r="BR468" s="7"/>
      <c r="BV468" s="7"/>
    </row>
    <row r="469" spans="1:74">
      <c r="A469" s="180" t="s">
        <v>208</v>
      </c>
      <c r="B469" s="180" t="s">
        <v>238</v>
      </c>
      <c r="C469" s="181">
        <v>33</v>
      </c>
      <c r="D469" s="181">
        <v>33</v>
      </c>
      <c r="E469" s="102">
        <v>0</v>
      </c>
      <c r="F469" s="102">
        <v>1</v>
      </c>
      <c r="G469" s="102">
        <v>0</v>
      </c>
      <c r="H469" s="102">
        <v>1</v>
      </c>
      <c r="I469" s="102">
        <v>31</v>
      </c>
      <c r="J469" s="102">
        <f t="shared" si="66"/>
        <v>33</v>
      </c>
      <c r="K469" s="150"/>
      <c r="L469" s="151"/>
      <c r="T469" s="7">
        <f>SUM(T461:T468)</f>
        <v>21</v>
      </c>
      <c r="U469" s="7">
        <f>SUM(U461:U468)</f>
        <v>64</v>
      </c>
      <c r="V469" s="7">
        <f>SUM(V461:V468)</f>
        <v>19</v>
      </c>
      <c r="W469" s="7">
        <f>SUM(W461:W468)</f>
        <v>169</v>
      </c>
      <c r="X469" s="7">
        <f>SUM(X461:X468)</f>
        <v>539</v>
      </c>
      <c r="Y469" s="86">
        <f t="shared" si="67"/>
        <v>812</v>
      </c>
      <c r="AT469" s="96"/>
      <c r="AU469" s="96"/>
      <c r="BR469" s="7"/>
      <c r="BV469" s="7"/>
    </row>
    <row r="470" spans="1:74">
      <c r="A470" s="180" t="s">
        <v>208</v>
      </c>
      <c r="B470" s="180" t="s">
        <v>240</v>
      </c>
      <c r="C470" s="181">
        <v>1</v>
      </c>
      <c r="D470" s="181">
        <v>1</v>
      </c>
      <c r="E470" s="102">
        <v>0</v>
      </c>
      <c r="F470" s="102">
        <v>1</v>
      </c>
      <c r="G470" s="102">
        <v>0</v>
      </c>
      <c r="H470" s="102">
        <v>0</v>
      </c>
      <c r="I470" s="102">
        <v>0</v>
      </c>
      <c r="J470" s="102">
        <f t="shared" si="66"/>
        <v>1</v>
      </c>
      <c r="K470" s="150"/>
      <c r="L470" s="151"/>
      <c r="AL470" s="7" t="s">
        <v>215</v>
      </c>
      <c r="AM470" s="7" t="s">
        <v>256</v>
      </c>
      <c r="AN470" s="7" t="s">
        <v>217</v>
      </c>
      <c r="AO470" s="7" t="s">
        <v>218</v>
      </c>
      <c r="AP470" s="7" t="s">
        <v>219</v>
      </c>
      <c r="AQ470" s="7" t="s">
        <v>220</v>
      </c>
      <c r="AR470" s="7" t="s">
        <v>221</v>
      </c>
      <c r="AS470" s="7" t="s">
        <v>222</v>
      </c>
      <c r="AT470" s="96" t="s">
        <v>223</v>
      </c>
      <c r="AU470" s="96" t="s">
        <v>224</v>
      </c>
      <c r="AV470" s="7" t="s">
        <v>225</v>
      </c>
      <c r="AW470" s="7" t="s">
        <v>226</v>
      </c>
      <c r="AX470" s="7" t="s">
        <v>227</v>
      </c>
      <c r="AY470" s="7" t="s">
        <v>228</v>
      </c>
      <c r="BR470" s="7"/>
      <c r="BV470" s="7"/>
    </row>
    <row r="471" spans="1:74">
      <c r="A471" s="180" t="s">
        <v>208</v>
      </c>
      <c r="B471" s="180" t="s">
        <v>199</v>
      </c>
      <c r="C471" s="181">
        <v>390</v>
      </c>
      <c r="D471" s="181">
        <v>388</v>
      </c>
      <c r="E471" s="102">
        <v>0</v>
      </c>
      <c r="F471" s="102">
        <v>4</v>
      </c>
      <c r="G471" s="102">
        <v>0</v>
      </c>
      <c r="H471" s="102">
        <v>24</v>
      </c>
      <c r="I471" s="102">
        <v>360</v>
      </c>
      <c r="J471" s="102">
        <f t="shared" si="66"/>
        <v>388</v>
      </c>
      <c r="K471" s="150"/>
      <c r="L471" s="151">
        <v>436</v>
      </c>
      <c r="S471" s="86" t="s">
        <v>248</v>
      </c>
      <c r="T471" s="86" t="s">
        <v>201</v>
      </c>
      <c r="U471" s="86" t="s">
        <v>202</v>
      </c>
      <c r="V471" s="86" t="s">
        <v>203</v>
      </c>
      <c r="W471" s="86" t="s">
        <v>204</v>
      </c>
      <c r="X471" s="86" t="s">
        <v>205</v>
      </c>
      <c r="Y471" s="86" t="s">
        <v>206</v>
      </c>
      <c r="AL471" s="7" t="s">
        <v>249</v>
      </c>
      <c r="AM471" s="22">
        <v>3</v>
      </c>
      <c r="AN471" s="22">
        <v>0</v>
      </c>
      <c r="AO471" s="22">
        <v>1</v>
      </c>
      <c r="AP471" s="22">
        <v>1</v>
      </c>
      <c r="AQ471" s="22">
        <v>1</v>
      </c>
      <c r="AR471" s="22">
        <v>0</v>
      </c>
      <c r="AS471" s="22">
        <v>0</v>
      </c>
      <c r="AT471" s="76">
        <v>0</v>
      </c>
      <c r="AU471" s="76">
        <v>0</v>
      </c>
      <c r="AV471" s="22">
        <v>1</v>
      </c>
      <c r="AW471" s="22">
        <v>2</v>
      </c>
      <c r="AX471" s="22">
        <v>1</v>
      </c>
      <c r="AY471" s="116">
        <v>1</v>
      </c>
      <c r="BR471" s="7"/>
      <c r="BV471" s="7"/>
    </row>
    <row r="472" spans="1:74">
      <c r="A472" s="178" t="s">
        <v>213</v>
      </c>
      <c r="B472" s="178" t="s">
        <v>209</v>
      </c>
      <c r="C472" s="179">
        <v>27</v>
      </c>
      <c r="D472" s="179">
        <v>25</v>
      </c>
      <c r="E472" s="124">
        <v>2</v>
      </c>
      <c r="F472" s="124">
        <v>6</v>
      </c>
      <c r="G472" s="103">
        <v>1</v>
      </c>
      <c r="H472" s="103">
        <v>16</v>
      </c>
      <c r="I472" s="103">
        <v>0</v>
      </c>
      <c r="J472" s="103">
        <f t="shared" si="66"/>
        <v>25</v>
      </c>
      <c r="K472" s="82"/>
      <c r="L472" s="83"/>
      <c r="S472" s="86" t="s">
        <v>270</v>
      </c>
      <c r="T472" s="93">
        <v>0</v>
      </c>
      <c r="U472" s="93">
        <v>0</v>
      </c>
      <c r="V472" s="93">
        <v>0</v>
      </c>
      <c r="W472" s="93">
        <v>0</v>
      </c>
      <c r="X472" s="93">
        <v>0</v>
      </c>
      <c r="Y472" s="86">
        <f t="shared" ref="Y472:Y480" si="68">SUM(T472:X472)</f>
        <v>0</v>
      </c>
      <c r="AL472" s="7" t="s">
        <v>251</v>
      </c>
      <c r="AM472" s="22">
        <v>3</v>
      </c>
      <c r="AN472" s="22">
        <v>3</v>
      </c>
      <c r="AO472" s="22">
        <v>1</v>
      </c>
      <c r="AP472" s="22">
        <v>1</v>
      </c>
      <c r="AQ472" s="22">
        <v>1</v>
      </c>
      <c r="AR472" s="22">
        <v>0</v>
      </c>
      <c r="AS472" s="22">
        <v>0</v>
      </c>
      <c r="AT472" s="76">
        <v>0</v>
      </c>
      <c r="AU472" s="76">
        <v>1</v>
      </c>
      <c r="AV472" s="22">
        <v>1</v>
      </c>
      <c r="AW472" s="22">
        <v>0</v>
      </c>
      <c r="AX472" s="22">
        <v>0</v>
      </c>
      <c r="AY472" s="116">
        <v>1</v>
      </c>
      <c r="BR472" s="7"/>
      <c r="BV472" s="7"/>
    </row>
    <row r="473" spans="1:74">
      <c r="A473" s="178" t="s">
        <v>213</v>
      </c>
      <c r="B473" s="178" t="s">
        <v>238</v>
      </c>
      <c r="C473" s="179">
        <v>17</v>
      </c>
      <c r="D473" s="179">
        <v>17</v>
      </c>
      <c r="E473" s="124">
        <v>0</v>
      </c>
      <c r="F473" s="124">
        <v>1</v>
      </c>
      <c r="G473" s="103">
        <v>0</v>
      </c>
      <c r="H473" s="103">
        <v>16</v>
      </c>
      <c r="I473" s="103">
        <v>0</v>
      </c>
      <c r="J473" s="103">
        <f t="shared" si="66"/>
        <v>17</v>
      </c>
      <c r="K473" s="82"/>
      <c r="L473" s="83"/>
      <c r="S473" s="86" t="s">
        <v>271</v>
      </c>
      <c r="T473" s="103">
        <v>0</v>
      </c>
      <c r="U473" s="103">
        <v>0</v>
      </c>
      <c r="V473" s="103">
        <v>0</v>
      </c>
      <c r="W473" s="103">
        <v>0</v>
      </c>
      <c r="X473" s="103">
        <v>0</v>
      </c>
      <c r="Y473" s="86">
        <f t="shared" si="68"/>
        <v>0</v>
      </c>
      <c r="AL473" s="7" t="s">
        <v>252</v>
      </c>
      <c r="AM473" s="22">
        <v>10</v>
      </c>
      <c r="AN473" s="22">
        <v>3</v>
      </c>
      <c r="AO473" s="22">
        <v>5</v>
      </c>
      <c r="AP473" s="22">
        <v>3</v>
      </c>
      <c r="AQ473" s="22">
        <v>2</v>
      </c>
      <c r="AR473" s="22">
        <v>0</v>
      </c>
      <c r="AS473" s="22">
        <v>0</v>
      </c>
      <c r="AT473" s="76">
        <v>0</v>
      </c>
      <c r="AU473" s="76">
        <v>1</v>
      </c>
      <c r="AV473" s="22">
        <v>1</v>
      </c>
      <c r="AW473" s="22">
        <v>0</v>
      </c>
      <c r="AX473" s="22">
        <v>0</v>
      </c>
      <c r="AY473" s="116">
        <v>1</v>
      </c>
      <c r="BR473" s="7"/>
      <c r="BV473" s="7"/>
    </row>
    <row r="474" spans="1:74">
      <c r="A474" s="178" t="s">
        <v>213</v>
      </c>
      <c r="B474" s="178" t="s">
        <v>240</v>
      </c>
      <c r="C474" s="179">
        <v>4</v>
      </c>
      <c r="D474" s="179">
        <v>4</v>
      </c>
      <c r="E474" s="124">
        <v>0</v>
      </c>
      <c r="F474" s="124">
        <v>2</v>
      </c>
      <c r="G474" s="103">
        <v>0</v>
      </c>
      <c r="H474" s="103">
        <v>2</v>
      </c>
      <c r="I474" s="103">
        <v>0</v>
      </c>
      <c r="J474" s="103">
        <f t="shared" si="66"/>
        <v>4</v>
      </c>
      <c r="K474" s="82"/>
      <c r="L474" s="83"/>
      <c r="S474" s="86" t="s">
        <v>272</v>
      </c>
      <c r="T474" s="124">
        <v>0</v>
      </c>
      <c r="U474" s="124">
        <v>0</v>
      </c>
      <c r="V474" s="103">
        <v>0</v>
      </c>
      <c r="W474" s="103">
        <v>0</v>
      </c>
      <c r="X474" s="103">
        <v>0</v>
      </c>
      <c r="Y474" s="86">
        <f t="shared" si="68"/>
        <v>0</v>
      </c>
      <c r="AL474" s="7" t="s">
        <v>253</v>
      </c>
      <c r="AM474" s="22">
        <v>51</v>
      </c>
      <c r="AN474" s="22">
        <v>46</v>
      </c>
      <c r="AO474" s="22">
        <v>37</v>
      </c>
      <c r="AP474" s="22">
        <v>28</v>
      </c>
      <c r="AQ474" s="22">
        <v>23</v>
      </c>
      <c r="AR474" s="22">
        <v>12</v>
      </c>
      <c r="AS474" s="22">
        <v>18</v>
      </c>
      <c r="AT474" s="76">
        <v>8</v>
      </c>
      <c r="AU474" s="76">
        <v>10</v>
      </c>
      <c r="AV474" s="22">
        <v>4</v>
      </c>
      <c r="AW474" s="22">
        <v>1</v>
      </c>
      <c r="AX474" s="22">
        <v>5</v>
      </c>
      <c r="AY474" s="116">
        <v>3</v>
      </c>
      <c r="BR474" s="7"/>
      <c r="BV474" s="7"/>
    </row>
    <row r="475" spans="1:74">
      <c r="A475" s="178" t="s">
        <v>213</v>
      </c>
      <c r="B475" s="178" t="s">
        <v>199</v>
      </c>
      <c r="C475" s="179">
        <v>213</v>
      </c>
      <c r="D475" s="179">
        <v>208</v>
      </c>
      <c r="E475" s="124">
        <v>7</v>
      </c>
      <c r="F475" s="124">
        <v>19</v>
      </c>
      <c r="G475" s="103">
        <v>7</v>
      </c>
      <c r="H475" s="103">
        <v>60</v>
      </c>
      <c r="I475" s="103">
        <v>115</v>
      </c>
      <c r="J475" s="103">
        <f t="shared" si="66"/>
        <v>208</v>
      </c>
      <c r="K475" s="82"/>
      <c r="L475" s="83">
        <v>254</v>
      </c>
      <c r="S475" s="86" t="s">
        <v>273</v>
      </c>
      <c r="T475" s="114">
        <v>0</v>
      </c>
      <c r="U475" s="114">
        <v>0</v>
      </c>
      <c r="V475" s="114">
        <v>0</v>
      </c>
      <c r="W475" s="114">
        <v>0</v>
      </c>
      <c r="X475" s="114">
        <v>0</v>
      </c>
      <c r="Y475" s="86">
        <f t="shared" si="68"/>
        <v>0</v>
      </c>
      <c r="AL475" s="7" t="s">
        <v>260</v>
      </c>
      <c r="AM475" s="22">
        <v>713</v>
      </c>
      <c r="AN475" s="22">
        <v>352</v>
      </c>
      <c r="AO475" s="22">
        <v>266</v>
      </c>
      <c r="AP475" s="22">
        <v>249</v>
      </c>
      <c r="AQ475" s="22">
        <v>156</v>
      </c>
      <c r="AR475" s="22">
        <v>84</v>
      </c>
      <c r="AS475" s="22">
        <v>62</v>
      </c>
      <c r="AT475" s="76">
        <v>82</v>
      </c>
      <c r="AU475" s="76">
        <v>42</v>
      </c>
      <c r="AV475" s="22">
        <v>52</v>
      </c>
      <c r="AW475" s="22">
        <v>37</v>
      </c>
      <c r="AX475" s="22">
        <v>17</v>
      </c>
      <c r="AY475" s="116">
        <v>19</v>
      </c>
      <c r="BR475" s="7"/>
      <c r="BV475" s="7"/>
    </row>
    <row r="476" spans="1:74">
      <c r="A476" s="183" t="s">
        <v>244</v>
      </c>
      <c r="B476" s="183" t="s">
        <v>209</v>
      </c>
      <c r="C476" s="184">
        <v>23</v>
      </c>
      <c r="D476" s="184">
        <v>22</v>
      </c>
      <c r="E476" s="102">
        <v>4</v>
      </c>
      <c r="F476" s="102">
        <v>10</v>
      </c>
      <c r="G476" s="102">
        <v>2</v>
      </c>
      <c r="H476" s="102">
        <v>6</v>
      </c>
      <c r="I476" s="102">
        <v>0</v>
      </c>
      <c r="J476" s="102">
        <f t="shared" si="66"/>
        <v>22</v>
      </c>
      <c r="K476" s="150"/>
      <c r="L476" s="151"/>
      <c r="S476" s="86" t="s">
        <v>210</v>
      </c>
      <c r="T476" s="93">
        <v>0</v>
      </c>
      <c r="U476" s="93">
        <v>0</v>
      </c>
      <c r="V476" s="93">
        <v>0</v>
      </c>
      <c r="W476" s="93">
        <v>0</v>
      </c>
      <c r="X476" s="93">
        <v>0</v>
      </c>
      <c r="Y476" s="86">
        <f t="shared" si="68"/>
        <v>0</v>
      </c>
      <c r="AL476" s="7" t="s">
        <v>246</v>
      </c>
      <c r="AM476" s="22">
        <v>364</v>
      </c>
      <c r="AN476" s="22">
        <v>349</v>
      </c>
      <c r="AO476" s="22">
        <v>510</v>
      </c>
      <c r="AP476" s="22">
        <v>535</v>
      </c>
      <c r="AQ476" s="22">
        <v>579</v>
      </c>
      <c r="AR476" s="22">
        <v>91</v>
      </c>
      <c r="AS476" s="22">
        <v>181</v>
      </c>
      <c r="AT476" s="76">
        <v>166</v>
      </c>
      <c r="AU476" s="76">
        <v>123</v>
      </c>
      <c r="AV476" s="22">
        <v>6</v>
      </c>
      <c r="AW476" s="22">
        <v>0</v>
      </c>
      <c r="AX476" s="22">
        <v>1</v>
      </c>
      <c r="AY476" s="22">
        <v>0</v>
      </c>
      <c r="BR476" s="7"/>
      <c r="BV476" s="7"/>
    </row>
    <row r="477" spans="1:74">
      <c r="A477" s="185" t="s">
        <v>244</v>
      </c>
      <c r="B477" s="185" t="s">
        <v>238</v>
      </c>
      <c r="C477" s="87">
        <v>30</v>
      </c>
      <c r="D477" s="87">
        <v>29</v>
      </c>
      <c r="E477" s="186">
        <v>0</v>
      </c>
      <c r="F477" s="186">
        <v>1</v>
      </c>
      <c r="G477" s="102">
        <v>3</v>
      </c>
      <c r="H477" s="186">
        <v>25</v>
      </c>
      <c r="I477" s="102">
        <v>0</v>
      </c>
      <c r="J477" s="102">
        <f t="shared" si="66"/>
        <v>29</v>
      </c>
      <c r="K477" s="150"/>
      <c r="L477" s="151"/>
      <c r="S477" s="86" t="s">
        <v>212</v>
      </c>
      <c r="T477" s="103">
        <v>2</v>
      </c>
      <c r="U477" s="103">
        <v>3</v>
      </c>
      <c r="V477" s="103">
        <v>1</v>
      </c>
      <c r="W477" s="103">
        <v>8</v>
      </c>
      <c r="X477" s="103">
        <v>0</v>
      </c>
      <c r="Y477" s="86">
        <f t="shared" si="68"/>
        <v>14</v>
      </c>
      <c r="AL477" s="7" t="s">
        <v>261</v>
      </c>
      <c r="AM477" s="22">
        <v>1</v>
      </c>
      <c r="AN477" s="22">
        <v>28</v>
      </c>
      <c r="AO477" s="22">
        <v>72</v>
      </c>
      <c r="AP477" s="22">
        <v>273</v>
      </c>
      <c r="AQ477" s="22">
        <v>355</v>
      </c>
      <c r="AR477" s="22">
        <v>161</v>
      </c>
      <c r="AS477" s="22">
        <v>145</v>
      </c>
      <c r="AT477" s="76">
        <v>92</v>
      </c>
      <c r="AU477" s="76">
        <v>72</v>
      </c>
      <c r="AV477" s="22">
        <v>60</v>
      </c>
      <c r="AW477" s="22">
        <v>43</v>
      </c>
      <c r="AX477" s="22">
        <v>40</v>
      </c>
      <c r="AY477" s="116">
        <v>31</v>
      </c>
      <c r="BR477" s="7"/>
      <c r="BV477" s="7"/>
    </row>
    <row r="478" spans="1:74">
      <c r="A478" s="185" t="s">
        <v>244</v>
      </c>
      <c r="B478" s="185" t="s">
        <v>240</v>
      </c>
      <c r="C478" s="87">
        <v>1</v>
      </c>
      <c r="D478" s="87">
        <v>1</v>
      </c>
      <c r="E478" s="186">
        <v>0</v>
      </c>
      <c r="F478" s="186">
        <v>0</v>
      </c>
      <c r="G478" s="102">
        <v>1</v>
      </c>
      <c r="H478" s="186">
        <v>0</v>
      </c>
      <c r="I478" s="102">
        <v>0</v>
      </c>
      <c r="J478" s="102">
        <f t="shared" si="66"/>
        <v>1</v>
      </c>
      <c r="K478" s="150"/>
      <c r="L478" s="151"/>
      <c r="S478" s="86" t="s">
        <v>214</v>
      </c>
      <c r="T478" s="124">
        <v>2</v>
      </c>
      <c r="U478" s="124">
        <v>6</v>
      </c>
      <c r="V478" s="103">
        <v>1</v>
      </c>
      <c r="W478" s="103">
        <v>16</v>
      </c>
      <c r="X478" s="103">
        <v>0</v>
      </c>
      <c r="Y478" s="86">
        <f t="shared" si="68"/>
        <v>25</v>
      </c>
      <c r="AL478" s="7" t="s">
        <v>247</v>
      </c>
      <c r="AM478" s="22">
        <v>0</v>
      </c>
      <c r="AN478" s="22">
        <v>0</v>
      </c>
      <c r="AO478" s="22">
        <v>0</v>
      </c>
      <c r="AP478" s="22">
        <v>0</v>
      </c>
      <c r="AQ478" s="22">
        <v>0</v>
      </c>
      <c r="AR478" s="22">
        <v>415</v>
      </c>
      <c r="AS478" s="22">
        <v>435</v>
      </c>
      <c r="AT478" s="76">
        <v>345</v>
      </c>
      <c r="AU478" s="76">
        <v>433</v>
      </c>
      <c r="AV478" s="22">
        <v>457</v>
      </c>
      <c r="AW478" s="22">
        <v>568</v>
      </c>
      <c r="AX478" s="22">
        <v>453</v>
      </c>
      <c r="AY478" s="22">
        <v>391</v>
      </c>
      <c r="BR478" s="7"/>
      <c r="BV478" s="7"/>
    </row>
    <row r="479" spans="1:74">
      <c r="A479" s="187" t="s">
        <v>244</v>
      </c>
      <c r="B479" s="187" t="s">
        <v>254</v>
      </c>
      <c r="C479" s="188">
        <v>1</v>
      </c>
      <c r="D479" s="188">
        <v>1</v>
      </c>
      <c r="E479" s="102">
        <v>0</v>
      </c>
      <c r="F479" s="102">
        <v>0</v>
      </c>
      <c r="G479" s="102">
        <v>1</v>
      </c>
      <c r="H479" s="102">
        <v>0</v>
      </c>
      <c r="I479" s="102">
        <v>0</v>
      </c>
      <c r="J479" s="102">
        <f t="shared" si="66"/>
        <v>1</v>
      </c>
      <c r="K479" s="150"/>
      <c r="L479" s="151"/>
      <c r="S479" s="86" t="s">
        <v>68</v>
      </c>
      <c r="T479" s="103">
        <v>4</v>
      </c>
      <c r="U479" s="103">
        <v>10</v>
      </c>
      <c r="V479" s="103">
        <v>2</v>
      </c>
      <c r="W479" s="103">
        <v>6</v>
      </c>
      <c r="X479" s="103">
        <v>0</v>
      </c>
      <c r="Y479" s="86">
        <f t="shared" si="68"/>
        <v>22</v>
      </c>
      <c r="AL479" s="7" t="s">
        <v>262</v>
      </c>
      <c r="AM479" s="22">
        <v>0</v>
      </c>
      <c r="AN479" s="22">
        <v>0</v>
      </c>
      <c r="AO479" s="22">
        <v>0</v>
      </c>
      <c r="AP479" s="22">
        <v>0</v>
      </c>
      <c r="AQ479" s="22">
        <v>2</v>
      </c>
      <c r="AR479" s="22">
        <v>15</v>
      </c>
      <c r="AS479" s="22">
        <v>39</v>
      </c>
      <c r="AT479" s="76">
        <v>174</v>
      </c>
      <c r="AU479" s="76">
        <v>257</v>
      </c>
      <c r="AV479" s="22">
        <v>409</v>
      </c>
      <c r="AW479" s="22">
        <v>233</v>
      </c>
      <c r="AX479" s="22">
        <v>203</v>
      </c>
      <c r="AY479" s="116">
        <v>114</v>
      </c>
      <c r="BR479" s="7"/>
      <c r="BV479" s="7"/>
    </row>
    <row r="480" spans="1:74">
      <c r="A480" s="187" t="s">
        <v>244</v>
      </c>
      <c r="B480" s="187" t="s">
        <v>199</v>
      </c>
      <c r="C480" s="188">
        <v>44</v>
      </c>
      <c r="D480" s="188">
        <v>44</v>
      </c>
      <c r="E480" s="102">
        <v>4</v>
      </c>
      <c r="F480" s="102">
        <v>5</v>
      </c>
      <c r="G480" s="102">
        <v>2</v>
      </c>
      <c r="H480" s="102">
        <v>0</v>
      </c>
      <c r="I480" s="102">
        <v>33</v>
      </c>
      <c r="J480" s="102">
        <f t="shared" si="66"/>
        <v>44</v>
      </c>
      <c r="K480" s="150"/>
      <c r="L480" s="151">
        <v>97</v>
      </c>
      <c r="S480" s="63"/>
      <c r="T480" s="122">
        <f>SUM(T472:T479)</f>
        <v>8</v>
      </c>
      <c r="U480" s="122">
        <f>SUM(U472:U479)</f>
        <v>19</v>
      </c>
      <c r="V480" s="122">
        <f>SUM(V472:V479)</f>
        <v>4</v>
      </c>
      <c r="W480" s="122">
        <f>SUM(W472:W479)</f>
        <v>30</v>
      </c>
      <c r="X480" s="122">
        <f>SUM(X472:X479)</f>
        <v>0</v>
      </c>
      <c r="Y480" s="86">
        <f t="shared" si="68"/>
        <v>61</v>
      </c>
      <c r="AL480" s="7" t="s">
        <v>263</v>
      </c>
      <c r="AM480" s="22">
        <v>0</v>
      </c>
      <c r="AN480" s="22">
        <v>0</v>
      </c>
      <c r="AO480" s="22">
        <v>0</v>
      </c>
      <c r="AP480" s="22">
        <v>0</v>
      </c>
      <c r="AQ480" s="22">
        <v>0</v>
      </c>
      <c r="AR480" s="22">
        <v>0</v>
      </c>
      <c r="AS480" s="22">
        <v>0</v>
      </c>
      <c r="AT480" s="22">
        <v>0</v>
      </c>
      <c r="AU480" s="22">
        <v>0</v>
      </c>
      <c r="AV480" s="22">
        <v>2</v>
      </c>
      <c r="AW480" s="22">
        <v>10</v>
      </c>
      <c r="AX480" s="22">
        <v>51</v>
      </c>
      <c r="AY480" s="22">
        <v>115</v>
      </c>
      <c r="BR480" s="7"/>
      <c r="BV480" s="7"/>
    </row>
    <row r="481" spans="1:74">
      <c r="A481" s="110" t="s">
        <v>255</v>
      </c>
      <c r="B481" s="153"/>
      <c r="C481" s="124">
        <f t="shared" ref="C481:J481" si="69">SUM(C460:C480)</f>
        <v>827</v>
      </c>
      <c r="D481" s="124">
        <f t="shared" si="69"/>
        <v>812</v>
      </c>
      <c r="E481" s="124">
        <f t="shared" si="69"/>
        <v>21</v>
      </c>
      <c r="F481" s="124">
        <f t="shared" si="69"/>
        <v>64</v>
      </c>
      <c r="G481" s="124">
        <f t="shared" si="69"/>
        <v>19</v>
      </c>
      <c r="H481" s="124">
        <f t="shared" si="69"/>
        <v>169</v>
      </c>
      <c r="I481" s="124">
        <f t="shared" si="69"/>
        <v>539</v>
      </c>
      <c r="J481" s="124">
        <f t="shared" si="69"/>
        <v>812</v>
      </c>
      <c r="K481" s="106"/>
      <c r="L481" s="106">
        <f>SUM(L460:L480)</f>
        <v>812</v>
      </c>
      <c r="S481" s="63"/>
      <c r="T481" s="122"/>
      <c r="U481" s="122"/>
      <c r="V481" s="122"/>
      <c r="W481" s="122"/>
      <c r="X481" s="122"/>
      <c r="Y481" s="122"/>
      <c r="AL481" s="7" t="s">
        <v>264</v>
      </c>
      <c r="AM481" s="22">
        <v>0</v>
      </c>
      <c r="AN481" s="22">
        <v>0</v>
      </c>
      <c r="AO481" s="22">
        <v>0</v>
      </c>
      <c r="AP481" s="22">
        <v>0</v>
      </c>
      <c r="AQ481" s="22">
        <v>0</v>
      </c>
      <c r="AR481" s="22">
        <v>0</v>
      </c>
      <c r="AS481" s="22">
        <v>0</v>
      </c>
      <c r="AT481" s="22">
        <v>0</v>
      </c>
      <c r="AU481" s="22">
        <v>0</v>
      </c>
      <c r="AV481" s="22">
        <v>1</v>
      </c>
      <c r="AW481" s="22">
        <v>7</v>
      </c>
      <c r="AX481" s="22">
        <v>40</v>
      </c>
      <c r="AY481" s="116">
        <v>42</v>
      </c>
      <c r="BR481" s="7"/>
      <c r="BV481" s="7"/>
    </row>
    <row r="482" spans="1:74">
      <c r="A482" s="138"/>
      <c r="B482" s="163"/>
      <c r="C482" s="106"/>
      <c r="D482" s="106"/>
      <c r="E482" s="106"/>
      <c r="F482" s="106"/>
      <c r="G482" s="106"/>
      <c r="H482" s="106"/>
      <c r="I482" s="106"/>
      <c r="J482" s="106"/>
      <c r="K482" s="83"/>
      <c r="L482" s="83"/>
      <c r="S482" s="86" t="s">
        <v>258</v>
      </c>
      <c r="T482" s="86" t="s">
        <v>201</v>
      </c>
      <c r="U482" s="86" t="s">
        <v>202</v>
      </c>
      <c r="V482" s="86" t="s">
        <v>203</v>
      </c>
      <c r="W482" s="86" t="s">
        <v>204</v>
      </c>
      <c r="X482" s="86" t="s">
        <v>205</v>
      </c>
      <c r="Y482" s="86" t="s">
        <v>259</v>
      </c>
      <c r="AL482" s="7" t="s">
        <v>265</v>
      </c>
      <c r="AM482" s="22">
        <v>0</v>
      </c>
      <c r="AN482" s="22">
        <v>0</v>
      </c>
      <c r="AO482" s="22">
        <v>0</v>
      </c>
      <c r="AP482" s="22">
        <v>0</v>
      </c>
      <c r="AQ482" s="22">
        <v>0</v>
      </c>
      <c r="AR482" s="22">
        <v>0</v>
      </c>
      <c r="AS482" s="22">
        <v>0</v>
      </c>
      <c r="AT482" s="22">
        <v>0</v>
      </c>
      <c r="AU482" s="22">
        <v>0</v>
      </c>
      <c r="AV482" s="22">
        <v>0</v>
      </c>
      <c r="AW482" s="22">
        <v>0</v>
      </c>
      <c r="AX482" s="22">
        <v>13</v>
      </c>
      <c r="AY482" s="22">
        <v>33</v>
      </c>
      <c r="BR482" s="7"/>
      <c r="BV482" s="7"/>
    </row>
    <row r="483" spans="1:74">
      <c r="A483" s="138"/>
      <c r="B483" s="163"/>
      <c r="C483" s="106"/>
      <c r="D483" s="106"/>
      <c r="E483" s="106"/>
      <c r="F483" s="106"/>
      <c r="G483" s="106"/>
      <c r="H483" s="106"/>
      <c r="I483" s="106"/>
      <c r="J483" s="106"/>
      <c r="K483" s="83"/>
      <c r="L483" s="83"/>
      <c r="S483" s="86" t="s">
        <v>270</v>
      </c>
      <c r="T483" s="124">
        <v>0</v>
      </c>
      <c r="U483" s="124">
        <v>1</v>
      </c>
      <c r="V483" s="103">
        <v>0</v>
      </c>
      <c r="W483" s="103">
        <v>0</v>
      </c>
      <c r="X483" s="103">
        <v>0</v>
      </c>
      <c r="Y483" s="97">
        <f t="shared" ref="Y483:Y491" si="70">SUM(T483:W483)</f>
        <v>1</v>
      </c>
      <c r="BR483" s="7"/>
      <c r="BV483" s="7"/>
    </row>
    <row r="484" spans="1:74">
      <c r="A484" s="122"/>
      <c r="B484" s="63"/>
      <c r="C484" s="63"/>
      <c r="D484" s="83"/>
      <c r="E484" s="63"/>
      <c r="F484" s="63"/>
      <c r="G484" s="63" t="s">
        <v>288</v>
      </c>
      <c r="H484" s="63" t="s">
        <v>289</v>
      </c>
      <c r="I484" s="63" t="s">
        <v>290</v>
      </c>
      <c r="J484" s="63" t="s">
        <v>291</v>
      </c>
      <c r="K484" s="122" t="s">
        <v>292</v>
      </c>
      <c r="S484" s="86" t="s">
        <v>271</v>
      </c>
      <c r="T484" s="103">
        <v>0</v>
      </c>
      <c r="U484" s="103">
        <v>1</v>
      </c>
      <c r="V484" s="103">
        <v>0</v>
      </c>
      <c r="W484" s="103">
        <v>0</v>
      </c>
      <c r="X484" s="103">
        <v>0</v>
      </c>
      <c r="Y484" s="97">
        <f t="shared" si="70"/>
        <v>1</v>
      </c>
      <c r="BR484" s="7"/>
      <c r="BV484" s="7"/>
    </row>
    <row r="485" spans="1:74">
      <c r="A485" s="23"/>
      <c r="H485" s="7" t="s">
        <v>293</v>
      </c>
      <c r="I485" s="7" t="s">
        <v>294</v>
      </c>
      <c r="J485" s="7" t="s">
        <v>295</v>
      </c>
      <c r="S485" s="86" t="s">
        <v>272</v>
      </c>
      <c r="T485" s="124">
        <v>0</v>
      </c>
      <c r="U485" s="124">
        <v>1</v>
      </c>
      <c r="V485" s="103">
        <v>0</v>
      </c>
      <c r="W485" s="103">
        <v>0</v>
      </c>
      <c r="X485" s="103">
        <v>0</v>
      </c>
      <c r="Y485" s="97">
        <f t="shared" si="70"/>
        <v>1</v>
      </c>
      <c r="AM485" s="22">
        <v>436</v>
      </c>
      <c r="AN485" s="22">
        <v>391</v>
      </c>
      <c r="AO485" s="22">
        <v>14</v>
      </c>
      <c r="BR485" s="7"/>
      <c r="BV485" s="7"/>
    </row>
    <row r="486" spans="1:74">
      <c r="H486" s="7" t="s">
        <v>296</v>
      </c>
      <c r="I486" s="7" t="s">
        <v>297</v>
      </c>
      <c r="J486" s="7" t="s">
        <v>298</v>
      </c>
      <c r="K486" s="7" t="s">
        <v>299</v>
      </c>
      <c r="S486" s="86" t="s">
        <v>273</v>
      </c>
      <c r="T486" s="93">
        <v>0</v>
      </c>
      <c r="U486" s="93">
        <v>3</v>
      </c>
      <c r="V486" s="93">
        <v>0</v>
      </c>
      <c r="W486" s="93">
        <v>0</v>
      </c>
      <c r="X486" s="93">
        <v>0</v>
      </c>
      <c r="Y486" s="97">
        <f t="shared" si="70"/>
        <v>3</v>
      </c>
      <c r="AM486" s="7">
        <v>254</v>
      </c>
      <c r="AN486" s="7">
        <v>115</v>
      </c>
      <c r="AO486" s="7">
        <v>25</v>
      </c>
      <c r="BR486" s="7"/>
      <c r="BV486" s="7"/>
    </row>
    <row r="487" spans="1:74">
      <c r="S487" s="86" t="s">
        <v>210</v>
      </c>
      <c r="T487" s="93">
        <v>2</v>
      </c>
      <c r="U487" s="93">
        <v>5</v>
      </c>
      <c r="V487" s="93">
        <v>1</v>
      </c>
      <c r="W487" s="93">
        <v>11</v>
      </c>
      <c r="X487" s="93">
        <v>0</v>
      </c>
      <c r="Y487" s="97">
        <f t="shared" si="70"/>
        <v>19</v>
      </c>
      <c r="AM487" s="7">
        <v>97</v>
      </c>
      <c r="AN487" s="7">
        <v>33</v>
      </c>
      <c r="AO487" s="7">
        <v>22</v>
      </c>
      <c r="BR487" s="7"/>
      <c r="BV487" s="7"/>
    </row>
    <row r="488" spans="1:74">
      <c r="S488" s="86" t="s">
        <v>212</v>
      </c>
      <c r="T488" s="114">
        <f t="shared" ref="T488:X490" si="71">T466-T477</f>
        <v>0</v>
      </c>
      <c r="U488" s="114">
        <f t="shared" si="71"/>
        <v>6</v>
      </c>
      <c r="V488" s="114">
        <f t="shared" si="71"/>
        <v>0</v>
      </c>
      <c r="W488" s="114">
        <f t="shared" si="71"/>
        <v>25</v>
      </c>
      <c r="X488" s="114">
        <f t="shared" si="71"/>
        <v>391</v>
      </c>
      <c r="Y488" s="97">
        <f t="shared" si="70"/>
        <v>31</v>
      </c>
      <c r="BR488" s="7"/>
      <c r="BV488" s="7"/>
    </row>
    <row r="489" spans="1:74">
      <c r="S489" s="86" t="s">
        <v>214</v>
      </c>
      <c r="T489" s="114">
        <f t="shared" si="71"/>
        <v>7</v>
      </c>
      <c r="U489" s="114">
        <f t="shared" si="71"/>
        <v>22</v>
      </c>
      <c r="V489" s="114">
        <f t="shared" si="71"/>
        <v>7</v>
      </c>
      <c r="W489" s="114">
        <f t="shared" si="71"/>
        <v>78</v>
      </c>
      <c r="X489" s="114">
        <f t="shared" si="71"/>
        <v>115</v>
      </c>
      <c r="Y489" s="97">
        <f t="shared" si="70"/>
        <v>114</v>
      </c>
      <c r="BR489" s="7"/>
      <c r="BV489" s="7"/>
    </row>
    <row r="490" spans="1:74">
      <c r="S490" s="86" t="s">
        <v>68</v>
      </c>
      <c r="T490" s="114">
        <f t="shared" si="71"/>
        <v>4</v>
      </c>
      <c r="U490" s="114">
        <f t="shared" si="71"/>
        <v>6</v>
      </c>
      <c r="V490" s="114">
        <f t="shared" si="71"/>
        <v>7</v>
      </c>
      <c r="W490" s="114">
        <f t="shared" si="71"/>
        <v>25</v>
      </c>
      <c r="X490" s="114">
        <f t="shared" si="71"/>
        <v>33</v>
      </c>
      <c r="Y490" s="97">
        <f t="shared" si="70"/>
        <v>42</v>
      </c>
      <c r="BR490" s="7"/>
      <c r="BV490" s="7"/>
    </row>
    <row r="491" spans="1:74">
      <c r="S491" s="63"/>
      <c r="T491" s="122">
        <f>SUM(T483:T490)</f>
        <v>13</v>
      </c>
      <c r="U491" s="122">
        <f>SUM(U483:U490)</f>
        <v>45</v>
      </c>
      <c r="V491" s="122">
        <f>SUM(V483:V490)</f>
        <v>15</v>
      </c>
      <c r="W491" s="122">
        <f>SUM(W483:W490)</f>
        <v>139</v>
      </c>
      <c r="X491" s="122">
        <f>SUM(X483:X490)</f>
        <v>539</v>
      </c>
      <c r="Y491" s="97">
        <f t="shared" si="70"/>
        <v>212</v>
      </c>
      <c r="BR491" s="7"/>
      <c r="BV491" s="7"/>
    </row>
    <row r="495" spans="1:74" ht="38.25">
      <c r="A495" s="177" t="s">
        <v>227</v>
      </c>
      <c r="B495" s="177" t="s">
        <v>71</v>
      </c>
      <c r="C495" s="177" t="s">
        <v>186</v>
      </c>
      <c r="D495" s="177" t="s">
        <v>187</v>
      </c>
      <c r="E495" s="177" t="s">
        <v>188</v>
      </c>
      <c r="F495" s="177" t="s">
        <v>189</v>
      </c>
      <c r="G495" s="177" t="s">
        <v>190</v>
      </c>
      <c r="H495" s="177" t="s">
        <v>191</v>
      </c>
      <c r="I495" s="177" t="s">
        <v>192</v>
      </c>
      <c r="J495" s="13" t="s">
        <v>194</v>
      </c>
      <c r="K495" s="75"/>
      <c r="L495" s="40" t="s">
        <v>300</v>
      </c>
      <c r="S495" s="7" t="s">
        <v>227</v>
      </c>
      <c r="AL495" s="6" t="s">
        <v>196</v>
      </c>
      <c r="AM495" s="76" t="s">
        <v>227</v>
      </c>
      <c r="AN495" s="22"/>
      <c r="AO495" s="22"/>
      <c r="AP495" s="22"/>
      <c r="BR495" s="7"/>
      <c r="BV495" s="7"/>
    </row>
    <row r="496" spans="1:74">
      <c r="A496" s="178" t="s">
        <v>277</v>
      </c>
      <c r="B496" s="178" t="s">
        <v>199</v>
      </c>
      <c r="C496" s="179">
        <v>1</v>
      </c>
      <c r="D496" s="179">
        <v>1</v>
      </c>
      <c r="E496" s="124">
        <v>0</v>
      </c>
      <c r="F496" s="124">
        <v>1</v>
      </c>
      <c r="G496" s="103">
        <v>0</v>
      </c>
      <c r="H496" s="103">
        <v>0</v>
      </c>
      <c r="I496" s="103">
        <v>0</v>
      </c>
      <c r="J496" s="103">
        <f t="shared" ref="J496:J517" si="72">SUM(E496:I496)</f>
        <v>1</v>
      </c>
      <c r="K496" s="82"/>
      <c r="L496" s="83">
        <v>1</v>
      </c>
      <c r="S496" s="86" t="s">
        <v>200</v>
      </c>
      <c r="T496" s="86" t="s">
        <v>201</v>
      </c>
      <c r="U496" s="86" t="s">
        <v>202</v>
      </c>
      <c r="V496" s="86" t="s">
        <v>203</v>
      </c>
      <c r="W496" s="86" t="s">
        <v>204</v>
      </c>
      <c r="X496" s="86" t="s">
        <v>205</v>
      </c>
      <c r="Y496" s="86" t="s">
        <v>206</v>
      </c>
      <c r="AL496" s="7" t="s">
        <v>207</v>
      </c>
      <c r="AM496" s="22"/>
      <c r="AN496" s="22"/>
      <c r="AO496" s="22"/>
      <c r="AP496" s="22"/>
      <c r="BR496" s="7"/>
      <c r="BV496" s="7"/>
    </row>
    <row r="497" spans="1:74">
      <c r="A497" s="180" t="s">
        <v>278</v>
      </c>
      <c r="B497" s="180" t="s">
        <v>209</v>
      </c>
      <c r="C497" s="181">
        <v>1</v>
      </c>
      <c r="D497" s="181">
        <v>1</v>
      </c>
      <c r="E497" s="102">
        <v>0</v>
      </c>
      <c r="F497" s="102">
        <v>1</v>
      </c>
      <c r="G497" s="102">
        <v>0</v>
      </c>
      <c r="H497" s="102">
        <v>0</v>
      </c>
      <c r="I497" s="102">
        <v>0</v>
      </c>
      <c r="J497" s="102">
        <f t="shared" si="72"/>
        <v>1</v>
      </c>
      <c r="K497" s="150"/>
      <c r="L497" s="151">
        <v>1</v>
      </c>
      <c r="S497" s="86" t="s">
        <v>270</v>
      </c>
      <c r="T497" s="124">
        <v>0</v>
      </c>
      <c r="U497" s="124">
        <v>1</v>
      </c>
      <c r="V497" s="103">
        <v>0</v>
      </c>
      <c r="W497" s="103">
        <v>0</v>
      </c>
      <c r="X497" s="103">
        <v>0</v>
      </c>
      <c r="Y497" s="86">
        <f t="shared" ref="Y497:Y505" si="73">SUM(T497:X497)</f>
        <v>1</v>
      </c>
      <c r="AL497" s="7" t="s">
        <v>211</v>
      </c>
      <c r="AM497" s="22"/>
      <c r="AN497" s="22"/>
      <c r="AO497" s="22"/>
      <c r="AP497" s="22"/>
      <c r="BR497" s="7"/>
      <c r="BV497" s="7"/>
    </row>
    <row r="498" spans="1:74">
      <c r="A498" s="178" t="s">
        <v>279</v>
      </c>
      <c r="B498" s="178" t="s">
        <v>209</v>
      </c>
      <c r="C498" s="179">
        <v>1</v>
      </c>
      <c r="D498" s="179">
        <v>1</v>
      </c>
      <c r="E498" s="124">
        <v>0</v>
      </c>
      <c r="F498" s="124">
        <v>1</v>
      </c>
      <c r="G498" s="103">
        <v>0</v>
      </c>
      <c r="H498" s="103">
        <v>0</v>
      </c>
      <c r="I498" s="103">
        <v>0</v>
      </c>
      <c r="J498" s="103">
        <f t="shared" si="72"/>
        <v>1</v>
      </c>
      <c r="K498" s="82"/>
      <c r="L498" s="83"/>
      <c r="S498" s="86" t="s">
        <v>271</v>
      </c>
      <c r="T498" s="103">
        <v>0</v>
      </c>
      <c r="U498" s="103">
        <v>1</v>
      </c>
      <c r="V498" s="103">
        <v>0</v>
      </c>
      <c r="W498" s="103">
        <v>0</v>
      </c>
      <c r="X498" s="103">
        <v>0</v>
      </c>
      <c r="Y498" s="86">
        <f t="shared" si="73"/>
        <v>1</v>
      </c>
      <c r="AM498" s="22"/>
      <c r="AN498" s="22"/>
      <c r="AO498" s="22"/>
      <c r="AP498" s="22"/>
      <c r="BR498" s="7"/>
      <c r="BV498" s="7"/>
    </row>
    <row r="499" spans="1:74">
      <c r="A499" s="178" t="s">
        <v>279</v>
      </c>
      <c r="B499" s="178" t="s">
        <v>238</v>
      </c>
      <c r="C499" s="179">
        <v>1</v>
      </c>
      <c r="D499" s="179">
        <v>1</v>
      </c>
      <c r="E499" s="124">
        <v>0</v>
      </c>
      <c r="F499" s="124">
        <v>0</v>
      </c>
      <c r="G499" s="103">
        <v>0</v>
      </c>
      <c r="H499" s="103">
        <v>0</v>
      </c>
      <c r="I499" s="103">
        <v>1</v>
      </c>
      <c r="J499" s="103">
        <f t="shared" si="72"/>
        <v>1</v>
      </c>
      <c r="K499" s="82"/>
      <c r="L499" s="83">
        <v>2</v>
      </c>
      <c r="S499" s="86" t="s">
        <v>272</v>
      </c>
      <c r="T499" s="124">
        <v>0</v>
      </c>
      <c r="U499" s="124">
        <v>1</v>
      </c>
      <c r="V499" s="103">
        <v>0</v>
      </c>
      <c r="W499" s="103">
        <v>0</v>
      </c>
      <c r="X499" s="103">
        <v>1</v>
      </c>
      <c r="Y499" s="86">
        <f t="shared" si="73"/>
        <v>2</v>
      </c>
      <c r="AL499" s="7" t="s">
        <v>215</v>
      </c>
      <c r="AM499" s="7" t="s">
        <v>216</v>
      </c>
      <c r="AN499" s="7" t="s">
        <v>217</v>
      </c>
      <c r="AO499" s="7" t="s">
        <v>218</v>
      </c>
      <c r="AP499" s="7" t="s">
        <v>219</v>
      </c>
      <c r="AQ499" s="7" t="s">
        <v>220</v>
      </c>
      <c r="AR499" s="7" t="s">
        <v>221</v>
      </c>
      <c r="AS499" s="7" t="s">
        <v>222</v>
      </c>
      <c r="AT499" s="96" t="s">
        <v>223</v>
      </c>
      <c r="AU499" s="96" t="s">
        <v>224</v>
      </c>
      <c r="AV499" s="7" t="s">
        <v>225</v>
      </c>
      <c r="AW499" s="7" t="s">
        <v>226</v>
      </c>
      <c r="AX499" s="7" t="s">
        <v>227</v>
      </c>
      <c r="BR499" s="7"/>
      <c r="BV499" s="7"/>
    </row>
    <row r="500" spans="1:74">
      <c r="A500" s="180" t="s">
        <v>275</v>
      </c>
      <c r="B500" s="180" t="s">
        <v>209</v>
      </c>
      <c r="C500" s="181">
        <v>1</v>
      </c>
      <c r="D500" s="181">
        <v>1</v>
      </c>
      <c r="E500" s="102">
        <v>0</v>
      </c>
      <c r="F500" s="102">
        <v>1</v>
      </c>
      <c r="G500" s="102">
        <v>0</v>
      </c>
      <c r="H500" s="102">
        <v>0</v>
      </c>
      <c r="I500" s="102">
        <v>0</v>
      </c>
      <c r="J500" s="102">
        <f t="shared" si="72"/>
        <v>1</v>
      </c>
      <c r="K500" s="150"/>
      <c r="L500" s="151"/>
      <c r="S500" s="86" t="s">
        <v>273</v>
      </c>
      <c r="T500" s="93">
        <v>1</v>
      </c>
      <c r="U500" s="93">
        <v>5</v>
      </c>
      <c r="V500" s="93">
        <v>0</v>
      </c>
      <c r="W500" s="93">
        <v>0</v>
      </c>
      <c r="X500" s="93">
        <v>1</v>
      </c>
      <c r="Y500" s="86">
        <f t="shared" si="73"/>
        <v>7</v>
      </c>
      <c r="AL500" s="7" t="s">
        <v>239</v>
      </c>
      <c r="AM500" s="22">
        <v>0</v>
      </c>
      <c r="AN500" s="22">
        <v>0</v>
      </c>
      <c r="AO500" s="22">
        <v>0</v>
      </c>
      <c r="AP500" s="22">
        <v>0</v>
      </c>
      <c r="AQ500" s="22">
        <v>0</v>
      </c>
      <c r="AR500" s="22">
        <v>0</v>
      </c>
      <c r="AS500" s="22">
        <v>0</v>
      </c>
      <c r="AT500" s="76">
        <v>0</v>
      </c>
      <c r="AU500" s="76">
        <v>0</v>
      </c>
      <c r="AV500" s="22">
        <v>0</v>
      </c>
      <c r="AW500" s="22">
        <v>0</v>
      </c>
      <c r="AX500" s="22">
        <v>0</v>
      </c>
      <c r="BR500" s="7"/>
      <c r="BV500" s="7"/>
    </row>
    <row r="501" spans="1:74">
      <c r="A501" s="180" t="s">
        <v>275</v>
      </c>
      <c r="B501" s="180" t="s">
        <v>238</v>
      </c>
      <c r="C501" s="181">
        <v>1</v>
      </c>
      <c r="D501" s="181">
        <v>1</v>
      </c>
      <c r="E501" s="102">
        <v>0</v>
      </c>
      <c r="F501" s="102">
        <v>0</v>
      </c>
      <c r="G501" s="102">
        <v>0</v>
      </c>
      <c r="H501" s="102">
        <v>0</v>
      </c>
      <c r="I501" s="102">
        <v>1</v>
      </c>
      <c r="J501" s="102">
        <f t="shared" si="72"/>
        <v>1</v>
      </c>
      <c r="K501" s="150"/>
      <c r="L501" s="151"/>
      <c r="S501" s="86" t="s">
        <v>210</v>
      </c>
      <c r="T501" s="93">
        <v>1</v>
      </c>
      <c r="U501" s="93">
        <v>11</v>
      </c>
      <c r="V501" s="93">
        <v>0</v>
      </c>
      <c r="W501" s="93">
        <v>9</v>
      </c>
      <c r="X501" s="93">
        <v>1</v>
      </c>
      <c r="Y501" s="86">
        <f t="shared" si="73"/>
        <v>22</v>
      </c>
      <c r="AL501" s="7" t="s">
        <v>242</v>
      </c>
      <c r="AM501" s="22">
        <v>0</v>
      </c>
      <c r="AN501" s="22">
        <v>0</v>
      </c>
      <c r="AO501" s="22">
        <v>0</v>
      </c>
      <c r="AP501" s="22">
        <v>0</v>
      </c>
      <c r="AQ501" s="22">
        <v>0</v>
      </c>
      <c r="AR501" s="22">
        <v>0</v>
      </c>
      <c r="AS501" s="22">
        <v>0</v>
      </c>
      <c r="AT501" s="76">
        <v>0</v>
      </c>
      <c r="AU501" s="76">
        <v>0</v>
      </c>
      <c r="AV501" s="22">
        <v>0</v>
      </c>
      <c r="AW501" s="22">
        <v>0</v>
      </c>
      <c r="AX501" s="22">
        <v>0</v>
      </c>
      <c r="BR501" s="7"/>
      <c r="BV501" s="7"/>
    </row>
    <row r="502" spans="1:74">
      <c r="A502" s="180" t="s">
        <v>275</v>
      </c>
      <c r="B502" s="180" t="s">
        <v>199</v>
      </c>
      <c r="C502" s="181">
        <v>6</v>
      </c>
      <c r="D502" s="181">
        <v>5</v>
      </c>
      <c r="E502" s="102">
        <v>1</v>
      </c>
      <c r="F502" s="102">
        <v>4</v>
      </c>
      <c r="G502" s="102">
        <v>0</v>
      </c>
      <c r="H502" s="102">
        <v>0</v>
      </c>
      <c r="I502" s="102">
        <v>0</v>
      </c>
      <c r="J502" s="102">
        <f t="shared" si="72"/>
        <v>5</v>
      </c>
      <c r="K502" s="150"/>
      <c r="L502" s="151">
        <v>7</v>
      </c>
      <c r="S502" s="86" t="s">
        <v>212</v>
      </c>
      <c r="T502" s="93">
        <v>2</v>
      </c>
      <c r="U502" s="93">
        <v>19</v>
      </c>
      <c r="V502" s="93">
        <v>8</v>
      </c>
      <c r="W502" s="93">
        <v>30</v>
      </c>
      <c r="X502" s="93">
        <v>453</v>
      </c>
      <c r="Y502" s="86">
        <f t="shared" si="73"/>
        <v>512</v>
      </c>
      <c r="AL502" s="7" t="s">
        <v>243</v>
      </c>
      <c r="AM502" s="22">
        <v>0</v>
      </c>
      <c r="AN502" s="22">
        <v>0</v>
      </c>
      <c r="AO502" s="22">
        <v>0</v>
      </c>
      <c r="AP502" s="22">
        <v>0</v>
      </c>
      <c r="AQ502" s="22">
        <v>0</v>
      </c>
      <c r="AR502" s="22">
        <v>0</v>
      </c>
      <c r="AS502" s="22">
        <v>0</v>
      </c>
      <c r="AT502" s="76">
        <v>0</v>
      </c>
      <c r="AU502" s="76">
        <v>0</v>
      </c>
      <c r="AV502" s="22">
        <v>0</v>
      </c>
      <c r="AW502" s="22">
        <v>0</v>
      </c>
      <c r="AX502" s="22">
        <v>1</v>
      </c>
      <c r="BR502" s="7"/>
      <c r="BV502" s="7"/>
    </row>
    <row r="503" spans="1:74">
      <c r="A503" s="178" t="s">
        <v>198</v>
      </c>
      <c r="B503" s="178" t="s">
        <v>209</v>
      </c>
      <c r="C503" s="179">
        <v>5</v>
      </c>
      <c r="D503" s="179">
        <v>4</v>
      </c>
      <c r="E503" s="124">
        <v>1</v>
      </c>
      <c r="F503" s="124">
        <v>3</v>
      </c>
      <c r="G503" s="103">
        <v>0</v>
      </c>
      <c r="H503" s="103">
        <v>0</v>
      </c>
      <c r="I503" s="103">
        <v>0</v>
      </c>
      <c r="J503" s="103">
        <f t="shared" si="72"/>
        <v>4</v>
      </c>
      <c r="K503" s="82"/>
      <c r="L503" s="83"/>
      <c r="S503" s="86" t="s">
        <v>214</v>
      </c>
      <c r="T503" s="93">
        <v>26</v>
      </c>
      <c r="U503" s="93">
        <v>59</v>
      </c>
      <c r="V503" s="93">
        <v>32</v>
      </c>
      <c r="W503" s="93">
        <v>134</v>
      </c>
      <c r="X503" s="93">
        <v>51</v>
      </c>
      <c r="Y503" s="86">
        <f t="shared" si="73"/>
        <v>302</v>
      </c>
      <c r="AL503" s="7" t="s">
        <v>245</v>
      </c>
      <c r="AM503" s="22">
        <v>0</v>
      </c>
      <c r="AN503" s="22">
        <v>0</v>
      </c>
      <c r="AO503" s="22">
        <v>0</v>
      </c>
      <c r="AP503" s="22">
        <v>0</v>
      </c>
      <c r="AQ503" s="22">
        <v>0</v>
      </c>
      <c r="AR503" s="22">
        <v>0</v>
      </c>
      <c r="AS503" s="22">
        <v>0</v>
      </c>
      <c r="AT503" s="76">
        <v>0</v>
      </c>
      <c r="AU503" s="76">
        <v>0</v>
      </c>
      <c r="AV503" s="22">
        <v>0</v>
      </c>
      <c r="AW503" s="22">
        <v>0</v>
      </c>
      <c r="AX503" s="22">
        <v>1</v>
      </c>
      <c r="BR503" s="7"/>
      <c r="BV503" s="7"/>
    </row>
    <row r="504" spans="1:74">
      <c r="A504" s="178" t="s">
        <v>198</v>
      </c>
      <c r="B504" s="178" t="s">
        <v>238</v>
      </c>
      <c r="C504" s="179">
        <v>1</v>
      </c>
      <c r="D504" s="179">
        <v>1</v>
      </c>
      <c r="E504" s="124">
        <v>0</v>
      </c>
      <c r="F504" s="124">
        <v>0</v>
      </c>
      <c r="G504" s="103">
        <v>0</v>
      </c>
      <c r="H504" s="103">
        <v>0</v>
      </c>
      <c r="I504" s="103">
        <v>1</v>
      </c>
      <c r="J504" s="103">
        <f t="shared" si="72"/>
        <v>1</v>
      </c>
      <c r="K504" s="82"/>
      <c r="L504" s="83"/>
      <c r="S504" s="86" t="s">
        <v>68</v>
      </c>
      <c r="T504" s="93">
        <v>10</v>
      </c>
      <c r="U504" s="93">
        <v>18</v>
      </c>
      <c r="V504" s="93">
        <v>7</v>
      </c>
      <c r="W504" s="93">
        <v>7</v>
      </c>
      <c r="X504" s="93">
        <v>13</v>
      </c>
      <c r="Y504" s="86">
        <f t="shared" si="73"/>
        <v>55</v>
      </c>
      <c r="AM504" s="22"/>
      <c r="AN504" s="22"/>
      <c r="AO504" s="22"/>
      <c r="AP504" s="22"/>
      <c r="AQ504" s="22"/>
      <c r="AR504" s="22"/>
      <c r="AS504" s="22"/>
      <c r="AT504" s="189"/>
      <c r="AU504" s="189"/>
      <c r="BR504" s="7"/>
      <c r="BV504" s="7"/>
    </row>
    <row r="505" spans="1:74">
      <c r="A505" s="178" t="s">
        <v>198</v>
      </c>
      <c r="B505" s="178" t="s">
        <v>199</v>
      </c>
      <c r="C505" s="179">
        <v>17</v>
      </c>
      <c r="D505" s="179">
        <v>17</v>
      </c>
      <c r="E505" s="124">
        <v>0</v>
      </c>
      <c r="F505" s="182">
        <v>8</v>
      </c>
      <c r="G505" s="103">
        <v>0</v>
      </c>
      <c r="H505" s="103">
        <v>9</v>
      </c>
      <c r="I505" s="103">
        <v>0</v>
      </c>
      <c r="J505" s="103">
        <f t="shared" si="72"/>
        <v>17</v>
      </c>
      <c r="K505" s="82"/>
      <c r="L505" s="83">
        <v>22</v>
      </c>
      <c r="T505" s="7">
        <f>SUM(T497:T504)</f>
        <v>40</v>
      </c>
      <c r="U505" s="7">
        <f>SUM(U497:U504)</f>
        <v>115</v>
      </c>
      <c r="V505" s="7">
        <f>SUM(V497:V504)</f>
        <v>47</v>
      </c>
      <c r="W505" s="7">
        <f>SUM(W497:W504)</f>
        <v>180</v>
      </c>
      <c r="X505" s="7">
        <f>SUM(X497:X504)</f>
        <v>520</v>
      </c>
      <c r="Y505" s="86">
        <f t="shared" si="73"/>
        <v>902</v>
      </c>
      <c r="AT505" s="96"/>
      <c r="AU505" s="96"/>
      <c r="BR505" s="7"/>
      <c r="BV505" s="7"/>
    </row>
    <row r="506" spans="1:74">
      <c r="A506" s="180" t="s">
        <v>208</v>
      </c>
      <c r="B506" s="180" t="s">
        <v>209</v>
      </c>
      <c r="C506" s="181">
        <v>20</v>
      </c>
      <c r="D506" s="181">
        <v>19</v>
      </c>
      <c r="E506" s="102">
        <v>1</v>
      </c>
      <c r="F506" s="102">
        <v>10</v>
      </c>
      <c r="G506" s="102">
        <v>0</v>
      </c>
      <c r="H506" s="102">
        <v>8</v>
      </c>
      <c r="I506" s="102">
        <v>0</v>
      </c>
      <c r="J506" s="102">
        <f t="shared" si="72"/>
        <v>19</v>
      </c>
      <c r="K506" s="150"/>
      <c r="L506" s="151"/>
      <c r="AL506" s="7" t="s">
        <v>215</v>
      </c>
      <c r="AM506" s="7" t="s">
        <v>256</v>
      </c>
      <c r="AN506" s="7" t="s">
        <v>217</v>
      </c>
      <c r="AO506" s="7" t="s">
        <v>218</v>
      </c>
      <c r="AP506" s="7" t="s">
        <v>219</v>
      </c>
      <c r="AQ506" s="7" t="s">
        <v>220</v>
      </c>
      <c r="AR506" s="7" t="s">
        <v>221</v>
      </c>
      <c r="AS506" s="7" t="s">
        <v>222</v>
      </c>
      <c r="AT506" s="96" t="s">
        <v>223</v>
      </c>
      <c r="AU506" s="96" t="s">
        <v>224</v>
      </c>
      <c r="AV506" s="7" t="s">
        <v>225</v>
      </c>
      <c r="AW506" s="7" t="s">
        <v>226</v>
      </c>
      <c r="AX506" s="7" t="s">
        <v>227</v>
      </c>
      <c r="BR506" s="7"/>
      <c r="BV506" s="7"/>
    </row>
    <row r="507" spans="1:74">
      <c r="A507" s="180" t="s">
        <v>208</v>
      </c>
      <c r="B507" s="180" t="s">
        <v>238</v>
      </c>
      <c r="C507" s="181">
        <v>49</v>
      </c>
      <c r="D507" s="181">
        <v>49</v>
      </c>
      <c r="E507" s="102">
        <v>0</v>
      </c>
      <c r="F507" s="102">
        <v>0</v>
      </c>
      <c r="G507" s="102">
        <v>0</v>
      </c>
      <c r="H507" s="102">
        <v>0</v>
      </c>
      <c r="I507" s="102">
        <v>49</v>
      </c>
      <c r="J507" s="102">
        <f t="shared" si="72"/>
        <v>49</v>
      </c>
      <c r="K507" s="150"/>
      <c r="L507" s="151"/>
      <c r="S507" s="86" t="s">
        <v>248</v>
      </c>
      <c r="T507" s="86" t="s">
        <v>201</v>
      </c>
      <c r="U507" s="86" t="s">
        <v>202</v>
      </c>
      <c r="V507" s="86" t="s">
        <v>203</v>
      </c>
      <c r="W507" s="86" t="s">
        <v>204</v>
      </c>
      <c r="X507" s="86" t="s">
        <v>205</v>
      </c>
      <c r="Y507" s="86" t="s">
        <v>206</v>
      </c>
      <c r="AL507" s="7" t="s">
        <v>249</v>
      </c>
      <c r="AM507" s="22">
        <v>3</v>
      </c>
      <c r="AN507" s="22">
        <v>0</v>
      </c>
      <c r="AO507" s="22">
        <v>1</v>
      </c>
      <c r="AP507" s="22">
        <v>1</v>
      </c>
      <c r="AQ507" s="22">
        <v>1</v>
      </c>
      <c r="AR507" s="22">
        <v>0</v>
      </c>
      <c r="AS507" s="22">
        <v>0</v>
      </c>
      <c r="AT507" s="76">
        <v>0</v>
      </c>
      <c r="AU507" s="76">
        <v>0</v>
      </c>
      <c r="AV507" s="22">
        <v>1</v>
      </c>
      <c r="AW507" s="22">
        <v>2</v>
      </c>
      <c r="AX507" s="22">
        <v>1</v>
      </c>
      <c r="BR507" s="7"/>
      <c r="BV507" s="7"/>
    </row>
    <row r="508" spans="1:74">
      <c r="A508" s="180" t="s">
        <v>208</v>
      </c>
      <c r="B508" s="180" t="s">
        <v>199</v>
      </c>
      <c r="C508" s="181">
        <v>448</v>
      </c>
      <c r="D508" s="181">
        <v>444</v>
      </c>
      <c r="E508" s="102">
        <v>1</v>
      </c>
      <c r="F508" s="102">
        <v>9</v>
      </c>
      <c r="G508" s="102">
        <v>8</v>
      </c>
      <c r="H508" s="102">
        <v>22</v>
      </c>
      <c r="I508" s="102">
        <v>404</v>
      </c>
      <c r="J508" s="102">
        <f t="shared" si="72"/>
        <v>444</v>
      </c>
      <c r="K508" s="150"/>
      <c r="L508" s="151">
        <f>SUM(J506:J508)</f>
        <v>512</v>
      </c>
      <c r="S508" s="86" t="s">
        <v>270</v>
      </c>
      <c r="T508" s="93">
        <v>0</v>
      </c>
      <c r="U508" s="93">
        <v>0</v>
      </c>
      <c r="V508" s="93">
        <v>0</v>
      </c>
      <c r="W508" s="93">
        <v>0</v>
      </c>
      <c r="X508" s="93">
        <v>0</v>
      </c>
      <c r="Y508" s="86">
        <f t="shared" ref="Y508:Y516" si="74">SUM(T508:X508)</f>
        <v>0</v>
      </c>
      <c r="AL508" s="7" t="s">
        <v>251</v>
      </c>
      <c r="AM508" s="22">
        <v>3</v>
      </c>
      <c r="AN508" s="22">
        <v>3</v>
      </c>
      <c r="AO508" s="22">
        <v>1</v>
      </c>
      <c r="AP508" s="22">
        <v>1</v>
      </c>
      <c r="AQ508" s="22">
        <v>1</v>
      </c>
      <c r="AR508" s="22">
        <v>0</v>
      </c>
      <c r="AS508" s="22">
        <v>0</v>
      </c>
      <c r="AT508" s="76">
        <v>0</v>
      </c>
      <c r="AU508" s="76">
        <v>1</v>
      </c>
      <c r="AV508" s="22">
        <v>1</v>
      </c>
      <c r="AW508" s="22">
        <v>0</v>
      </c>
      <c r="AX508" s="22">
        <v>0</v>
      </c>
      <c r="BR508" s="7"/>
      <c r="BV508" s="7"/>
    </row>
    <row r="509" spans="1:74">
      <c r="A509" s="178" t="s">
        <v>213</v>
      </c>
      <c r="B509" s="178" t="s">
        <v>209</v>
      </c>
      <c r="C509" s="179">
        <v>55</v>
      </c>
      <c r="D509" s="179">
        <v>48</v>
      </c>
      <c r="E509" s="124">
        <v>2</v>
      </c>
      <c r="F509" s="124">
        <v>16</v>
      </c>
      <c r="G509" s="103">
        <v>7</v>
      </c>
      <c r="H509" s="103">
        <v>23</v>
      </c>
      <c r="I509" s="103">
        <v>0</v>
      </c>
      <c r="J509" s="103">
        <f t="shared" si="72"/>
        <v>48</v>
      </c>
      <c r="K509" s="82"/>
      <c r="L509" s="83"/>
      <c r="S509" s="86" t="s">
        <v>271</v>
      </c>
      <c r="T509" s="103">
        <v>0</v>
      </c>
      <c r="U509" s="103">
        <v>1</v>
      </c>
      <c r="V509" s="103">
        <v>0</v>
      </c>
      <c r="W509" s="103">
        <v>0</v>
      </c>
      <c r="X509" s="103">
        <v>0</v>
      </c>
      <c r="Y509" s="86">
        <f t="shared" si="74"/>
        <v>1</v>
      </c>
      <c r="AL509" s="7" t="s">
        <v>252</v>
      </c>
      <c r="AM509" s="22">
        <v>10</v>
      </c>
      <c r="AN509" s="22">
        <v>3</v>
      </c>
      <c r="AO509" s="22">
        <v>5</v>
      </c>
      <c r="AP509" s="22">
        <v>3</v>
      </c>
      <c r="AQ509" s="22">
        <v>2</v>
      </c>
      <c r="AR509" s="22">
        <v>0</v>
      </c>
      <c r="AS509" s="22">
        <v>0</v>
      </c>
      <c r="AT509" s="76">
        <v>0</v>
      </c>
      <c r="AU509" s="76">
        <v>1</v>
      </c>
      <c r="AV509" s="22">
        <v>1</v>
      </c>
      <c r="AW509" s="22">
        <v>0</v>
      </c>
      <c r="AX509" s="22">
        <v>0</v>
      </c>
      <c r="BR509" s="7"/>
      <c r="BV509" s="7"/>
    </row>
    <row r="510" spans="1:74">
      <c r="A510" s="178" t="s">
        <v>213</v>
      </c>
      <c r="B510" s="178" t="s">
        <v>238</v>
      </c>
      <c r="C510" s="179">
        <v>35</v>
      </c>
      <c r="D510" s="179">
        <v>28</v>
      </c>
      <c r="E510" s="124">
        <v>0</v>
      </c>
      <c r="F510" s="124">
        <v>1</v>
      </c>
      <c r="G510" s="103">
        <v>0</v>
      </c>
      <c r="H510" s="103">
        <v>27</v>
      </c>
      <c r="I510" s="103">
        <v>0</v>
      </c>
      <c r="J510" s="103">
        <f t="shared" si="72"/>
        <v>28</v>
      </c>
      <c r="K510" s="82"/>
      <c r="L510" s="83"/>
      <c r="S510" s="86" t="s">
        <v>272</v>
      </c>
      <c r="T510" s="124">
        <v>0</v>
      </c>
      <c r="U510" s="124">
        <v>1</v>
      </c>
      <c r="V510" s="103">
        <v>0</v>
      </c>
      <c r="W510" s="103">
        <v>0</v>
      </c>
      <c r="X510" s="103">
        <v>0</v>
      </c>
      <c r="Y510" s="86">
        <f t="shared" si="74"/>
        <v>1</v>
      </c>
      <c r="AL510" s="7" t="s">
        <v>253</v>
      </c>
      <c r="AM510" s="22">
        <v>51</v>
      </c>
      <c r="AN510" s="22">
        <v>46</v>
      </c>
      <c r="AO510" s="22">
        <v>37</v>
      </c>
      <c r="AP510" s="22">
        <v>28</v>
      </c>
      <c r="AQ510" s="22">
        <v>23</v>
      </c>
      <c r="AR510" s="22">
        <v>12</v>
      </c>
      <c r="AS510" s="22">
        <v>18</v>
      </c>
      <c r="AT510" s="76">
        <v>8</v>
      </c>
      <c r="AU510" s="76">
        <v>10</v>
      </c>
      <c r="AV510" s="22">
        <v>4</v>
      </c>
      <c r="AW510" s="22">
        <v>1</v>
      </c>
      <c r="AX510" s="22">
        <v>5</v>
      </c>
      <c r="BR510" s="7"/>
      <c r="BV510" s="7"/>
    </row>
    <row r="511" spans="1:74">
      <c r="A511" s="178" t="s">
        <v>213</v>
      </c>
      <c r="B511" s="178" t="s">
        <v>240</v>
      </c>
      <c r="C511" s="179">
        <v>1</v>
      </c>
      <c r="D511" s="179">
        <v>1</v>
      </c>
      <c r="E511" s="124">
        <v>0</v>
      </c>
      <c r="F511" s="124">
        <v>1</v>
      </c>
      <c r="G511" s="103">
        <v>0</v>
      </c>
      <c r="H511" s="103">
        <v>0</v>
      </c>
      <c r="I511" s="103">
        <v>0</v>
      </c>
      <c r="J511" s="103">
        <f t="shared" si="72"/>
        <v>1</v>
      </c>
      <c r="K511" s="82"/>
      <c r="L511" s="83"/>
      <c r="S511" s="86" t="s">
        <v>273</v>
      </c>
      <c r="T511" s="114">
        <v>0</v>
      </c>
      <c r="U511" s="114">
        <v>1</v>
      </c>
      <c r="V511" s="114">
        <v>0</v>
      </c>
      <c r="W511" s="114">
        <v>0</v>
      </c>
      <c r="X511" s="114">
        <v>0</v>
      </c>
      <c r="Y511" s="86">
        <f t="shared" si="74"/>
        <v>1</v>
      </c>
      <c r="AL511" s="7" t="s">
        <v>260</v>
      </c>
      <c r="AM511" s="22">
        <v>713</v>
      </c>
      <c r="AN511" s="22">
        <v>352</v>
      </c>
      <c r="AO511" s="22">
        <v>266</v>
      </c>
      <c r="AP511" s="22">
        <v>249</v>
      </c>
      <c r="AQ511" s="22">
        <v>156</v>
      </c>
      <c r="AR511" s="22">
        <v>84</v>
      </c>
      <c r="AS511" s="22">
        <v>62</v>
      </c>
      <c r="AT511" s="76">
        <v>82</v>
      </c>
      <c r="AU511" s="76">
        <v>42</v>
      </c>
      <c r="AV511" s="22">
        <v>52</v>
      </c>
      <c r="AW511" s="22">
        <v>37</v>
      </c>
      <c r="AX511" s="22">
        <v>17</v>
      </c>
      <c r="BR511" s="7"/>
      <c r="BV511" s="7"/>
    </row>
    <row r="512" spans="1:74">
      <c r="A512" s="178" t="s">
        <v>213</v>
      </c>
      <c r="B512" s="178" t="s">
        <v>254</v>
      </c>
      <c r="C512" s="179">
        <v>1</v>
      </c>
      <c r="D512" s="179">
        <v>1</v>
      </c>
      <c r="E512" s="124">
        <v>0</v>
      </c>
      <c r="F512" s="124">
        <v>0</v>
      </c>
      <c r="G512" s="103">
        <v>0</v>
      </c>
      <c r="H512" s="103">
        <v>1</v>
      </c>
      <c r="I512" s="103">
        <v>0</v>
      </c>
      <c r="J512" s="103">
        <f t="shared" si="72"/>
        <v>1</v>
      </c>
      <c r="K512" s="82"/>
      <c r="L512" s="83"/>
      <c r="S512" s="86" t="s">
        <v>210</v>
      </c>
      <c r="T512" s="93">
        <v>1</v>
      </c>
      <c r="U512" s="93">
        <v>3</v>
      </c>
      <c r="V512" s="93">
        <v>0</v>
      </c>
      <c r="W512" s="93">
        <v>0</v>
      </c>
      <c r="X512" s="93">
        <v>0</v>
      </c>
      <c r="Y512" s="86">
        <f t="shared" si="74"/>
        <v>4</v>
      </c>
      <c r="AL512" s="7" t="s">
        <v>246</v>
      </c>
      <c r="AM512" s="22">
        <v>364</v>
      </c>
      <c r="AN512" s="22">
        <v>349</v>
      </c>
      <c r="AO512" s="22">
        <v>510</v>
      </c>
      <c r="AP512" s="22">
        <v>535</v>
      </c>
      <c r="AQ512" s="22">
        <v>579</v>
      </c>
      <c r="AR512" s="22">
        <v>91</v>
      </c>
      <c r="AS512" s="22">
        <v>181</v>
      </c>
      <c r="AT512" s="76">
        <v>166</v>
      </c>
      <c r="AU512" s="76">
        <v>123</v>
      </c>
      <c r="AV512" s="22">
        <v>6</v>
      </c>
      <c r="AW512" s="22">
        <v>0</v>
      </c>
      <c r="AX512" s="22">
        <v>1</v>
      </c>
      <c r="BR512" s="7"/>
      <c r="BV512" s="7"/>
    </row>
    <row r="513" spans="1:74">
      <c r="A513" s="178" t="s">
        <v>213</v>
      </c>
      <c r="B513" s="178" t="s">
        <v>199</v>
      </c>
      <c r="C513" s="179">
        <v>262</v>
      </c>
      <c r="D513" s="179">
        <v>224</v>
      </c>
      <c r="E513" s="124">
        <v>24</v>
      </c>
      <c r="F513" s="124">
        <v>41</v>
      </c>
      <c r="G513" s="103">
        <v>25</v>
      </c>
      <c r="H513" s="103">
        <v>83</v>
      </c>
      <c r="I513" s="103">
        <v>51</v>
      </c>
      <c r="J513" s="103">
        <f t="shared" si="72"/>
        <v>224</v>
      </c>
      <c r="K513" s="82"/>
      <c r="L513" s="83">
        <f>SUM(J509:J513)</f>
        <v>302</v>
      </c>
      <c r="S513" s="86" t="s">
        <v>212</v>
      </c>
      <c r="T513" s="93">
        <v>1</v>
      </c>
      <c r="U513" s="93">
        <v>10</v>
      </c>
      <c r="V513" s="93">
        <v>0</v>
      </c>
      <c r="W513" s="93">
        <v>8</v>
      </c>
      <c r="X513" s="93">
        <v>0</v>
      </c>
      <c r="Y513" s="86">
        <f t="shared" si="74"/>
        <v>19</v>
      </c>
      <c r="AL513" s="7" t="s">
        <v>261</v>
      </c>
      <c r="AM513" s="22">
        <v>1</v>
      </c>
      <c r="AN513" s="22">
        <v>28</v>
      </c>
      <c r="AO513" s="22">
        <v>72</v>
      </c>
      <c r="AP513" s="22">
        <v>273</v>
      </c>
      <c r="AQ513" s="22">
        <v>355</v>
      </c>
      <c r="AR513" s="22">
        <v>161</v>
      </c>
      <c r="AS513" s="22">
        <v>145</v>
      </c>
      <c r="AT513" s="76">
        <v>92</v>
      </c>
      <c r="AU513" s="76">
        <v>72</v>
      </c>
      <c r="AV513" s="22">
        <v>60</v>
      </c>
      <c r="AW513" s="22">
        <v>43</v>
      </c>
      <c r="AX513" s="22">
        <v>40</v>
      </c>
      <c r="BR513" s="7"/>
      <c r="BV513" s="7"/>
    </row>
    <row r="514" spans="1:74">
      <c r="A514" s="183" t="s">
        <v>244</v>
      </c>
      <c r="B514" s="183" t="s">
        <v>209</v>
      </c>
      <c r="C514" s="184">
        <v>2</v>
      </c>
      <c r="D514" s="184">
        <v>2</v>
      </c>
      <c r="E514" s="102">
        <v>0</v>
      </c>
      <c r="F514" s="102">
        <v>2</v>
      </c>
      <c r="G514" s="102">
        <v>0</v>
      </c>
      <c r="H514" s="102">
        <v>0</v>
      </c>
      <c r="I514" s="102">
        <v>0</v>
      </c>
      <c r="J514" s="102">
        <f t="shared" si="72"/>
        <v>2</v>
      </c>
      <c r="K514" s="150"/>
      <c r="L514" s="151"/>
      <c r="S514" s="86" t="s">
        <v>214</v>
      </c>
      <c r="T514" s="114">
        <v>2</v>
      </c>
      <c r="U514" s="114">
        <v>16</v>
      </c>
      <c r="V514" s="114">
        <v>7</v>
      </c>
      <c r="W514" s="114">
        <v>23</v>
      </c>
      <c r="X514" s="114">
        <v>0</v>
      </c>
      <c r="Y514" s="86">
        <f t="shared" si="74"/>
        <v>48</v>
      </c>
      <c r="AL514" s="7" t="s">
        <v>247</v>
      </c>
      <c r="AM514" s="22">
        <v>0</v>
      </c>
      <c r="AN514" s="22">
        <v>0</v>
      </c>
      <c r="AO514" s="22">
        <v>0</v>
      </c>
      <c r="AP514" s="22">
        <v>0</v>
      </c>
      <c r="AQ514" s="22">
        <v>0</v>
      </c>
      <c r="AR514" s="22">
        <v>415</v>
      </c>
      <c r="AS514" s="22">
        <v>435</v>
      </c>
      <c r="AT514" s="76">
        <v>345</v>
      </c>
      <c r="AU514" s="76">
        <v>433</v>
      </c>
      <c r="AV514" s="22">
        <v>457</v>
      </c>
      <c r="AW514" s="22">
        <v>568</v>
      </c>
      <c r="AX514" s="22">
        <v>453</v>
      </c>
      <c r="BR514" s="7"/>
      <c r="BV514" s="7"/>
    </row>
    <row r="515" spans="1:74">
      <c r="A515" s="185" t="s">
        <v>244</v>
      </c>
      <c r="B515" s="185" t="s">
        <v>238</v>
      </c>
      <c r="C515" s="87">
        <v>34</v>
      </c>
      <c r="D515" s="87">
        <v>30</v>
      </c>
      <c r="E515" s="186">
        <v>9</v>
      </c>
      <c r="F515" s="186">
        <v>10</v>
      </c>
      <c r="G515" s="102">
        <v>5</v>
      </c>
      <c r="H515" s="186">
        <v>6</v>
      </c>
      <c r="I515" s="102">
        <v>0</v>
      </c>
      <c r="J515" s="102">
        <f t="shared" si="72"/>
        <v>30</v>
      </c>
      <c r="K515" s="150"/>
      <c r="L515" s="151"/>
      <c r="S515" s="86" t="s">
        <v>68</v>
      </c>
      <c r="T515" s="114">
        <v>0</v>
      </c>
      <c r="U515" s="114">
        <v>2</v>
      </c>
      <c r="V515" s="114">
        <v>0</v>
      </c>
      <c r="W515" s="114">
        <v>0</v>
      </c>
      <c r="X515" s="114">
        <v>0</v>
      </c>
      <c r="Y515" s="86">
        <f t="shared" si="74"/>
        <v>2</v>
      </c>
      <c r="AL515" s="7" t="s">
        <v>262</v>
      </c>
      <c r="AM515" s="22">
        <v>0</v>
      </c>
      <c r="AN515" s="22">
        <v>0</v>
      </c>
      <c r="AO515" s="22">
        <v>0</v>
      </c>
      <c r="AP515" s="22">
        <v>0</v>
      </c>
      <c r="AQ515" s="22">
        <v>2</v>
      </c>
      <c r="AR515" s="22">
        <v>15</v>
      </c>
      <c r="AS515" s="22">
        <v>39</v>
      </c>
      <c r="AT515" s="76">
        <v>174</v>
      </c>
      <c r="AU515" s="76">
        <v>257</v>
      </c>
      <c r="AV515" s="22">
        <v>409</v>
      </c>
      <c r="AW515" s="22">
        <v>233</v>
      </c>
      <c r="AX515" s="22">
        <v>203</v>
      </c>
      <c r="BR515" s="7"/>
      <c r="BV515" s="7"/>
    </row>
    <row r="516" spans="1:74">
      <c r="A516" s="185" t="s">
        <v>244</v>
      </c>
      <c r="B516" s="185" t="s">
        <v>240</v>
      </c>
      <c r="C516" s="87">
        <v>4</v>
      </c>
      <c r="D516" s="87">
        <v>4</v>
      </c>
      <c r="E516" s="186">
        <v>0</v>
      </c>
      <c r="F516" s="186">
        <v>2</v>
      </c>
      <c r="G516" s="102">
        <v>2</v>
      </c>
      <c r="H516" s="186">
        <v>0</v>
      </c>
      <c r="I516" s="102">
        <v>0</v>
      </c>
      <c r="J516" s="102">
        <f t="shared" si="72"/>
        <v>4</v>
      </c>
      <c r="K516" s="150"/>
      <c r="L516" s="151"/>
      <c r="S516" s="63"/>
      <c r="T516" s="122">
        <f>SUM(T508:T515)</f>
        <v>4</v>
      </c>
      <c r="U516" s="122">
        <f>SUM(U508:U515)</f>
        <v>34</v>
      </c>
      <c r="V516" s="122">
        <f>SUM(V508:V515)</f>
        <v>7</v>
      </c>
      <c r="W516" s="122">
        <f>SUM(W508:W515)</f>
        <v>31</v>
      </c>
      <c r="X516" s="122">
        <f>SUM(X508:X515)</f>
        <v>0</v>
      </c>
      <c r="Y516" s="86">
        <f t="shared" si="74"/>
        <v>76</v>
      </c>
      <c r="AL516" s="7" t="s">
        <v>263</v>
      </c>
      <c r="AM516" s="22">
        <v>0</v>
      </c>
      <c r="AN516" s="22">
        <v>0</v>
      </c>
      <c r="AO516" s="22">
        <v>0</v>
      </c>
      <c r="AP516" s="22">
        <v>0</v>
      </c>
      <c r="AQ516" s="22">
        <v>0</v>
      </c>
      <c r="AR516" s="22">
        <v>0</v>
      </c>
      <c r="AS516" s="22">
        <v>0</v>
      </c>
      <c r="AT516" s="22">
        <v>0</v>
      </c>
      <c r="AU516" s="22">
        <v>0</v>
      </c>
      <c r="AV516" s="22">
        <v>2</v>
      </c>
      <c r="AW516" s="22">
        <v>10</v>
      </c>
      <c r="AX516" s="22">
        <v>51</v>
      </c>
      <c r="BR516" s="7"/>
      <c r="BV516" s="7"/>
    </row>
    <row r="517" spans="1:74">
      <c r="A517" s="187" t="s">
        <v>244</v>
      </c>
      <c r="B517" s="187" t="s">
        <v>199</v>
      </c>
      <c r="C517" s="190">
        <v>19</v>
      </c>
      <c r="D517" s="188">
        <v>19</v>
      </c>
      <c r="E517" s="102">
        <v>1</v>
      </c>
      <c r="F517" s="102">
        <v>4</v>
      </c>
      <c r="G517" s="102">
        <v>0</v>
      </c>
      <c r="H517" s="102">
        <v>1</v>
      </c>
      <c r="I517" s="102">
        <v>13</v>
      </c>
      <c r="J517" s="102">
        <f t="shared" si="72"/>
        <v>19</v>
      </c>
      <c r="K517" s="150"/>
      <c r="L517" s="151">
        <f>SUM(J514:J517)</f>
        <v>55</v>
      </c>
      <c r="S517" s="63"/>
      <c r="T517" s="122"/>
      <c r="U517" s="122"/>
      <c r="V517" s="122"/>
      <c r="W517" s="122"/>
      <c r="X517" s="122"/>
      <c r="Y517" s="122"/>
      <c r="AL517" s="7" t="s">
        <v>264</v>
      </c>
      <c r="AM517" s="22">
        <v>0</v>
      </c>
      <c r="AN517" s="22">
        <v>0</v>
      </c>
      <c r="AO517" s="22">
        <v>0</v>
      </c>
      <c r="AP517" s="22">
        <v>0</v>
      </c>
      <c r="AQ517" s="22">
        <v>0</v>
      </c>
      <c r="AR517" s="22">
        <v>0</v>
      </c>
      <c r="AS517" s="22">
        <v>0</v>
      </c>
      <c r="AT517" s="22">
        <v>0</v>
      </c>
      <c r="AU517" s="22">
        <v>0</v>
      </c>
      <c r="AV517" s="22">
        <v>1</v>
      </c>
      <c r="AW517" s="22">
        <v>7</v>
      </c>
      <c r="AX517" s="22">
        <v>40</v>
      </c>
      <c r="BR517" s="7"/>
      <c r="BV517" s="7"/>
    </row>
    <row r="518" spans="1:74">
      <c r="A518" s="191" t="s">
        <v>255</v>
      </c>
      <c r="B518" s="153"/>
      <c r="C518" s="124">
        <f t="shared" ref="C518:J518" si="75">SUM(C496:C517)</f>
        <v>965</v>
      </c>
      <c r="D518" s="124">
        <f t="shared" si="75"/>
        <v>902</v>
      </c>
      <c r="E518" s="124">
        <f t="shared" si="75"/>
        <v>40</v>
      </c>
      <c r="F518" s="124">
        <f t="shared" si="75"/>
        <v>115</v>
      </c>
      <c r="G518" s="124">
        <f t="shared" si="75"/>
        <v>47</v>
      </c>
      <c r="H518" s="124">
        <f t="shared" si="75"/>
        <v>180</v>
      </c>
      <c r="I518" s="124">
        <f t="shared" si="75"/>
        <v>520</v>
      </c>
      <c r="J518" s="192">
        <f t="shared" si="75"/>
        <v>902</v>
      </c>
      <c r="K518" s="83"/>
      <c r="L518" s="83">
        <f>SUM(L496:L517)</f>
        <v>902</v>
      </c>
      <c r="S518" s="86" t="s">
        <v>258</v>
      </c>
      <c r="T518" s="86" t="s">
        <v>201</v>
      </c>
      <c r="U518" s="86" t="s">
        <v>202</v>
      </c>
      <c r="V518" s="86" t="s">
        <v>203</v>
      </c>
      <c r="W518" s="86" t="s">
        <v>204</v>
      </c>
      <c r="X518" s="86" t="s">
        <v>205</v>
      </c>
      <c r="Y518" s="86" t="s">
        <v>259</v>
      </c>
      <c r="AL518" s="7" t="s">
        <v>265</v>
      </c>
      <c r="AM518" s="22">
        <v>0</v>
      </c>
      <c r="AN518" s="22">
        <v>0</v>
      </c>
      <c r="AO518" s="22">
        <v>0</v>
      </c>
      <c r="AP518" s="22">
        <v>0</v>
      </c>
      <c r="AQ518" s="22">
        <v>0</v>
      </c>
      <c r="AR518" s="22">
        <v>0</v>
      </c>
      <c r="AS518" s="22">
        <v>0</v>
      </c>
      <c r="AT518" s="22">
        <v>0</v>
      </c>
      <c r="AU518" s="22">
        <v>0</v>
      </c>
      <c r="AV518" s="22">
        <v>0</v>
      </c>
      <c r="AW518" s="22">
        <v>0</v>
      </c>
      <c r="AX518" s="22">
        <v>13</v>
      </c>
      <c r="BR518" s="7"/>
      <c r="BV518" s="7"/>
    </row>
    <row r="519" spans="1:74">
      <c r="S519" s="86" t="s">
        <v>270</v>
      </c>
      <c r="T519" s="124">
        <v>0</v>
      </c>
      <c r="U519" s="124">
        <v>1</v>
      </c>
      <c r="V519" s="103">
        <v>0</v>
      </c>
      <c r="W519" s="103">
        <v>0</v>
      </c>
      <c r="X519" s="103">
        <v>0</v>
      </c>
      <c r="Y519" s="97">
        <f t="shared" ref="Y519:Y527" si="76">SUM(T519:W519)</f>
        <v>1</v>
      </c>
      <c r="BR519" s="7"/>
      <c r="BV519" s="7"/>
    </row>
    <row r="520" spans="1:74">
      <c r="S520" s="86" t="s">
        <v>271</v>
      </c>
      <c r="T520" s="103">
        <v>0</v>
      </c>
      <c r="U520" s="103">
        <v>0</v>
      </c>
      <c r="V520" s="103">
        <v>0</v>
      </c>
      <c r="W520" s="103">
        <v>0</v>
      </c>
      <c r="X520" s="103">
        <v>0</v>
      </c>
      <c r="Y520" s="97">
        <f t="shared" si="76"/>
        <v>0</v>
      </c>
      <c r="BR520" s="7"/>
      <c r="BV520" s="7"/>
    </row>
    <row r="521" spans="1:74">
      <c r="S521" s="86" t="s">
        <v>272</v>
      </c>
      <c r="T521" s="124">
        <v>0</v>
      </c>
      <c r="U521" s="124">
        <v>0</v>
      </c>
      <c r="V521" s="103">
        <v>0</v>
      </c>
      <c r="W521" s="103">
        <v>0</v>
      </c>
      <c r="X521" s="103">
        <v>1</v>
      </c>
      <c r="Y521" s="97">
        <f t="shared" si="76"/>
        <v>0</v>
      </c>
      <c r="BR521" s="7"/>
      <c r="BV521" s="7"/>
    </row>
    <row r="522" spans="1:74">
      <c r="S522" s="86" t="s">
        <v>273</v>
      </c>
      <c r="T522" s="114">
        <v>1</v>
      </c>
      <c r="U522" s="114">
        <v>4</v>
      </c>
      <c r="V522" s="114">
        <v>0</v>
      </c>
      <c r="W522" s="114">
        <v>0</v>
      </c>
      <c r="X522" s="114">
        <v>1</v>
      </c>
      <c r="Y522" s="97">
        <f t="shared" si="76"/>
        <v>5</v>
      </c>
      <c r="BR522" s="7"/>
      <c r="BV522" s="7"/>
    </row>
    <row r="523" spans="1:74">
      <c r="S523" s="86" t="s">
        <v>210</v>
      </c>
      <c r="T523" s="114">
        <v>0</v>
      </c>
      <c r="U523" s="114">
        <v>8</v>
      </c>
      <c r="V523" s="114">
        <v>0</v>
      </c>
      <c r="W523" s="114">
        <v>9</v>
      </c>
      <c r="X523" s="114">
        <v>1</v>
      </c>
      <c r="Y523" s="97">
        <f t="shared" si="76"/>
        <v>17</v>
      </c>
      <c r="BR523" s="7"/>
      <c r="BV523" s="7"/>
    </row>
    <row r="524" spans="1:74">
      <c r="S524" s="86" t="s">
        <v>212</v>
      </c>
      <c r="T524" s="114">
        <v>1</v>
      </c>
      <c r="U524" s="114">
        <v>9</v>
      </c>
      <c r="V524" s="114">
        <v>8</v>
      </c>
      <c r="W524" s="114">
        <v>22</v>
      </c>
      <c r="X524" s="114">
        <v>453</v>
      </c>
      <c r="Y524" s="97">
        <f t="shared" si="76"/>
        <v>40</v>
      </c>
      <c r="BR524" s="7"/>
      <c r="BV524" s="7"/>
    </row>
    <row r="525" spans="1:74">
      <c r="S525" s="86" t="s">
        <v>214</v>
      </c>
      <c r="T525" s="114">
        <v>24</v>
      </c>
      <c r="U525" s="114">
        <v>43</v>
      </c>
      <c r="V525" s="114">
        <v>25</v>
      </c>
      <c r="W525" s="114">
        <v>111</v>
      </c>
      <c r="X525" s="114">
        <v>51</v>
      </c>
      <c r="Y525" s="97">
        <f t="shared" si="76"/>
        <v>203</v>
      </c>
      <c r="BR525" s="7"/>
      <c r="BV525" s="7"/>
    </row>
    <row r="526" spans="1:74">
      <c r="S526" s="86" t="s">
        <v>68</v>
      </c>
      <c r="T526" s="114">
        <v>10</v>
      </c>
      <c r="U526" s="114">
        <v>16</v>
      </c>
      <c r="V526" s="114">
        <v>7</v>
      </c>
      <c r="W526" s="114">
        <v>7</v>
      </c>
      <c r="X526" s="114">
        <v>13</v>
      </c>
      <c r="Y526" s="97">
        <f t="shared" si="76"/>
        <v>40</v>
      </c>
      <c r="BR526" s="7"/>
      <c r="BV526" s="7"/>
    </row>
    <row r="527" spans="1:74">
      <c r="S527" s="63"/>
      <c r="T527" s="122">
        <f>SUM(T519:T526)</f>
        <v>36</v>
      </c>
      <c r="U527" s="122">
        <f>SUM(U519:U526)</f>
        <v>81</v>
      </c>
      <c r="V527" s="122">
        <f>SUM(V519:V526)</f>
        <v>40</v>
      </c>
      <c r="W527" s="122">
        <f>SUM(W519:W526)</f>
        <v>149</v>
      </c>
      <c r="X527" s="122">
        <f>SUM(X519:X526)</f>
        <v>520</v>
      </c>
      <c r="Y527" s="97">
        <f t="shared" si="76"/>
        <v>306</v>
      </c>
      <c r="BR527" s="7"/>
      <c r="BV527" s="7"/>
    </row>
    <row r="533" spans="1:74" ht="38.25">
      <c r="A533" s="177" t="s">
        <v>226</v>
      </c>
      <c r="B533" s="177" t="s">
        <v>71</v>
      </c>
      <c r="C533" s="177" t="s">
        <v>186</v>
      </c>
      <c r="D533" s="177" t="s">
        <v>187</v>
      </c>
      <c r="E533" s="177" t="s">
        <v>188</v>
      </c>
      <c r="F533" s="177" t="s">
        <v>189</v>
      </c>
      <c r="G533" s="177" t="s">
        <v>190</v>
      </c>
      <c r="H533" s="177" t="s">
        <v>191</v>
      </c>
      <c r="I533" s="177" t="s">
        <v>192</v>
      </c>
      <c r="J533" s="13" t="s">
        <v>194</v>
      </c>
      <c r="K533" s="75"/>
      <c r="L533" s="40" t="s">
        <v>301</v>
      </c>
      <c r="S533" s="7" t="s">
        <v>226</v>
      </c>
      <c r="AL533" s="6" t="s">
        <v>196</v>
      </c>
      <c r="AM533" s="76" t="s">
        <v>226</v>
      </c>
      <c r="AN533" s="22"/>
      <c r="AO533" s="22"/>
      <c r="AP533" s="22"/>
      <c r="BV533" s="7"/>
    </row>
    <row r="534" spans="1:74">
      <c r="A534" s="178" t="s">
        <v>277</v>
      </c>
      <c r="B534" s="178" t="s">
        <v>238</v>
      </c>
      <c r="C534" s="179">
        <v>2</v>
      </c>
      <c r="D534" s="179">
        <v>1</v>
      </c>
      <c r="E534" s="124">
        <v>0</v>
      </c>
      <c r="F534" s="124">
        <v>1</v>
      </c>
      <c r="G534" s="103">
        <v>0</v>
      </c>
      <c r="H534" s="103">
        <v>0</v>
      </c>
      <c r="I534" s="103">
        <v>0</v>
      </c>
      <c r="J534" s="103">
        <f t="shared" ref="J534:J556" si="77">SUM(E534:I534)</f>
        <v>1</v>
      </c>
      <c r="K534" s="82"/>
      <c r="L534" s="83"/>
      <c r="S534" s="86" t="s">
        <v>200</v>
      </c>
      <c r="T534" s="86" t="s">
        <v>201</v>
      </c>
      <c r="U534" s="86" t="s">
        <v>202</v>
      </c>
      <c r="V534" s="86" t="s">
        <v>203</v>
      </c>
      <c r="W534" s="86" t="s">
        <v>204</v>
      </c>
      <c r="X534" s="86" t="s">
        <v>205</v>
      </c>
      <c r="Y534" s="86" t="s">
        <v>206</v>
      </c>
      <c r="AL534" s="7" t="s">
        <v>207</v>
      </c>
      <c r="AM534" s="22"/>
      <c r="AN534" s="22"/>
      <c r="AO534" s="22"/>
      <c r="AP534" s="22"/>
      <c r="BV534" s="7"/>
    </row>
    <row r="535" spans="1:74">
      <c r="A535" s="178" t="s">
        <v>277</v>
      </c>
      <c r="B535" s="178" t="s">
        <v>199</v>
      </c>
      <c r="C535" s="179">
        <v>1</v>
      </c>
      <c r="D535" s="179">
        <v>1</v>
      </c>
      <c r="E535" s="124">
        <v>0</v>
      </c>
      <c r="F535" s="124">
        <v>1</v>
      </c>
      <c r="G535" s="103">
        <v>0</v>
      </c>
      <c r="H535" s="103">
        <v>0</v>
      </c>
      <c r="I535" s="103">
        <v>0</v>
      </c>
      <c r="J535" s="103">
        <f t="shared" si="77"/>
        <v>1</v>
      </c>
      <c r="K535" s="82"/>
      <c r="L535" s="83">
        <v>2</v>
      </c>
      <c r="S535" s="86" t="s">
        <v>270</v>
      </c>
      <c r="T535" s="86">
        <v>0</v>
      </c>
      <c r="U535" s="86">
        <v>2</v>
      </c>
      <c r="V535" s="86">
        <v>0</v>
      </c>
      <c r="W535" s="86">
        <v>0</v>
      </c>
      <c r="X535" s="86">
        <v>0</v>
      </c>
      <c r="Y535" s="86">
        <f t="shared" ref="Y535:Y543" si="78">SUM(T535:X535)</f>
        <v>2</v>
      </c>
      <c r="AL535" s="7" t="s">
        <v>211</v>
      </c>
      <c r="AM535" s="22"/>
      <c r="AN535" s="22"/>
      <c r="AO535" s="22"/>
      <c r="AP535" s="22"/>
      <c r="BV535" s="7"/>
    </row>
    <row r="536" spans="1:74">
      <c r="A536" s="180" t="s">
        <v>278</v>
      </c>
      <c r="B536" s="180" t="s">
        <v>209</v>
      </c>
      <c r="C536" s="181">
        <v>2</v>
      </c>
      <c r="D536" s="181">
        <v>2</v>
      </c>
      <c r="E536" s="102">
        <v>0</v>
      </c>
      <c r="F536" s="102">
        <v>2</v>
      </c>
      <c r="G536" s="102">
        <v>0</v>
      </c>
      <c r="H536" s="102">
        <v>0</v>
      </c>
      <c r="I536" s="102">
        <v>0</v>
      </c>
      <c r="J536" s="102">
        <f t="shared" si="77"/>
        <v>2</v>
      </c>
      <c r="K536" s="150"/>
      <c r="L536" s="151">
        <v>2</v>
      </c>
      <c r="S536" s="86" t="s">
        <v>271</v>
      </c>
      <c r="T536" s="86">
        <v>0</v>
      </c>
      <c r="U536" s="86">
        <v>2</v>
      </c>
      <c r="V536" s="86">
        <v>0</v>
      </c>
      <c r="W536" s="86">
        <v>0</v>
      </c>
      <c r="X536" s="86">
        <v>0</v>
      </c>
      <c r="Y536" s="86">
        <f t="shared" si="78"/>
        <v>2</v>
      </c>
      <c r="AM536" s="22"/>
      <c r="AN536" s="22"/>
      <c r="AO536" s="22"/>
      <c r="AP536" s="22"/>
      <c r="BV536" s="7"/>
    </row>
    <row r="537" spans="1:74">
      <c r="A537" s="180" t="s">
        <v>278</v>
      </c>
      <c r="B537" s="180" t="s">
        <v>238</v>
      </c>
      <c r="C537" s="181">
        <v>1</v>
      </c>
      <c r="D537" s="181">
        <v>0</v>
      </c>
      <c r="E537" s="102">
        <v>0</v>
      </c>
      <c r="F537" s="102">
        <v>0</v>
      </c>
      <c r="G537" s="102">
        <v>0</v>
      </c>
      <c r="H537" s="102">
        <v>0</v>
      </c>
      <c r="I537" s="102">
        <v>0</v>
      </c>
      <c r="J537" s="102">
        <f t="shared" si="77"/>
        <v>0</v>
      </c>
      <c r="K537" s="150"/>
      <c r="L537" s="151"/>
      <c r="S537" s="86" t="s">
        <v>272</v>
      </c>
      <c r="T537" s="86">
        <v>0</v>
      </c>
      <c r="U537" s="86">
        <v>2</v>
      </c>
      <c r="V537" s="86">
        <v>0</v>
      </c>
      <c r="W537" s="86">
        <v>0</v>
      </c>
      <c r="X537" s="86">
        <v>0</v>
      </c>
      <c r="Y537" s="86">
        <f t="shared" si="78"/>
        <v>2</v>
      </c>
      <c r="AL537" s="7" t="s">
        <v>215</v>
      </c>
      <c r="AM537" s="7" t="s">
        <v>216</v>
      </c>
      <c r="AN537" s="7" t="s">
        <v>217</v>
      </c>
      <c r="AO537" s="7" t="s">
        <v>218</v>
      </c>
      <c r="AP537" s="7" t="s">
        <v>219</v>
      </c>
      <c r="AQ537" s="7" t="s">
        <v>220</v>
      </c>
      <c r="AR537" s="7" t="s">
        <v>221</v>
      </c>
      <c r="AS537" s="7" t="s">
        <v>222</v>
      </c>
      <c r="AT537" s="96" t="s">
        <v>223</v>
      </c>
      <c r="AU537" s="96" t="s">
        <v>224</v>
      </c>
      <c r="AV537" s="7" t="s">
        <v>225</v>
      </c>
      <c r="AW537" s="7" t="s">
        <v>226</v>
      </c>
      <c r="BV537" s="7"/>
    </row>
    <row r="538" spans="1:74">
      <c r="A538" s="178" t="s">
        <v>279</v>
      </c>
      <c r="B538" s="178" t="s">
        <v>209</v>
      </c>
      <c r="C538" s="179">
        <v>2</v>
      </c>
      <c r="D538" s="179">
        <v>2</v>
      </c>
      <c r="E538" s="124">
        <v>0</v>
      </c>
      <c r="F538" s="124">
        <v>2</v>
      </c>
      <c r="G538" s="103">
        <v>0</v>
      </c>
      <c r="H538" s="103">
        <v>0</v>
      </c>
      <c r="I538" s="103">
        <v>0</v>
      </c>
      <c r="J538" s="103">
        <f t="shared" si="77"/>
        <v>2</v>
      </c>
      <c r="K538" s="82"/>
      <c r="L538" s="83">
        <v>2</v>
      </c>
      <c r="S538" s="86" t="s">
        <v>273</v>
      </c>
      <c r="T538" s="86">
        <v>0</v>
      </c>
      <c r="U538" s="86">
        <v>2</v>
      </c>
      <c r="V538" s="86">
        <v>0</v>
      </c>
      <c r="W538" s="86">
        <v>1</v>
      </c>
      <c r="X538" s="86">
        <v>0</v>
      </c>
      <c r="Y538" s="86">
        <f t="shared" si="78"/>
        <v>3</v>
      </c>
      <c r="AL538" s="7" t="s">
        <v>239</v>
      </c>
      <c r="AM538" s="22">
        <v>0</v>
      </c>
      <c r="AN538" s="22">
        <v>0</v>
      </c>
      <c r="AO538" s="22">
        <v>0</v>
      </c>
      <c r="AP538" s="22">
        <v>0</v>
      </c>
      <c r="AQ538" s="22">
        <v>0</v>
      </c>
      <c r="AR538" s="22">
        <v>0</v>
      </c>
      <c r="AS538" s="22">
        <v>0</v>
      </c>
      <c r="AT538" s="76">
        <v>0</v>
      </c>
      <c r="AU538" s="76">
        <v>0</v>
      </c>
      <c r="AV538" s="22">
        <v>0</v>
      </c>
      <c r="AW538" s="22">
        <v>0</v>
      </c>
      <c r="BV538" s="7"/>
    </row>
    <row r="539" spans="1:74">
      <c r="A539" s="193" t="s">
        <v>279</v>
      </c>
      <c r="B539" s="193" t="s">
        <v>238</v>
      </c>
      <c r="C539" s="194">
        <v>1</v>
      </c>
      <c r="D539" s="194">
        <v>0</v>
      </c>
      <c r="E539" s="103">
        <v>0</v>
      </c>
      <c r="F539" s="103">
        <v>0</v>
      </c>
      <c r="G539" s="103">
        <v>0</v>
      </c>
      <c r="H539" s="103">
        <v>0</v>
      </c>
      <c r="I539" s="103">
        <v>0</v>
      </c>
      <c r="J539" s="103">
        <f t="shared" si="77"/>
        <v>0</v>
      </c>
      <c r="K539" s="82"/>
      <c r="L539" s="83"/>
      <c r="S539" s="86" t="s">
        <v>210</v>
      </c>
      <c r="T539" s="86">
        <v>2</v>
      </c>
      <c r="U539" s="86">
        <v>11</v>
      </c>
      <c r="V539" s="86">
        <v>1</v>
      </c>
      <c r="W539" s="86">
        <v>26</v>
      </c>
      <c r="X539" s="86">
        <v>0</v>
      </c>
      <c r="Y539" s="86">
        <f t="shared" si="78"/>
        <v>40</v>
      </c>
      <c r="AL539" s="7" t="s">
        <v>242</v>
      </c>
      <c r="AM539" s="22">
        <v>0</v>
      </c>
      <c r="AN539" s="22">
        <v>0</v>
      </c>
      <c r="AO539" s="22">
        <v>0</v>
      </c>
      <c r="AP539" s="22">
        <v>0</v>
      </c>
      <c r="AQ539" s="22">
        <v>0</v>
      </c>
      <c r="AR539" s="22">
        <v>0</v>
      </c>
      <c r="AS539" s="22">
        <v>0</v>
      </c>
      <c r="AT539" s="76">
        <v>0</v>
      </c>
      <c r="AU539" s="76">
        <v>0</v>
      </c>
      <c r="AV539" s="22">
        <v>0</v>
      </c>
      <c r="AW539" s="22">
        <v>0</v>
      </c>
      <c r="BV539" s="7"/>
    </row>
    <row r="540" spans="1:74">
      <c r="A540" s="180" t="s">
        <v>275</v>
      </c>
      <c r="B540" s="180" t="s">
        <v>209</v>
      </c>
      <c r="C540" s="181">
        <v>2</v>
      </c>
      <c r="D540" s="181">
        <v>2</v>
      </c>
      <c r="E540" s="102">
        <v>0</v>
      </c>
      <c r="F540" s="102">
        <v>2</v>
      </c>
      <c r="G540" s="102">
        <v>0</v>
      </c>
      <c r="H540" s="102">
        <v>0</v>
      </c>
      <c r="I540" s="102">
        <v>0</v>
      </c>
      <c r="J540" s="102">
        <f t="shared" si="77"/>
        <v>2</v>
      </c>
      <c r="K540" s="150"/>
      <c r="L540" s="151"/>
      <c r="S540" s="86" t="s">
        <v>212</v>
      </c>
      <c r="T540" s="86">
        <v>3</v>
      </c>
      <c r="U540" s="86">
        <v>27</v>
      </c>
      <c r="V540" s="86">
        <v>4</v>
      </c>
      <c r="W540" s="86">
        <v>42</v>
      </c>
      <c r="X540" s="86">
        <v>568</v>
      </c>
      <c r="Y540" s="86">
        <f t="shared" si="78"/>
        <v>644</v>
      </c>
      <c r="AL540" s="7" t="s">
        <v>243</v>
      </c>
      <c r="AM540" s="22">
        <v>0</v>
      </c>
      <c r="AN540" s="22">
        <v>0</v>
      </c>
      <c r="AO540" s="22">
        <v>0</v>
      </c>
      <c r="AP540" s="22">
        <v>0</v>
      </c>
      <c r="AQ540" s="22">
        <v>0</v>
      </c>
      <c r="AR540" s="22">
        <v>0</v>
      </c>
      <c r="AS540" s="22">
        <v>0</v>
      </c>
      <c r="AT540" s="76">
        <v>0</v>
      </c>
      <c r="AU540" s="76">
        <v>0</v>
      </c>
      <c r="AV540" s="22">
        <v>0</v>
      </c>
      <c r="AW540" s="22">
        <v>0</v>
      </c>
      <c r="BV540" s="7"/>
    </row>
    <row r="541" spans="1:74">
      <c r="A541" s="180" t="s">
        <v>275</v>
      </c>
      <c r="B541" s="180" t="s">
        <v>238</v>
      </c>
      <c r="C541" s="181">
        <v>1</v>
      </c>
      <c r="D541" s="181">
        <v>0</v>
      </c>
      <c r="E541" s="102">
        <v>0</v>
      </c>
      <c r="F541" s="102">
        <v>0</v>
      </c>
      <c r="G541" s="102">
        <v>0</v>
      </c>
      <c r="H541" s="102">
        <v>0</v>
      </c>
      <c r="I541" s="102">
        <v>0</v>
      </c>
      <c r="J541" s="102">
        <f t="shared" si="77"/>
        <v>0</v>
      </c>
      <c r="K541" s="150"/>
      <c r="L541" s="151"/>
      <c r="S541" s="86" t="s">
        <v>214</v>
      </c>
      <c r="T541" s="86">
        <v>37</v>
      </c>
      <c r="U541" s="86">
        <v>82</v>
      </c>
      <c r="V541" s="86">
        <v>56</v>
      </c>
      <c r="W541" s="86">
        <v>127</v>
      </c>
      <c r="X541" s="86">
        <v>10</v>
      </c>
      <c r="Y541" s="86">
        <f t="shared" si="78"/>
        <v>312</v>
      </c>
      <c r="AL541" s="7" t="s">
        <v>245</v>
      </c>
      <c r="AM541" s="22">
        <v>0</v>
      </c>
      <c r="AN541" s="22">
        <v>0</v>
      </c>
      <c r="AO541" s="22">
        <v>0</v>
      </c>
      <c r="AP541" s="22">
        <v>0</v>
      </c>
      <c r="AQ541" s="22">
        <v>0</v>
      </c>
      <c r="AR541" s="22">
        <v>0</v>
      </c>
      <c r="AS541" s="22">
        <v>0</v>
      </c>
      <c r="AT541" s="76">
        <v>0</v>
      </c>
      <c r="AU541" s="76">
        <v>0</v>
      </c>
      <c r="AV541" s="22">
        <v>0</v>
      </c>
      <c r="AW541" s="22">
        <v>0</v>
      </c>
      <c r="BV541" s="7"/>
    </row>
    <row r="542" spans="1:74">
      <c r="A542" s="180" t="s">
        <v>275</v>
      </c>
      <c r="B542" s="180" t="s">
        <v>199</v>
      </c>
      <c r="C542" s="181">
        <v>1</v>
      </c>
      <c r="D542" s="181">
        <v>1</v>
      </c>
      <c r="E542" s="102">
        <v>0</v>
      </c>
      <c r="F542" s="102">
        <v>0</v>
      </c>
      <c r="G542" s="102">
        <v>0</v>
      </c>
      <c r="H542" s="102">
        <v>1</v>
      </c>
      <c r="I542" s="102">
        <v>0</v>
      </c>
      <c r="J542" s="102">
        <f t="shared" si="77"/>
        <v>1</v>
      </c>
      <c r="K542" s="150"/>
      <c r="L542" s="151">
        <v>3</v>
      </c>
      <c r="S542" s="86" t="s">
        <v>68</v>
      </c>
      <c r="T542" s="86">
        <v>0</v>
      </c>
      <c r="U542" s="86">
        <v>6</v>
      </c>
      <c r="V542" s="86">
        <v>0</v>
      </c>
      <c r="W542" s="86">
        <v>2</v>
      </c>
      <c r="X542" s="86">
        <v>0</v>
      </c>
      <c r="Y542" s="86">
        <f t="shared" si="78"/>
        <v>8</v>
      </c>
      <c r="AM542" s="22"/>
      <c r="AN542" s="22"/>
      <c r="AO542" s="22"/>
      <c r="AP542" s="22"/>
      <c r="AQ542" s="22"/>
      <c r="AR542" s="22"/>
      <c r="AS542" s="22"/>
      <c r="AT542" s="189"/>
      <c r="AU542" s="189"/>
      <c r="BV542" s="7"/>
    </row>
    <row r="543" spans="1:74">
      <c r="A543" s="178" t="s">
        <v>198</v>
      </c>
      <c r="B543" s="178" t="s">
        <v>209</v>
      </c>
      <c r="C543" s="179">
        <v>3</v>
      </c>
      <c r="D543" s="179">
        <v>3</v>
      </c>
      <c r="E543" s="124">
        <v>0</v>
      </c>
      <c r="F543" s="124">
        <v>2</v>
      </c>
      <c r="G543" s="103">
        <v>0</v>
      </c>
      <c r="H543" s="103">
        <v>1</v>
      </c>
      <c r="I543" s="103">
        <v>0</v>
      </c>
      <c r="J543" s="103">
        <f t="shared" si="77"/>
        <v>3</v>
      </c>
      <c r="K543" s="82"/>
      <c r="L543" s="83"/>
      <c r="T543" s="7">
        <f>SUM(T535:T542)</f>
        <v>42</v>
      </c>
      <c r="U543" s="7">
        <f>SUM(U535:U542)</f>
        <v>134</v>
      </c>
      <c r="V543" s="7">
        <f>SUM(V535:V542)</f>
        <v>61</v>
      </c>
      <c r="W543" s="7">
        <f>SUM(W535:W542)</f>
        <v>198</v>
      </c>
      <c r="X543" s="7">
        <f>SUM(X535:X542)</f>
        <v>578</v>
      </c>
      <c r="Y543" s="86">
        <f t="shared" si="78"/>
        <v>1013</v>
      </c>
      <c r="AT543" s="96"/>
      <c r="AU543" s="96"/>
      <c r="BV543" s="7"/>
    </row>
    <row r="544" spans="1:74">
      <c r="A544" s="178" t="s">
        <v>198</v>
      </c>
      <c r="B544" s="178" t="s">
        <v>238</v>
      </c>
      <c r="C544" s="179">
        <v>3</v>
      </c>
      <c r="D544" s="179">
        <v>1</v>
      </c>
      <c r="E544" s="124">
        <v>0</v>
      </c>
      <c r="F544" s="124">
        <v>0</v>
      </c>
      <c r="G544" s="103">
        <v>0</v>
      </c>
      <c r="H544" s="103">
        <v>1</v>
      </c>
      <c r="I544" s="103">
        <v>0</v>
      </c>
      <c r="J544" s="103">
        <f t="shared" si="77"/>
        <v>1</v>
      </c>
      <c r="K544" s="82"/>
      <c r="L544" s="83"/>
      <c r="AL544" s="7" t="s">
        <v>215</v>
      </c>
      <c r="AM544" s="7" t="s">
        <v>256</v>
      </c>
      <c r="AN544" s="7" t="s">
        <v>217</v>
      </c>
      <c r="AO544" s="7" t="s">
        <v>218</v>
      </c>
      <c r="AP544" s="7" t="s">
        <v>219</v>
      </c>
      <c r="AQ544" s="7" t="s">
        <v>220</v>
      </c>
      <c r="AR544" s="7" t="s">
        <v>221</v>
      </c>
      <c r="AS544" s="7" t="s">
        <v>222</v>
      </c>
      <c r="AT544" s="96" t="s">
        <v>223</v>
      </c>
      <c r="AU544" s="96" t="s">
        <v>224</v>
      </c>
      <c r="AV544" s="7" t="s">
        <v>225</v>
      </c>
      <c r="AW544" s="7" t="s">
        <v>226</v>
      </c>
      <c r="BV544" s="7"/>
    </row>
    <row r="545" spans="1:74">
      <c r="A545" s="178" t="s">
        <v>198</v>
      </c>
      <c r="B545" s="178" t="s">
        <v>240</v>
      </c>
      <c r="C545" s="179">
        <v>1</v>
      </c>
      <c r="D545" s="179">
        <v>1</v>
      </c>
      <c r="E545" s="124">
        <v>0</v>
      </c>
      <c r="F545" s="124">
        <v>1</v>
      </c>
      <c r="G545" s="103">
        <v>0</v>
      </c>
      <c r="H545" s="103">
        <v>0</v>
      </c>
      <c r="I545" s="103">
        <v>0</v>
      </c>
      <c r="J545" s="103">
        <f t="shared" si="77"/>
        <v>1</v>
      </c>
      <c r="K545" s="82"/>
      <c r="L545" s="83"/>
      <c r="S545" s="86" t="s">
        <v>248</v>
      </c>
      <c r="T545" s="86" t="s">
        <v>201</v>
      </c>
      <c r="U545" s="86" t="s">
        <v>202</v>
      </c>
      <c r="V545" s="86" t="s">
        <v>203</v>
      </c>
      <c r="W545" s="86" t="s">
        <v>204</v>
      </c>
      <c r="X545" s="86" t="s">
        <v>205</v>
      </c>
      <c r="Y545" s="86" t="s">
        <v>206</v>
      </c>
      <c r="AL545" s="7" t="s">
        <v>249</v>
      </c>
      <c r="AM545" s="22">
        <v>3</v>
      </c>
      <c r="AN545" s="22">
        <v>0</v>
      </c>
      <c r="AO545" s="22">
        <v>1</v>
      </c>
      <c r="AP545" s="22">
        <v>1</v>
      </c>
      <c r="AQ545" s="22">
        <v>1</v>
      </c>
      <c r="AR545" s="22">
        <v>0</v>
      </c>
      <c r="AS545" s="22">
        <v>0</v>
      </c>
      <c r="AT545" s="76">
        <v>0</v>
      </c>
      <c r="AU545" s="76">
        <v>0</v>
      </c>
      <c r="AV545" s="22">
        <v>1</v>
      </c>
      <c r="AW545" s="22">
        <v>2</v>
      </c>
      <c r="BV545" s="7"/>
    </row>
    <row r="546" spans="1:74">
      <c r="A546" s="178" t="s">
        <v>198</v>
      </c>
      <c r="B546" s="178" t="s">
        <v>199</v>
      </c>
      <c r="C546" s="179">
        <v>35</v>
      </c>
      <c r="D546" s="179">
        <v>35</v>
      </c>
      <c r="E546" s="124">
        <v>2</v>
      </c>
      <c r="F546" s="182">
        <v>8</v>
      </c>
      <c r="G546" s="103">
        <v>1</v>
      </c>
      <c r="H546" s="103">
        <v>24</v>
      </c>
      <c r="I546" s="103">
        <v>0</v>
      </c>
      <c r="J546" s="103">
        <f t="shared" si="77"/>
        <v>35</v>
      </c>
      <c r="K546" s="82"/>
      <c r="L546" s="83">
        <v>40</v>
      </c>
      <c r="S546" s="86" t="s">
        <v>270</v>
      </c>
      <c r="T546" s="86">
        <v>0</v>
      </c>
      <c r="U546" s="86">
        <v>0</v>
      </c>
      <c r="V546" s="86">
        <v>0</v>
      </c>
      <c r="W546" s="86">
        <v>0</v>
      </c>
      <c r="X546" s="86">
        <v>0</v>
      </c>
      <c r="Y546" s="86">
        <f t="shared" ref="Y546:Y554" si="79">SUM(T546:X546)</f>
        <v>0</v>
      </c>
      <c r="AL546" s="7" t="s">
        <v>251</v>
      </c>
      <c r="AM546" s="22">
        <v>3</v>
      </c>
      <c r="AN546" s="22">
        <v>3</v>
      </c>
      <c r="AO546" s="22">
        <v>1</v>
      </c>
      <c r="AP546" s="22">
        <v>1</v>
      </c>
      <c r="AQ546" s="22">
        <v>1</v>
      </c>
      <c r="AR546" s="22">
        <v>0</v>
      </c>
      <c r="AS546" s="22">
        <v>0</v>
      </c>
      <c r="AT546" s="76">
        <v>0</v>
      </c>
      <c r="AU546" s="76">
        <v>1</v>
      </c>
      <c r="AV546" s="22">
        <v>1</v>
      </c>
      <c r="AW546" s="22">
        <v>0</v>
      </c>
      <c r="BP546" s="7" t="s">
        <v>302</v>
      </c>
      <c r="BQ546" s="62" t="s">
        <v>303</v>
      </c>
      <c r="BR546" s="7" t="s">
        <v>304</v>
      </c>
      <c r="BS546" s="7" t="s">
        <v>305</v>
      </c>
      <c r="BT546" s="62" t="s">
        <v>306</v>
      </c>
      <c r="BU546" s="7" t="s">
        <v>256</v>
      </c>
      <c r="BV546" s="7"/>
    </row>
    <row r="547" spans="1:74">
      <c r="A547" s="180" t="s">
        <v>208</v>
      </c>
      <c r="B547" s="180" t="s">
        <v>209</v>
      </c>
      <c r="C547" s="181">
        <v>34</v>
      </c>
      <c r="D547" s="181">
        <v>33</v>
      </c>
      <c r="E547" s="102">
        <v>2</v>
      </c>
      <c r="F547" s="102">
        <v>9</v>
      </c>
      <c r="G547" s="102">
        <v>1</v>
      </c>
      <c r="H547" s="102">
        <v>21</v>
      </c>
      <c r="I547" s="102">
        <v>0</v>
      </c>
      <c r="J547" s="102">
        <f t="shared" si="77"/>
        <v>33</v>
      </c>
      <c r="K547" s="150"/>
      <c r="L547" s="151"/>
      <c r="S547" s="86" t="s">
        <v>271</v>
      </c>
      <c r="T547" s="97">
        <v>0</v>
      </c>
      <c r="U547" s="97">
        <v>2</v>
      </c>
      <c r="V547" s="97">
        <v>0</v>
      </c>
      <c r="W547" s="97">
        <v>0</v>
      </c>
      <c r="X547" s="97">
        <v>0</v>
      </c>
      <c r="Y547" s="86">
        <f t="shared" si="79"/>
        <v>2</v>
      </c>
      <c r="AL547" s="7" t="s">
        <v>252</v>
      </c>
      <c r="AM547" s="22">
        <v>10</v>
      </c>
      <c r="AN547" s="22">
        <v>3</v>
      </c>
      <c r="AO547" s="22">
        <v>5</v>
      </c>
      <c r="AP547" s="22">
        <v>3</v>
      </c>
      <c r="AQ547" s="22">
        <v>2</v>
      </c>
      <c r="AR547" s="22">
        <v>0</v>
      </c>
      <c r="AS547" s="22">
        <v>0</v>
      </c>
      <c r="AT547" s="76">
        <v>0</v>
      </c>
      <c r="AU547" s="76">
        <v>1</v>
      </c>
      <c r="AV547" s="22">
        <v>1</v>
      </c>
      <c r="AW547" s="22">
        <v>0</v>
      </c>
      <c r="BP547" s="7" t="s">
        <v>307</v>
      </c>
      <c r="BQ547" s="62" t="s">
        <v>308</v>
      </c>
      <c r="BR547" s="7" t="s">
        <v>219</v>
      </c>
      <c r="BS547" s="7" t="s">
        <v>309</v>
      </c>
      <c r="BT547" s="62" t="s">
        <v>310</v>
      </c>
      <c r="BU547" s="7" t="s">
        <v>220</v>
      </c>
      <c r="BV547" s="7"/>
    </row>
    <row r="548" spans="1:74">
      <c r="A548" s="180" t="s">
        <v>208</v>
      </c>
      <c r="B548" s="180" t="s">
        <v>238</v>
      </c>
      <c r="C548" s="181">
        <v>94</v>
      </c>
      <c r="D548" s="181">
        <v>93</v>
      </c>
      <c r="E548" s="102">
        <v>0</v>
      </c>
      <c r="F548" s="102">
        <v>0</v>
      </c>
      <c r="G548" s="102">
        <v>0</v>
      </c>
      <c r="H548" s="102">
        <v>0</v>
      </c>
      <c r="I548" s="102">
        <v>93</v>
      </c>
      <c r="J548" s="102">
        <f t="shared" si="77"/>
        <v>93</v>
      </c>
      <c r="K548" s="150"/>
      <c r="L548" s="151"/>
      <c r="S548" s="86" t="s">
        <v>272</v>
      </c>
      <c r="T548" s="86">
        <v>0</v>
      </c>
      <c r="U548" s="86">
        <v>2</v>
      </c>
      <c r="V548" s="86">
        <v>0</v>
      </c>
      <c r="W548" s="86">
        <v>0</v>
      </c>
      <c r="X548" s="86">
        <v>0</v>
      </c>
      <c r="Y548" s="86">
        <f t="shared" si="79"/>
        <v>2</v>
      </c>
      <c r="AL548" s="7" t="s">
        <v>253</v>
      </c>
      <c r="AM548" s="22">
        <v>51</v>
      </c>
      <c r="AN548" s="22">
        <v>46</v>
      </c>
      <c r="AO548" s="22">
        <v>37</v>
      </c>
      <c r="AP548" s="22">
        <v>28</v>
      </c>
      <c r="AQ548" s="22">
        <v>23</v>
      </c>
      <c r="AR548" s="22">
        <v>12</v>
      </c>
      <c r="AS548" s="22">
        <v>18</v>
      </c>
      <c r="AT548" s="76">
        <v>8</v>
      </c>
      <c r="AU548" s="76">
        <v>10</v>
      </c>
      <c r="AV548" s="22">
        <v>4</v>
      </c>
      <c r="AW548" s="22">
        <v>1</v>
      </c>
      <c r="BP548" s="7" t="s">
        <v>311</v>
      </c>
      <c r="BQ548" s="62" t="s">
        <v>312</v>
      </c>
      <c r="BR548" s="7" t="s">
        <v>224</v>
      </c>
      <c r="BS548" s="7" t="s">
        <v>313</v>
      </c>
      <c r="BT548" s="62" t="s">
        <v>314</v>
      </c>
      <c r="BU548" s="7" t="s">
        <v>225</v>
      </c>
      <c r="BV548" s="7"/>
    </row>
    <row r="549" spans="1:74">
      <c r="A549" s="180" t="s">
        <v>208</v>
      </c>
      <c r="B549" s="180" t="s">
        <v>199</v>
      </c>
      <c r="C549" s="181">
        <v>520</v>
      </c>
      <c r="D549" s="181">
        <v>518</v>
      </c>
      <c r="E549" s="102">
        <v>1</v>
      </c>
      <c r="F549" s="102">
        <v>18</v>
      </c>
      <c r="G549" s="102">
        <v>3</v>
      </c>
      <c r="H549" s="102">
        <v>21</v>
      </c>
      <c r="I549" s="102">
        <v>475</v>
      </c>
      <c r="J549" s="102">
        <f t="shared" si="77"/>
        <v>518</v>
      </c>
      <c r="K549" s="150"/>
      <c r="L549" s="151">
        <v>644</v>
      </c>
      <c r="S549" s="86" t="s">
        <v>273</v>
      </c>
      <c r="T549" s="97">
        <v>0</v>
      </c>
      <c r="U549" s="97">
        <v>2</v>
      </c>
      <c r="V549" s="97">
        <v>0</v>
      </c>
      <c r="W549" s="97">
        <v>0</v>
      </c>
      <c r="X549" s="97">
        <v>0</v>
      </c>
      <c r="Y549" s="86">
        <f t="shared" si="79"/>
        <v>2</v>
      </c>
      <c r="AL549" s="7" t="s">
        <v>260</v>
      </c>
      <c r="AM549" s="22">
        <v>713</v>
      </c>
      <c r="AN549" s="22">
        <v>352</v>
      </c>
      <c r="AO549" s="22">
        <v>266</v>
      </c>
      <c r="AP549" s="22">
        <v>249</v>
      </c>
      <c r="AQ549" s="22">
        <v>156</v>
      </c>
      <c r="AR549" s="22">
        <v>84</v>
      </c>
      <c r="AS549" s="22">
        <v>62</v>
      </c>
      <c r="AT549" s="76">
        <v>82</v>
      </c>
      <c r="AU549" s="76">
        <v>42</v>
      </c>
      <c r="AV549" s="22">
        <v>52</v>
      </c>
      <c r="AW549" s="22">
        <v>37</v>
      </c>
      <c r="BP549" s="7" t="s">
        <v>315</v>
      </c>
      <c r="BQ549" s="62" t="s">
        <v>316</v>
      </c>
      <c r="BR549" s="7" t="s">
        <v>230</v>
      </c>
      <c r="BS549" s="7" t="s">
        <v>317</v>
      </c>
      <c r="BT549" s="62" t="s">
        <v>318</v>
      </c>
      <c r="BU549" s="7" t="s">
        <v>231</v>
      </c>
      <c r="BV549" s="7"/>
    </row>
    <row r="550" spans="1:74">
      <c r="A550" s="178" t="s">
        <v>213</v>
      </c>
      <c r="B550" s="178" t="s">
        <v>209</v>
      </c>
      <c r="C550" s="179">
        <v>70</v>
      </c>
      <c r="D550" s="179">
        <v>69</v>
      </c>
      <c r="E550" s="124">
        <v>3</v>
      </c>
      <c r="F550" s="124">
        <v>22</v>
      </c>
      <c r="G550" s="103">
        <v>4</v>
      </c>
      <c r="H550" s="103">
        <v>40</v>
      </c>
      <c r="I550" s="103">
        <v>0</v>
      </c>
      <c r="J550" s="103">
        <f t="shared" si="77"/>
        <v>69</v>
      </c>
      <c r="K550" s="82"/>
      <c r="L550" s="83"/>
      <c r="S550" s="86" t="s">
        <v>210</v>
      </c>
      <c r="T550" s="86">
        <v>0</v>
      </c>
      <c r="U550" s="86">
        <v>2</v>
      </c>
      <c r="V550" s="86">
        <v>0</v>
      </c>
      <c r="W550" s="86">
        <v>1</v>
      </c>
      <c r="X550" s="86">
        <v>0</v>
      </c>
      <c r="Y550" s="86">
        <f t="shared" si="79"/>
        <v>3</v>
      </c>
      <c r="AL550" s="7" t="s">
        <v>246</v>
      </c>
      <c r="AM550" s="22">
        <v>364</v>
      </c>
      <c r="AN550" s="22">
        <v>349</v>
      </c>
      <c r="AO550" s="22">
        <v>510</v>
      </c>
      <c r="AP550" s="22">
        <v>535</v>
      </c>
      <c r="AQ550" s="22">
        <v>579</v>
      </c>
      <c r="AR550" s="22">
        <v>91</v>
      </c>
      <c r="AS550" s="22">
        <v>181</v>
      </c>
      <c r="AT550" s="76">
        <v>166</v>
      </c>
      <c r="AU550" s="76">
        <v>123</v>
      </c>
      <c r="AV550" s="22">
        <v>6</v>
      </c>
      <c r="AW550" s="22">
        <v>0</v>
      </c>
      <c r="BV550" s="7"/>
    </row>
    <row r="551" spans="1:74">
      <c r="A551" s="178" t="s">
        <v>213</v>
      </c>
      <c r="B551" s="178" t="s">
        <v>238</v>
      </c>
      <c r="C551" s="179">
        <v>72</v>
      </c>
      <c r="D551" s="179">
        <v>44</v>
      </c>
      <c r="E551" s="124">
        <v>0</v>
      </c>
      <c r="F551" s="124">
        <v>3</v>
      </c>
      <c r="G551" s="103">
        <v>0</v>
      </c>
      <c r="H551" s="103">
        <v>41</v>
      </c>
      <c r="I551" s="103">
        <v>0</v>
      </c>
      <c r="J551" s="103">
        <f t="shared" si="77"/>
        <v>44</v>
      </c>
      <c r="K551" s="82"/>
      <c r="L551" s="83"/>
      <c r="S551" s="86" t="s">
        <v>212</v>
      </c>
      <c r="T551" s="86">
        <v>2</v>
      </c>
      <c r="U551" s="86">
        <v>9</v>
      </c>
      <c r="V551" s="86">
        <v>1</v>
      </c>
      <c r="W551" s="86">
        <v>21</v>
      </c>
      <c r="X551" s="86">
        <v>0</v>
      </c>
      <c r="Y551" s="86">
        <f t="shared" si="79"/>
        <v>33</v>
      </c>
      <c r="AL551" s="7" t="s">
        <v>261</v>
      </c>
      <c r="AM551" s="22">
        <v>1</v>
      </c>
      <c r="AN551" s="22">
        <v>28</v>
      </c>
      <c r="AO551" s="22">
        <v>72</v>
      </c>
      <c r="AP551" s="22">
        <v>273</v>
      </c>
      <c r="AQ551" s="22">
        <v>355</v>
      </c>
      <c r="AR551" s="22">
        <v>161</v>
      </c>
      <c r="AS551" s="22">
        <v>145</v>
      </c>
      <c r="AT551" s="76">
        <v>92</v>
      </c>
      <c r="AU551" s="76">
        <v>72</v>
      </c>
      <c r="AV551" s="22">
        <v>60</v>
      </c>
      <c r="AW551" s="22">
        <v>43</v>
      </c>
      <c r="BV551" s="7"/>
    </row>
    <row r="552" spans="1:74">
      <c r="A552" s="178" t="s">
        <v>213</v>
      </c>
      <c r="B552" s="178" t="s">
        <v>240</v>
      </c>
      <c r="C552" s="179">
        <v>2</v>
      </c>
      <c r="D552" s="179">
        <v>2</v>
      </c>
      <c r="E552" s="124">
        <v>0</v>
      </c>
      <c r="F552" s="124">
        <v>2</v>
      </c>
      <c r="G552" s="103">
        <v>0</v>
      </c>
      <c r="H552" s="103">
        <v>0</v>
      </c>
      <c r="I552" s="103">
        <v>0</v>
      </c>
      <c r="J552" s="103">
        <f t="shared" si="77"/>
        <v>2</v>
      </c>
      <c r="K552" s="82"/>
      <c r="L552" s="83"/>
      <c r="S552" s="86" t="s">
        <v>214</v>
      </c>
      <c r="T552" s="97">
        <v>3</v>
      </c>
      <c r="U552" s="97">
        <v>22</v>
      </c>
      <c r="V552" s="97">
        <v>4</v>
      </c>
      <c r="W552" s="97">
        <v>40</v>
      </c>
      <c r="X552" s="97">
        <v>0</v>
      </c>
      <c r="Y552" s="86">
        <f t="shared" si="79"/>
        <v>69</v>
      </c>
      <c r="AL552" s="7" t="s">
        <v>247</v>
      </c>
      <c r="AM552" s="22">
        <v>0</v>
      </c>
      <c r="AN552" s="22">
        <v>0</v>
      </c>
      <c r="AO552" s="22">
        <v>0</v>
      </c>
      <c r="AP552" s="22">
        <v>0</v>
      </c>
      <c r="AQ552" s="22">
        <v>0</v>
      </c>
      <c r="AR552" s="22">
        <v>415</v>
      </c>
      <c r="AS552" s="22">
        <v>435</v>
      </c>
      <c r="AT552" s="76">
        <v>345</v>
      </c>
      <c r="AU552" s="76">
        <v>433</v>
      </c>
      <c r="AV552" s="22">
        <v>457</v>
      </c>
      <c r="AW552" s="22">
        <v>568</v>
      </c>
      <c r="BV552" s="7"/>
    </row>
    <row r="553" spans="1:74">
      <c r="A553" s="178" t="s">
        <v>213</v>
      </c>
      <c r="B553" s="178" t="s">
        <v>199</v>
      </c>
      <c r="C553" s="179">
        <v>200</v>
      </c>
      <c r="D553" s="179">
        <v>198</v>
      </c>
      <c r="E553" s="124">
        <v>34</v>
      </c>
      <c r="F553" s="124">
        <v>55</v>
      </c>
      <c r="G553" s="103">
        <v>52</v>
      </c>
      <c r="H553" s="103">
        <v>46</v>
      </c>
      <c r="I553" s="103">
        <v>10</v>
      </c>
      <c r="J553" s="103">
        <f t="shared" si="77"/>
        <v>197</v>
      </c>
      <c r="K553" s="82"/>
      <c r="L553" s="83">
        <v>312</v>
      </c>
      <c r="S553" s="86" t="s">
        <v>68</v>
      </c>
      <c r="T553" s="97">
        <v>0</v>
      </c>
      <c r="U553" s="97">
        <v>1</v>
      </c>
      <c r="V553" s="97">
        <v>0</v>
      </c>
      <c r="W553" s="97">
        <v>0</v>
      </c>
      <c r="X553" s="97">
        <v>0</v>
      </c>
      <c r="Y553" s="86">
        <f t="shared" si="79"/>
        <v>1</v>
      </c>
      <c r="AL553" s="7" t="s">
        <v>262</v>
      </c>
      <c r="AM553" s="22">
        <v>0</v>
      </c>
      <c r="AN553" s="22">
        <v>0</v>
      </c>
      <c r="AO553" s="22">
        <v>0</v>
      </c>
      <c r="AP553" s="22">
        <v>0</v>
      </c>
      <c r="AQ553" s="22">
        <v>2</v>
      </c>
      <c r="AR553" s="22">
        <v>15</v>
      </c>
      <c r="AS553" s="22">
        <v>39</v>
      </c>
      <c r="AT553" s="76">
        <v>174</v>
      </c>
      <c r="AU553" s="76">
        <v>257</v>
      </c>
      <c r="AV553" s="22">
        <v>409</v>
      </c>
      <c r="AW553" s="22">
        <v>233</v>
      </c>
      <c r="BV553" s="7"/>
    </row>
    <row r="554" spans="1:74">
      <c r="A554" s="180" t="s">
        <v>244</v>
      </c>
      <c r="B554" s="180" t="s">
        <v>209</v>
      </c>
      <c r="C554" s="181">
        <v>1</v>
      </c>
      <c r="D554" s="181">
        <v>1</v>
      </c>
      <c r="E554" s="102">
        <v>0</v>
      </c>
      <c r="F554" s="102">
        <v>1</v>
      </c>
      <c r="G554" s="102">
        <v>0</v>
      </c>
      <c r="H554" s="102">
        <v>0</v>
      </c>
      <c r="I554" s="102">
        <v>0</v>
      </c>
      <c r="J554" s="102">
        <f t="shared" si="77"/>
        <v>1</v>
      </c>
      <c r="K554" s="150"/>
      <c r="L554" s="151"/>
      <c r="S554" s="63"/>
      <c r="T554" s="122">
        <f>SUM(T546:T553)</f>
        <v>5</v>
      </c>
      <c r="U554" s="122">
        <f>SUM(U546:U553)</f>
        <v>40</v>
      </c>
      <c r="V554" s="122">
        <f>SUM(V546:V553)</f>
        <v>5</v>
      </c>
      <c r="W554" s="122">
        <f>SUM(W546:W553)</f>
        <v>62</v>
      </c>
      <c r="X554" s="122">
        <f>SUM(X546:X553)</f>
        <v>0</v>
      </c>
      <c r="Y554" s="86">
        <f t="shared" si="79"/>
        <v>112</v>
      </c>
      <c r="AL554" s="7" t="s">
        <v>263</v>
      </c>
      <c r="AM554" s="22">
        <v>0</v>
      </c>
      <c r="AN554" s="22">
        <v>0</v>
      </c>
      <c r="AO554" s="22">
        <v>0</v>
      </c>
      <c r="AP554" s="22">
        <v>0</v>
      </c>
      <c r="AQ554" s="22">
        <v>0</v>
      </c>
      <c r="AR554" s="22">
        <v>0</v>
      </c>
      <c r="AS554" s="22">
        <v>0</v>
      </c>
      <c r="AT554" s="22">
        <v>0</v>
      </c>
      <c r="AU554" s="22">
        <v>0</v>
      </c>
      <c r="AV554" s="22">
        <v>2</v>
      </c>
      <c r="AW554" s="22">
        <v>10</v>
      </c>
      <c r="BV554" s="7"/>
    </row>
    <row r="555" spans="1:74">
      <c r="A555" s="183" t="s">
        <v>244</v>
      </c>
      <c r="B555" s="183" t="s">
        <v>238</v>
      </c>
      <c r="C555" s="181">
        <v>1</v>
      </c>
      <c r="D555" s="184">
        <v>1</v>
      </c>
      <c r="E555" s="186">
        <v>0</v>
      </c>
      <c r="F555" s="186">
        <v>1</v>
      </c>
      <c r="G555" s="102">
        <v>0</v>
      </c>
      <c r="H555" s="186">
        <v>0</v>
      </c>
      <c r="I555" s="102">
        <v>0</v>
      </c>
      <c r="J555" s="102">
        <f t="shared" si="77"/>
        <v>1</v>
      </c>
      <c r="K555" s="150"/>
      <c r="L555" s="151"/>
      <c r="S555" s="63"/>
      <c r="T555" s="122"/>
      <c r="U555" s="122"/>
      <c r="V555" s="122"/>
      <c r="W555" s="122"/>
      <c r="X555" s="122"/>
      <c r="Y555" s="122"/>
      <c r="AL555" s="7" t="s">
        <v>264</v>
      </c>
      <c r="AM555" s="22">
        <v>0</v>
      </c>
      <c r="AN555" s="22">
        <v>0</v>
      </c>
      <c r="AO555" s="22">
        <v>0</v>
      </c>
      <c r="AP555" s="22">
        <v>0</v>
      </c>
      <c r="AQ555" s="22">
        <v>0</v>
      </c>
      <c r="AR555" s="22">
        <v>0</v>
      </c>
      <c r="AS555" s="22">
        <v>0</v>
      </c>
      <c r="AT555" s="22">
        <v>0</v>
      </c>
      <c r="AU555" s="22">
        <v>0</v>
      </c>
      <c r="AV555" s="22">
        <v>1</v>
      </c>
      <c r="AW555" s="22">
        <v>7</v>
      </c>
      <c r="BV555" s="7"/>
    </row>
    <row r="556" spans="1:74">
      <c r="A556" s="185" t="s">
        <v>244</v>
      </c>
      <c r="B556" s="185" t="s">
        <v>199</v>
      </c>
      <c r="C556" s="181">
        <v>6</v>
      </c>
      <c r="D556" s="87">
        <v>6</v>
      </c>
      <c r="E556" s="102">
        <v>0</v>
      </c>
      <c r="F556" s="102">
        <v>4</v>
      </c>
      <c r="G556" s="102">
        <v>0</v>
      </c>
      <c r="H556" s="102">
        <v>2</v>
      </c>
      <c r="I556" s="102">
        <v>0</v>
      </c>
      <c r="J556" s="102">
        <f t="shared" si="77"/>
        <v>6</v>
      </c>
      <c r="K556" s="150"/>
      <c r="L556" s="151">
        <v>8</v>
      </c>
      <c r="S556" s="86" t="s">
        <v>258</v>
      </c>
      <c r="T556" s="86" t="s">
        <v>201</v>
      </c>
      <c r="U556" s="86" t="s">
        <v>202</v>
      </c>
      <c r="V556" s="86" t="s">
        <v>203</v>
      </c>
      <c r="W556" s="86" t="s">
        <v>204</v>
      </c>
      <c r="X556" s="86" t="s">
        <v>205</v>
      </c>
      <c r="Y556" s="86" t="s">
        <v>259</v>
      </c>
      <c r="BV556" s="7"/>
    </row>
    <row r="557" spans="1:74">
      <c r="A557" s="191" t="s">
        <v>255</v>
      </c>
      <c r="B557" s="153"/>
      <c r="C557" s="124">
        <f t="shared" ref="C557:J557" si="80">SUM(C534:C556)</f>
        <v>1055</v>
      </c>
      <c r="D557" s="124">
        <f t="shared" si="80"/>
        <v>1014</v>
      </c>
      <c r="E557" s="124">
        <f t="shared" si="80"/>
        <v>42</v>
      </c>
      <c r="F557" s="124">
        <f t="shared" si="80"/>
        <v>134</v>
      </c>
      <c r="G557" s="124">
        <f t="shared" si="80"/>
        <v>61</v>
      </c>
      <c r="H557" s="124">
        <f t="shared" si="80"/>
        <v>198</v>
      </c>
      <c r="I557" s="124">
        <f t="shared" si="80"/>
        <v>578</v>
      </c>
      <c r="J557" s="192">
        <f t="shared" si="80"/>
        <v>1013</v>
      </c>
      <c r="K557" s="83"/>
      <c r="L557" s="83">
        <f>SUM(L534:L556)</f>
        <v>1013</v>
      </c>
      <c r="S557" s="86" t="s">
        <v>270</v>
      </c>
      <c r="T557" s="97">
        <v>0</v>
      </c>
      <c r="U557" s="97">
        <v>2</v>
      </c>
      <c r="V557" s="97">
        <v>0</v>
      </c>
      <c r="W557" s="97">
        <v>0</v>
      </c>
      <c r="X557" s="97">
        <v>0</v>
      </c>
      <c r="Y557" s="97">
        <f t="shared" ref="Y557:Y565" si="81">SUM(T557:W557)</f>
        <v>2</v>
      </c>
      <c r="BV557" s="7"/>
    </row>
    <row r="558" spans="1:74">
      <c r="S558" s="86" t="s">
        <v>271</v>
      </c>
      <c r="T558" s="97">
        <v>0</v>
      </c>
      <c r="U558" s="97">
        <v>0</v>
      </c>
      <c r="V558" s="97">
        <v>0</v>
      </c>
      <c r="W558" s="97">
        <v>0</v>
      </c>
      <c r="X558" s="97">
        <v>0</v>
      </c>
      <c r="Y558" s="97">
        <f t="shared" si="81"/>
        <v>0</v>
      </c>
      <c r="BV558" s="7"/>
    </row>
    <row r="559" spans="1:74">
      <c r="S559" s="86" t="s">
        <v>272</v>
      </c>
      <c r="T559" s="97">
        <v>0</v>
      </c>
      <c r="U559" s="97">
        <v>0</v>
      </c>
      <c r="V559" s="97">
        <v>0</v>
      </c>
      <c r="W559" s="97">
        <v>0</v>
      </c>
      <c r="X559" s="97">
        <v>0</v>
      </c>
      <c r="Y559" s="97">
        <f t="shared" si="81"/>
        <v>0</v>
      </c>
      <c r="BV559" s="7"/>
    </row>
    <row r="560" spans="1:74">
      <c r="S560" s="86" t="s">
        <v>273</v>
      </c>
      <c r="T560" s="97">
        <v>0</v>
      </c>
      <c r="U560" s="97">
        <v>0</v>
      </c>
      <c r="V560" s="97">
        <v>0</v>
      </c>
      <c r="W560" s="97">
        <v>1</v>
      </c>
      <c r="X560" s="97">
        <v>0</v>
      </c>
      <c r="Y560" s="97">
        <f t="shared" si="81"/>
        <v>1</v>
      </c>
      <c r="BV560" s="7"/>
    </row>
    <row r="561" spans="1:74">
      <c r="S561" s="86" t="s">
        <v>210</v>
      </c>
      <c r="T561" s="97">
        <v>2</v>
      </c>
      <c r="U561" s="97">
        <v>9</v>
      </c>
      <c r="V561" s="97">
        <v>1</v>
      </c>
      <c r="W561" s="97">
        <v>25</v>
      </c>
      <c r="X561" s="97">
        <v>0</v>
      </c>
      <c r="Y561" s="97">
        <f t="shared" si="81"/>
        <v>37</v>
      </c>
      <c r="BV561" s="7"/>
    </row>
    <row r="562" spans="1:74">
      <c r="S562" s="86" t="s">
        <v>212</v>
      </c>
      <c r="T562" s="97">
        <v>1</v>
      </c>
      <c r="U562" s="97">
        <v>18</v>
      </c>
      <c r="V562" s="97">
        <v>3</v>
      </c>
      <c r="W562" s="97">
        <v>21</v>
      </c>
      <c r="X562" s="97">
        <v>568</v>
      </c>
      <c r="Y562" s="97">
        <f t="shared" si="81"/>
        <v>43</v>
      </c>
      <c r="BV562" s="7"/>
    </row>
    <row r="563" spans="1:74">
      <c r="S563" s="86" t="s">
        <v>214</v>
      </c>
      <c r="T563" s="97">
        <v>34</v>
      </c>
      <c r="U563" s="97">
        <v>60</v>
      </c>
      <c r="V563" s="97">
        <v>52</v>
      </c>
      <c r="W563" s="97">
        <v>87</v>
      </c>
      <c r="X563" s="97">
        <v>10</v>
      </c>
      <c r="Y563" s="97">
        <f t="shared" si="81"/>
        <v>233</v>
      </c>
      <c r="BV563" s="7"/>
    </row>
    <row r="564" spans="1:74">
      <c r="S564" s="86" t="s">
        <v>68</v>
      </c>
      <c r="T564" s="97">
        <v>0</v>
      </c>
      <c r="U564" s="97">
        <v>5</v>
      </c>
      <c r="V564" s="97">
        <v>0</v>
      </c>
      <c r="W564" s="97">
        <v>2</v>
      </c>
      <c r="X564" s="97">
        <v>0</v>
      </c>
      <c r="Y564" s="97">
        <f t="shared" si="81"/>
        <v>7</v>
      </c>
      <c r="BV564" s="7"/>
    </row>
    <row r="565" spans="1:74">
      <c r="S565" s="63"/>
      <c r="T565" s="122">
        <f>SUM(T557:T564)</f>
        <v>37</v>
      </c>
      <c r="U565" s="122">
        <f>SUM(U557:U564)</f>
        <v>94</v>
      </c>
      <c r="V565" s="122">
        <f>SUM(V557:V564)</f>
        <v>56</v>
      </c>
      <c r="W565" s="122">
        <f>SUM(W557:W564)</f>
        <v>136</v>
      </c>
      <c r="X565" s="122">
        <f>SUM(X557:X564)</f>
        <v>578</v>
      </c>
      <c r="Y565" s="97">
        <f t="shared" si="81"/>
        <v>323</v>
      </c>
      <c r="BR565" s="7"/>
      <c r="BV565" s="7"/>
    </row>
    <row r="569" spans="1:74" ht="38.25">
      <c r="A569" s="177" t="s">
        <v>225</v>
      </c>
      <c r="B569" s="177" t="s">
        <v>71</v>
      </c>
      <c r="C569" s="177" t="s">
        <v>186</v>
      </c>
      <c r="D569" s="177" t="s">
        <v>187</v>
      </c>
      <c r="E569" s="177" t="s">
        <v>188</v>
      </c>
      <c r="F569" s="177" t="s">
        <v>189</v>
      </c>
      <c r="G569" s="177" t="s">
        <v>190</v>
      </c>
      <c r="H569" s="177" t="s">
        <v>191</v>
      </c>
      <c r="I569" s="177" t="s">
        <v>192</v>
      </c>
      <c r="J569" s="195" t="s">
        <v>255</v>
      </c>
      <c r="L569" s="6" t="s">
        <v>319</v>
      </c>
      <c r="S569" s="7" t="s">
        <v>225</v>
      </c>
      <c r="AL569" s="6" t="s">
        <v>196</v>
      </c>
      <c r="AM569" s="76" t="s">
        <v>225</v>
      </c>
      <c r="AN569" s="22"/>
      <c r="AO569" s="22"/>
      <c r="AP569" s="22"/>
      <c r="BR569" s="7"/>
      <c r="BV569" s="7"/>
    </row>
    <row r="570" spans="1:74">
      <c r="A570" s="196" t="s">
        <v>277</v>
      </c>
      <c r="B570" s="197" t="s">
        <v>238</v>
      </c>
      <c r="C570" s="80">
        <v>2</v>
      </c>
      <c r="D570" s="198">
        <v>1</v>
      </c>
      <c r="E570" s="80">
        <v>0</v>
      </c>
      <c r="F570" s="80">
        <v>1</v>
      </c>
      <c r="G570" s="80">
        <v>0</v>
      </c>
      <c r="H570" s="80">
        <v>0</v>
      </c>
      <c r="I570" s="80">
        <v>0</v>
      </c>
      <c r="J570" s="199">
        <f t="shared" ref="J570:J587" si="82">SUM(E570:I570)</f>
        <v>1</v>
      </c>
      <c r="L570" s="200">
        <v>1</v>
      </c>
      <c r="S570" s="86" t="s">
        <v>200</v>
      </c>
      <c r="T570" s="86" t="s">
        <v>201</v>
      </c>
      <c r="U570" s="86" t="s">
        <v>202</v>
      </c>
      <c r="V570" s="86" t="s">
        <v>203</v>
      </c>
      <c r="W570" s="86" t="s">
        <v>204</v>
      </c>
      <c r="X570" s="86" t="s">
        <v>205</v>
      </c>
      <c r="Y570" s="86" t="s">
        <v>206</v>
      </c>
      <c r="AL570" s="7" t="s">
        <v>207</v>
      </c>
      <c r="AM570" s="22"/>
      <c r="AN570" s="22"/>
      <c r="AO570" s="22"/>
      <c r="AP570" s="22"/>
      <c r="BR570" s="7"/>
      <c r="BV570" s="7"/>
    </row>
    <row r="571" spans="1:74">
      <c r="A571" s="196" t="s">
        <v>278</v>
      </c>
      <c r="B571" s="197" t="s">
        <v>238</v>
      </c>
      <c r="C571" s="80">
        <v>2</v>
      </c>
      <c r="D571" s="198">
        <v>1</v>
      </c>
      <c r="E571" s="80">
        <v>0</v>
      </c>
      <c r="F571" s="80">
        <v>1</v>
      </c>
      <c r="G571" s="80">
        <v>0</v>
      </c>
      <c r="H571" s="80">
        <v>0</v>
      </c>
      <c r="I571" s="80">
        <v>0</v>
      </c>
      <c r="J571" s="201">
        <f t="shared" si="82"/>
        <v>1</v>
      </c>
      <c r="K571" s="23"/>
      <c r="L571" s="200">
        <v>1</v>
      </c>
      <c r="S571" s="86" t="s">
        <v>270</v>
      </c>
      <c r="T571" s="86">
        <v>0</v>
      </c>
      <c r="U571" s="86">
        <v>1</v>
      </c>
      <c r="V571" s="86">
        <v>0</v>
      </c>
      <c r="W571" s="86">
        <v>0</v>
      </c>
      <c r="X571" s="86">
        <v>0</v>
      </c>
      <c r="Y571" s="86">
        <f t="shared" ref="Y571:Y579" si="83">SUM(T571:X571)</f>
        <v>1</v>
      </c>
      <c r="Z571" s="202"/>
      <c r="AL571" s="7" t="s">
        <v>211</v>
      </c>
      <c r="AM571" s="22"/>
      <c r="AN571" s="22"/>
      <c r="AO571" s="22"/>
      <c r="AP571" s="22"/>
      <c r="BR571" s="7"/>
      <c r="BV571" s="7"/>
    </row>
    <row r="572" spans="1:74">
      <c r="A572" s="203" t="s">
        <v>279</v>
      </c>
      <c r="B572" s="204" t="s">
        <v>238</v>
      </c>
      <c r="C572" s="90">
        <v>2</v>
      </c>
      <c r="D572" s="205">
        <v>1</v>
      </c>
      <c r="E572" s="90">
        <v>0</v>
      </c>
      <c r="F572" s="90">
        <v>1</v>
      </c>
      <c r="G572" s="90">
        <v>0</v>
      </c>
      <c r="H572" s="90">
        <v>0</v>
      </c>
      <c r="I572" s="90">
        <v>0</v>
      </c>
      <c r="J572" s="206">
        <f t="shared" si="82"/>
        <v>1</v>
      </c>
      <c r="K572" s="115"/>
      <c r="L572" s="207">
        <v>1</v>
      </c>
      <c r="S572" s="86" t="s">
        <v>271</v>
      </c>
      <c r="T572" s="86">
        <v>0</v>
      </c>
      <c r="U572" s="86">
        <v>1</v>
      </c>
      <c r="V572" s="86">
        <v>0</v>
      </c>
      <c r="W572" s="86">
        <v>0</v>
      </c>
      <c r="X572" s="86">
        <v>0</v>
      </c>
      <c r="Y572" s="86">
        <f t="shared" si="83"/>
        <v>1</v>
      </c>
      <c r="Z572" s="202"/>
      <c r="AM572" s="22"/>
      <c r="AN572" s="22"/>
      <c r="AO572" s="22"/>
      <c r="AP572" s="22"/>
      <c r="BR572" s="7"/>
      <c r="BV572" s="7"/>
    </row>
    <row r="573" spans="1:74">
      <c r="A573" s="196" t="s">
        <v>275</v>
      </c>
      <c r="B573" s="197" t="s">
        <v>238</v>
      </c>
      <c r="C573" s="80">
        <v>2</v>
      </c>
      <c r="D573" s="198">
        <v>1</v>
      </c>
      <c r="E573" s="80">
        <v>0</v>
      </c>
      <c r="F573" s="80">
        <v>1</v>
      </c>
      <c r="G573" s="80">
        <v>0</v>
      </c>
      <c r="H573" s="80">
        <v>0</v>
      </c>
      <c r="I573" s="80">
        <v>0</v>
      </c>
      <c r="J573" s="201">
        <f t="shared" si="82"/>
        <v>1</v>
      </c>
      <c r="K573" s="23"/>
      <c r="L573" s="200">
        <v>4</v>
      </c>
      <c r="S573" s="86" t="s">
        <v>272</v>
      </c>
      <c r="T573" s="86">
        <v>0</v>
      </c>
      <c r="U573" s="86">
        <v>1</v>
      </c>
      <c r="V573" s="86">
        <v>0</v>
      </c>
      <c r="W573" s="86">
        <v>0</v>
      </c>
      <c r="X573" s="86">
        <v>0</v>
      </c>
      <c r="Y573" s="86">
        <f t="shared" si="83"/>
        <v>1</v>
      </c>
      <c r="Z573" s="202"/>
      <c r="AL573" s="7" t="s">
        <v>215</v>
      </c>
      <c r="AM573" s="7" t="s">
        <v>216</v>
      </c>
      <c r="AN573" s="7" t="s">
        <v>217</v>
      </c>
      <c r="AO573" s="7" t="s">
        <v>218</v>
      </c>
      <c r="AP573" s="7" t="s">
        <v>219</v>
      </c>
      <c r="AQ573" s="7" t="s">
        <v>220</v>
      </c>
      <c r="AR573" s="7" t="s">
        <v>221</v>
      </c>
      <c r="AS573" s="7" t="s">
        <v>222</v>
      </c>
      <c r="AT573" s="96" t="s">
        <v>223</v>
      </c>
      <c r="AU573" s="96" t="s">
        <v>224</v>
      </c>
      <c r="AV573" s="7" t="s">
        <v>225</v>
      </c>
      <c r="BR573" s="7"/>
      <c r="BV573" s="7"/>
    </row>
    <row r="574" spans="1:74">
      <c r="A574" s="196" t="s">
        <v>275</v>
      </c>
      <c r="B574" s="197" t="s">
        <v>199</v>
      </c>
      <c r="C574" s="80">
        <v>3</v>
      </c>
      <c r="D574" s="198">
        <v>3</v>
      </c>
      <c r="E574" s="80">
        <v>0</v>
      </c>
      <c r="F574" s="80">
        <v>3</v>
      </c>
      <c r="G574" s="80">
        <v>0</v>
      </c>
      <c r="H574" s="80">
        <v>0</v>
      </c>
      <c r="I574" s="80">
        <v>0</v>
      </c>
      <c r="J574" s="201">
        <f t="shared" si="82"/>
        <v>3</v>
      </c>
      <c r="K574" s="23"/>
      <c r="L574" s="208"/>
      <c r="S574" s="86" t="s">
        <v>273</v>
      </c>
      <c r="T574" s="86">
        <v>0</v>
      </c>
      <c r="U574" s="86">
        <v>4</v>
      </c>
      <c r="V574" s="86">
        <v>0</v>
      </c>
      <c r="W574" s="86">
        <v>0</v>
      </c>
      <c r="X574" s="86">
        <v>0</v>
      </c>
      <c r="Y574" s="86">
        <f t="shared" si="83"/>
        <v>4</v>
      </c>
      <c r="Z574" s="122"/>
      <c r="AL574" s="7" t="s">
        <v>239</v>
      </c>
      <c r="AM574" s="22">
        <v>0</v>
      </c>
      <c r="AN574" s="22">
        <v>0</v>
      </c>
      <c r="AO574" s="22">
        <v>0</v>
      </c>
      <c r="AP574" s="22">
        <v>0</v>
      </c>
      <c r="AQ574" s="22">
        <v>0</v>
      </c>
      <c r="AR574" s="22">
        <v>0</v>
      </c>
      <c r="AS574" s="22">
        <v>0</v>
      </c>
      <c r="AT574" s="76">
        <v>0</v>
      </c>
      <c r="AU574" s="76">
        <v>0</v>
      </c>
      <c r="AV574" s="22">
        <v>0</v>
      </c>
      <c r="BR574" s="7"/>
      <c r="BV574" s="7"/>
    </row>
    <row r="575" spans="1:74">
      <c r="A575" s="203" t="s">
        <v>198</v>
      </c>
      <c r="B575" s="204" t="s">
        <v>209</v>
      </c>
      <c r="C575" s="90">
        <v>4</v>
      </c>
      <c r="D575" s="205">
        <v>4</v>
      </c>
      <c r="E575" s="90">
        <v>0</v>
      </c>
      <c r="F575" s="90">
        <v>3</v>
      </c>
      <c r="G575" s="90">
        <v>0</v>
      </c>
      <c r="H575" s="90">
        <v>1</v>
      </c>
      <c r="I575" s="90">
        <v>0</v>
      </c>
      <c r="J575" s="206">
        <f t="shared" si="82"/>
        <v>4</v>
      </c>
      <c r="K575" s="115"/>
      <c r="L575" s="207">
        <v>62</v>
      </c>
      <c r="S575" s="86" t="s">
        <v>210</v>
      </c>
      <c r="T575" s="86">
        <v>0</v>
      </c>
      <c r="U575" s="86">
        <v>27</v>
      </c>
      <c r="V575" s="86">
        <v>8</v>
      </c>
      <c r="W575" s="86">
        <v>21</v>
      </c>
      <c r="X575" s="86">
        <v>6</v>
      </c>
      <c r="Y575" s="86">
        <f t="shared" si="83"/>
        <v>62</v>
      </c>
      <c r="Z575" s="122"/>
      <c r="AL575" s="7" t="s">
        <v>242</v>
      </c>
      <c r="AM575" s="22">
        <v>0</v>
      </c>
      <c r="AN575" s="22">
        <v>0</v>
      </c>
      <c r="AO575" s="22">
        <v>0</v>
      </c>
      <c r="AP575" s="22">
        <v>0</v>
      </c>
      <c r="AQ575" s="22">
        <v>0</v>
      </c>
      <c r="AR575" s="22">
        <v>0</v>
      </c>
      <c r="AS575" s="22">
        <v>0</v>
      </c>
      <c r="AT575" s="76">
        <v>0</v>
      </c>
      <c r="AU575" s="76">
        <v>0</v>
      </c>
      <c r="AV575" s="22">
        <v>0</v>
      </c>
      <c r="BR575" s="7"/>
      <c r="BV575" s="7"/>
    </row>
    <row r="576" spans="1:74">
      <c r="A576" s="203" t="s">
        <v>198</v>
      </c>
      <c r="B576" s="204" t="s">
        <v>238</v>
      </c>
      <c r="C576" s="90">
        <v>4</v>
      </c>
      <c r="D576" s="205">
        <v>3</v>
      </c>
      <c r="E576" s="90">
        <v>0</v>
      </c>
      <c r="F576" s="90">
        <v>2</v>
      </c>
      <c r="G576" s="90">
        <v>0</v>
      </c>
      <c r="H576" s="90">
        <v>1</v>
      </c>
      <c r="I576" s="90">
        <v>0</v>
      </c>
      <c r="J576" s="206">
        <f t="shared" si="82"/>
        <v>3</v>
      </c>
      <c r="K576" s="115"/>
      <c r="L576" s="207"/>
      <c r="S576" s="86" t="s">
        <v>212</v>
      </c>
      <c r="T576" s="86">
        <v>1</v>
      </c>
      <c r="U576" s="86">
        <v>40</v>
      </c>
      <c r="V576" s="86">
        <v>12</v>
      </c>
      <c r="W576" s="86">
        <v>49</v>
      </c>
      <c r="X576" s="86">
        <v>457</v>
      </c>
      <c r="Y576" s="86">
        <f t="shared" si="83"/>
        <v>559</v>
      </c>
      <c r="AL576" s="7" t="s">
        <v>243</v>
      </c>
      <c r="AM576" s="22">
        <v>0</v>
      </c>
      <c r="AN576" s="22">
        <v>0</v>
      </c>
      <c r="AO576" s="22">
        <v>0</v>
      </c>
      <c r="AP576" s="22">
        <v>0</v>
      </c>
      <c r="AQ576" s="22">
        <v>0</v>
      </c>
      <c r="AR576" s="22">
        <v>0</v>
      </c>
      <c r="AS576" s="22">
        <v>0</v>
      </c>
      <c r="AT576" s="76">
        <v>0</v>
      </c>
      <c r="AU576" s="76">
        <v>0</v>
      </c>
      <c r="AV576" s="22">
        <v>0</v>
      </c>
      <c r="BR576" s="7"/>
      <c r="BV576" s="7"/>
    </row>
    <row r="577" spans="1:74">
      <c r="A577" s="203" t="s">
        <v>198</v>
      </c>
      <c r="B577" s="204" t="s">
        <v>199</v>
      </c>
      <c r="C577" s="209">
        <v>55</v>
      </c>
      <c r="D577" s="205">
        <v>55</v>
      </c>
      <c r="E577" s="90">
        <v>0</v>
      </c>
      <c r="F577" s="90">
        <v>22</v>
      </c>
      <c r="G577" s="90">
        <v>8</v>
      </c>
      <c r="H577" s="90">
        <v>19</v>
      </c>
      <c r="I577" s="90">
        <v>6</v>
      </c>
      <c r="J577" s="206">
        <f t="shared" si="82"/>
        <v>55</v>
      </c>
      <c r="K577" s="115"/>
      <c r="L577" s="207"/>
      <c r="S577" s="86" t="s">
        <v>214</v>
      </c>
      <c r="T577" s="86">
        <v>69</v>
      </c>
      <c r="U577" s="86">
        <v>151</v>
      </c>
      <c r="V577" s="86">
        <v>136</v>
      </c>
      <c r="W577" s="86">
        <v>141</v>
      </c>
      <c r="X577" s="86">
        <v>2</v>
      </c>
      <c r="Y577" s="86">
        <f t="shared" si="83"/>
        <v>499</v>
      </c>
      <c r="AL577" s="7" t="s">
        <v>245</v>
      </c>
      <c r="AM577" s="22">
        <v>0</v>
      </c>
      <c r="AN577" s="22">
        <v>0</v>
      </c>
      <c r="AO577" s="22">
        <v>0</v>
      </c>
      <c r="AP577" s="22">
        <v>0</v>
      </c>
      <c r="AQ577" s="22">
        <v>0</v>
      </c>
      <c r="AR577" s="22">
        <v>0</v>
      </c>
      <c r="AS577" s="22">
        <v>0</v>
      </c>
      <c r="AT577" s="76">
        <v>0</v>
      </c>
      <c r="AU577" s="76">
        <v>0</v>
      </c>
      <c r="AV577" s="22">
        <v>0</v>
      </c>
      <c r="BR577" s="7"/>
      <c r="BV577" s="7"/>
    </row>
    <row r="578" spans="1:74">
      <c r="A578" s="196" t="s">
        <v>208</v>
      </c>
      <c r="B578" s="197" t="s">
        <v>209</v>
      </c>
      <c r="C578" s="80">
        <v>42</v>
      </c>
      <c r="D578" s="198">
        <v>42</v>
      </c>
      <c r="E578" s="80">
        <v>0</v>
      </c>
      <c r="F578" s="80">
        <v>17</v>
      </c>
      <c r="G578" s="80">
        <v>8</v>
      </c>
      <c r="H578" s="80">
        <v>17</v>
      </c>
      <c r="I578" s="80">
        <v>0</v>
      </c>
      <c r="J578" s="199">
        <f t="shared" si="82"/>
        <v>42</v>
      </c>
      <c r="L578" s="200">
        <v>559</v>
      </c>
      <c r="S578" s="86" t="s">
        <v>68</v>
      </c>
      <c r="T578" s="86">
        <v>0</v>
      </c>
      <c r="U578" s="86">
        <v>1</v>
      </c>
      <c r="V578" s="86">
        <v>0</v>
      </c>
      <c r="W578" s="86">
        <v>0</v>
      </c>
      <c r="X578" s="86">
        <v>0</v>
      </c>
      <c r="Y578" s="86">
        <f t="shared" si="83"/>
        <v>1</v>
      </c>
      <c r="AM578" s="22"/>
      <c r="AN578" s="22"/>
      <c r="AO578" s="22"/>
      <c r="AP578" s="22"/>
      <c r="AQ578" s="22"/>
      <c r="AR578" s="22"/>
      <c r="AS578" s="22"/>
      <c r="AT578" s="189"/>
      <c r="AU578" s="189"/>
      <c r="BR578" s="7"/>
      <c r="BV578" s="7"/>
    </row>
    <row r="579" spans="1:74">
      <c r="A579" s="196" t="s">
        <v>208</v>
      </c>
      <c r="B579" s="197" t="s">
        <v>238</v>
      </c>
      <c r="C579" s="80">
        <v>49</v>
      </c>
      <c r="D579" s="198">
        <v>48</v>
      </c>
      <c r="E579" s="80">
        <v>0</v>
      </c>
      <c r="F579" s="80">
        <v>3</v>
      </c>
      <c r="G579" s="80">
        <v>0</v>
      </c>
      <c r="H579" s="80">
        <v>3</v>
      </c>
      <c r="I579" s="80">
        <v>42</v>
      </c>
      <c r="J579" s="199">
        <f t="shared" si="82"/>
        <v>48</v>
      </c>
      <c r="L579" s="210"/>
      <c r="T579" s="7">
        <f>SUM(T571:T578)</f>
        <v>70</v>
      </c>
      <c r="U579" s="7">
        <f>SUM(U571:U578)</f>
        <v>226</v>
      </c>
      <c r="V579" s="7">
        <f>SUM(V571:V578)</f>
        <v>156</v>
      </c>
      <c r="W579" s="7">
        <f>SUM(W571:W578)</f>
        <v>211</v>
      </c>
      <c r="X579" s="7">
        <f>SUM(X571:X578)</f>
        <v>465</v>
      </c>
      <c r="Y579" s="86">
        <f t="shared" si="83"/>
        <v>1128</v>
      </c>
      <c r="AT579" s="96"/>
      <c r="AU579" s="96"/>
      <c r="BR579" s="7"/>
      <c r="BV579" s="7"/>
    </row>
    <row r="580" spans="1:74">
      <c r="A580" s="196" t="s">
        <v>208</v>
      </c>
      <c r="B580" s="197" t="s">
        <v>240</v>
      </c>
      <c r="C580" s="80">
        <v>2</v>
      </c>
      <c r="D580" s="198">
        <v>0</v>
      </c>
      <c r="E580" s="80">
        <v>0</v>
      </c>
      <c r="F580" s="80">
        <v>0</v>
      </c>
      <c r="G580" s="80">
        <v>0</v>
      </c>
      <c r="H580" s="80">
        <v>0</v>
      </c>
      <c r="I580" s="80">
        <v>0</v>
      </c>
      <c r="J580" s="199">
        <f t="shared" si="82"/>
        <v>0</v>
      </c>
      <c r="L580" s="200"/>
      <c r="AL580" s="7" t="s">
        <v>215</v>
      </c>
      <c r="AM580" s="7" t="s">
        <v>256</v>
      </c>
      <c r="AN580" s="7" t="s">
        <v>217</v>
      </c>
      <c r="AO580" s="7" t="s">
        <v>218</v>
      </c>
      <c r="AP580" s="7" t="s">
        <v>219</v>
      </c>
      <c r="AQ580" s="7" t="s">
        <v>220</v>
      </c>
      <c r="AR580" s="7" t="s">
        <v>221</v>
      </c>
      <c r="AS580" s="7" t="s">
        <v>222</v>
      </c>
      <c r="AT580" s="96" t="s">
        <v>223</v>
      </c>
      <c r="AU580" s="96" t="s">
        <v>224</v>
      </c>
      <c r="AV580" s="7" t="s">
        <v>225</v>
      </c>
      <c r="BR580" s="7"/>
      <c r="BV580" s="7"/>
    </row>
    <row r="581" spans="1:74">
      <c r="A581" s="196" t="s">
        <v>208</v>
      </c>
      <c r="B581" s="197" t="s">
        <v>199</v>
      </c>
      <c r="C581" s="80">
        <v>519</v>
      </c>
      <c r="D581" s="198">
        <v>469</v>
      </c>
      <c r="E581" s="80">
        <v>1</v>
      </c>
      <c r="F581" s="80">
        <v>20</v>
      </c>
      <c r="G581" s="80">
        <v>4</v>
      </c>
      <c r="H581" s="80">
        <v>29</v>
      </c>
      <c r="I581" s="80">
        <v>415</v>
      </c>
      <c r="J581" s="199">
        <f t="shared" si="82"/>
        <v>469</v>
      </c>
      <c r="K581" s="23"/>
      <c r="L581" s="208"/>
      <c r="S581" s="86" t="s">
        <v>248</v>
      </c>
      <c r="T581" s="86" t="s">
        <v>201</v>
      </c>
      <c r="U581" s="86" t="s">
        <v>202</v>
      </c>
      <c r="V581" s="86" t="s">
        <v>203</v>
      </c>
      <c r="W581" s="86" t="s">
        <v>204</v>
      </c>
      <c r="X581" s="86" t="s">
        <v>205</v>
      </c>
      <c r="Y581" s="86" t="s">
        <v>206</v>
      </c>
      <c r="AL581" s="7" t="s">
        <v>249</v>
      </c>
      <c r="AM581" s="22">
        <v>3</v>
      </c>
      <c r="AN581" s="22">
        <v>0</v>
      </c>
      <c r="AO581" s="22">
        <v>1</v>
      </c>
      <c r="AP581" s="22">
        <v>1</v>
      </c>
      <c r="AQ581" s="22">
        <v>1</v>
      </c>
      <c r="AR581" s="22">
        <v>0</v>
      </c>
      <c r="AS581" s="22">
        <v>0</v>
      </c>
      <c r="AT581" s="76">
        <v>0</v>
      </c>
      <c r="AU581" s="76">
        <v>0</v>
      </c>
      <c r="AV581" s="22">
        <v>1</v>
      </c>
      <c r="BR581" s="7"/>
      <c r="BV581" s="7"/>
    </row>
    <row r="582" spans="1:74">
      <c r="A582" s="203" t="s">
        <v>213</v>
      </c>
      <c r="B582" s="204" t="s">
        <v>209</v>
      </c>
      <c r="C582" s="90">
        <v>93</v>
      </c>
      <c r="D582" s="205">
        <v>88</v>
      </c>
      <c r="E582" s="90">
        <v>1</v>
      </c>
      <c r="F582" s="90">
        <v>33</v>
      </c>
      <c r="G582" s="90">
        <v>10</v>
      </c>
      <c r="H582" s="90">
        <v>44</v>
      </c>
      <c r="I582" s="90">
        <v>0</v>
      </c>
      <c r="J582" s="206">
        <f t="shared" si="82"/>
        <v>88</v>
      </c>
      <c r="K582" s="115"/>
      <c r="L582" s="207">
        <f>SUM(D582:D586)</f>
        <v>501</v>
      </c>
      <c r="S582" s="86" t="s">
        <v>270</v>
      </c>
      <c r="T582" s="86">
        <v>0</v>
      </c>
      <c r="U582" s="86">
        <v>0</v>
      </c>
      <c r="V582" s="86">
        <v>0</v>
      </c>
      <c r="W582" s="86">
        <v>0</v>
      </c>
      <c r="X582" s="86">
        <v>0</v>
      </c>
      <c r="Y582" s="86">
        <f t="shared" ref="Y582:Y590" si="84">SUM(T582:X582)</f>
        <v>0</v>
      </c>
      <c r="Z582" s="202"/>
      <c r="AL582" s="7" t="s">
        <v>251</v>
      </c>
      <c r="AM582" s="22">
        <v>3</v>
      </c>
      <c r="AN582" s="22">
        <v>3</v>
      </c>
      <c r="AO582" s="22">
        <v>1</v>
      </c>
      <c r="AP582" s="22">
        <v>1</v>
      </c>
      <c r="AQ582" s="22">
        <v>1</v>
      </c>
      <c r="AR582" s="22">
        <v>0</v>
      </c>
      <c r="AS582" s="22">
        <v>0</v>
      </c>
      <c r="AT582" s="76">
        <v>0</v>
      </c>
      <c r="AU582" s="76">
        <v>1</v>
      </c>
      <c r="AV582" s="22">
        <v>1</v>
      </c>
      <c r="BR582" s="7"/>
      <c r="BV582" s="7"/>
    </row>
    <row r="583" spans="1:74">
      <c r="A583" s="203" t="s">
        <v>213</v>
      </c>
      <c r="B583" s="204" t="s">
        <v>238</v>
      </c>
      <c r="C583" s="90">
        <v>111</v>
      </c>
      <c r="D583" s="205">
        <v>88</v>
      </c>
      <c r="E583" s="90">
        <v>4</v>
      </c>
      <c r="F583" s="90">
        <v>8</v>
      </c>
      <c r="G583" s="90">
        <v>15</v>
      </c>
      <c r="H583" s="90">
        <v>61</v>
      </c>
      <c r="I583" s="90">
        <v>0</v>
      </c>
      <c r="J583" s="206">
        <f t="shared" si="82"/>
        <v>88</v>
      </c>
      <c r="K583" s="115"/>
      <c r="L583" s="207"/>
      <c r="S583" s="86" t="s">
        <v>271</v>
      </c>
      <c r="T583" s="97">
        <v>0</v>
      </c>
      <c r="U583" s="97">
        <v>0</v>
      </c>
      <c r="V583" s="97">
        <v>0</v>
      </c>
      <c r="W583" s="97">
        <v>0</v>
      </c>
      <c r="X583" s="97">
        <v>0</v>
      </c>
      <c r="Y583" s="86">
        <f t="shared" si="84"/>
        <v>0</v>
      </c>
      <c r="Z583" s="202"/>
      <c r="AL583" s="7" t="s">
        <v>252</v>
      </c>
      <c r="AM583" s="22">
        <v>10</v>
      </c>
      <c r="AN583" s="22">
        <v>3</v>
      </c>
      <c r="AO583" s="22">
        <v>5</v>
      </c>
      <c r="AP583" s="22">
        <v>3</v>
      </c>
      <c r="AQ583" s="22">
        <v>2</v>
      </c>
      <c r="AR583" s="22">
        <v>0</v>
      </c>
      <c r="AS583" s="22">
        <v>0</v>
      </c>
      <c r="AT583" s="76">
        <v>0</v>
      </c>
      <c r="AU583" s="76">
        <v>1</v>
      </c>
      <c r="AV583" s="22">
        <v>1</v>
      </c>
      <c r="BR583" s="7"/>
      <c r="BV583" s="7"/>
    </row>
    <row r="584" spans="1:74">
      <c r="A584" s="203" t="s">
        <v>213</v>
      </c>
      <c r="B584" s="204" t="s">
        <v>240</v>
      </c>
      <c r="C584" s="90">
        <v>7</v>
      </c>
      <c r="D584" s="205">
        <v>6</v>
      </c>
      <c r="E584" s="90">
        <v>0</v>
      </c>
      <c r="F584" s="90">
        <v>6</v>
      </c>
      <c r="G584" s="90">
        <v>0</v>
      </c>
      <c r="H584" s="90">
        <v>0</v>
      </c>
      <c r="I584" s="90">
        <v>0</v>
      </c>
      <c r="J584" s="206">
        <f t="shared" si="82"/>
        <v>6</v>
      </c>
      <c r="K584" s="115"/>
      <c r="L584" s="207"/>
      <c r="S584" s="86" t="s">
        <v>272</v>
      </c>
      <c r="T584" s="86">
        <v>0</v>
      </c>
      <c r="U584" s="86">
        <v>0</v>
      </c>
      <c r="V584" s="86">
        <v>0</v>
      </c>
      <c r="W584" s="86">
        <v>0</v>
      </c>
      <c r="X584" s="86">
        <v>0</v>
      </c>
      <c r="Y584" s="86">
        <f t="shared" si="84"/>
        <v>0</v>
      </c>
      <c r="Z584" s="202"/>
      <c r="AL584" s="7" t="s">
        <v>253</v>
      </c>
      <c r="AM584" s="22">
        <v>51</v>
      </c>
      <c r="AN584" s="22">
        <v>46</v>
      </c>
      <c r="AO584" s="22">
        <v>37</v>
      </c>
      <c r="AP584" s="22">
        <v>28</v>
      </c>
      <c r="AQ584" s="22">
        <v>23</v>
      </c>
      <c r="AR584" s="22">
        <v>12</v>
      </c>
      <c r="AS584" s="22">
        <v>18</v>
      </c>
      <c r="AT584" s="76">
        <v>8</v>
      </c>
      <c r="AU584" s="76">
        <v>10</v>
      </c>
      <c r="AV584" s="22">
        <v>4</v>
      </c>
      <c r="BR584" s="7"/>
      <c r="BV584" s="7"/>
    </row>
    <row r="585" spans="1:74">
      <c r="A585" s="203" t="s">
        <v>213</v>
      </c>
      <c r="B585" s="204" t="s">
        <v>254</v>
      </c>
      <c r="C585" s="90">
        <v>9</v>
      </c>
      <c r="D585" s="205">
        <v>9</v>
      </c>
      <c r="E585" s="90">
        <v>1</v>
      </c>
      <c r="F585" s="90">
        <v>5</v>
      </c>
      <c r="G585" s="90">
        <v>2</v>
      </c>
      <c r="H585" s="90">
        <v>1</v>
      </c>
      <c r="I585" s="90">
        <v>0</v>
      </c>
      <c r="J585" s="206">
        <f t="shared" si="82"/>
        <v>9</v>
      </c>
      <c r="K585" s="115"/>
      <c r="L585" s="207"/>
      <c r="S585" s="86" t="s">
        <v>273</v>
      </c>
      <c r="T585" s="97">
        <v>0</v>
      </c>
      <c r="U585" s="97">
        <v>0</v>
      </c>
      <c r="V585" s="97">
        <v>0</v>
      </c>
      <c r="W585" s="97">
        <v>0</v>
      </c>
      <c r="X585" s="97">
        <v>0</v>
      </c>
      <c r="Y585" s="86">
        <f t="shared" si="84"/>
        <v>0</v>
      </c>
      <c r="Z585" s="202"/>
      <c r="AL585" s="7" t="s">
        <v>260</v>
      </c>
      <c r="AM585" s="22">
        <v>713</v>
      </c>
      <c r="AN585" s="22">
        <v>352</v>
      </c>
      <c r="AO585" s="22">
        <v>266</v>
      </c>
      <c r="AP585" s="22">
        <v>249</v>
      </c>
      <c r="AQ585" s="22">
        <v>156</v>
      </c>
      <c r="AR585" s="22">
        <v>84</v>
      </c>
      <c r="AS585" s="22">
        <v>62</v>
      </c>
      <c r="AT585" s="76">
        <v>82</v>
      </c>
      <c r="AU585" s="76">
        <v>42</v>
      </c>
      <c r="AV585" s="22">
        <v>52</v>
      </c>
      <c r="BR585" s="7"/>
      <c r="BV585" s="7"/>
    </row>
    <row r="586" spans="1:74">
      <c r="A586" s="203" t="s">
        <v>213</v>
      </c>
      <c r="B586" s="204" t="s">
        <v>199</v>
      </c>
      <c r="C586" s="90">
        <v>322</v>
      </c>
      <c r="D586" s="205">
        <v>310</v>
      </c>
      <c r="E586" s="90">
        <v>63</v>
      </c>
      <c r="F586" s="90">
        <v>99</v>
      </c>
      <c r="G586" s="90">
        <v>109</v>
      </c>
      <c r="H586" s="90">
        <v>35</v>
      </c>
      <c r="I586" s="90">
        <v>2</v>
      </c>
      <c r="J586" s="206">
        <f t="shared" si="82"/>
        <v>308</v>
      </c>
      <c r="L586" s="210"/>
      <c r="S586" s="86" t="s">
        <v>210</v>
      </c>
      <c r="T586" s="86">
        <v>0</v>
      </c>
      <c r="U586" s="86">
        <v>3</v>
      </c>
      <c r="V586" s="86">
        <v>0</v>
      </c>
      <c r="W586" s="86">
        <v>1</v>
      </c>
      <c r="X586" s="86">
        <v>0</v>
      </c>
      <c r="Y586" s="86">
        <f t="shared" si="84"/>
        <v>4</v>
      </c>
      <c r="Z586" s="202"/>
      <c r="AL586" s="7" t="s">
        <v>246</v>
      </c>
      <c r="AM586" s="22">
        <v>364</v>
      </c>
      <c r="AN586" s="22">
        <v>349</v>
      </c>
      <c r="AO586" s="22">
        <v>510</v>
      </c>
      <c r="AP586" s="22">
        <v>535</v>
      </c>
      <c r="AQ586" s="22">
        <v>579</v>
      </c>
      <c r="AR586" s="22">
        <v>91</v>
      </c>
      <c r="AS586" s="22">
        <v>181</v>
      </c>
      <c r="AT586" s="76">
        <v>166</v>
      </c>
      <c r="AU586" s="76">
        <v>123</v>
      </c>
      <c r="AV586" s="22">
        <v>6</v>
      </c>
      <c r="BR586" s="7"/>
      <c r="BV586" s="7"/>
    </row>
    <row r="587" spans="1:74">
      <c r="A587" s="196" t="s">
        <v>244</v>
      </c>
      <c r="B587" s="197" t="s">
        <v>238</v>
      </c>
      <c r="C587" s="80">
        <v>1</v>
      </c>
      <c r="D587" s="211">
        <v>1</v>
      </c>
      <c r="E587" s="80">
        <v>0</v>
      </c>
      <c r="F587" s="80">
        <v>1</v>
      </c>
      <c r="G587" s="80">
        <v>0</v>
      </c>
      <c r="H587" s="80">
        <v>0</v>
      </c>
      <c r="I587" s="80">
        <v>0</v>
      </c>
      <c r="J587" s="201">
        <f t="shared" si="82"/>
        <v>1</v>
      </c>
      <c r="L587" s="200">
        <v>1</v>
      </c>
      <c r="S587" s="86" t="s">
        <v>212</v>
      </c>
      <c r="T587" s="86">
        <v>0</v>
      </c>
      <c r="U587" s="86">
        <v>17</v>
      </c>
      <c r="V587" s="86">
        <v>8</v>
      </c>
      <c r="W587" s="86">
        <v>17</v>
      </c>
      <c r="X587" s="86">
        <v>0</v>
      </c>
      <c r="Y587" s="86">
        <f t="shared" si="84"/>
        <v>42</v>
      </c>
      <c r="Z587" s="122"/>
      <c r="AL587" s="7" t="s">
        <v>261</v>
      </c>
      <c r="AM587" s="22">
        <v>1</v>
      </c>
      <c r="AN587" s="22">
        <v>28</v>
      </c>
      <c r="AO587" s="22">
        <v>72</v>
      </c>
      <c r="AP587" s="22">
        <v>273</v>
      </c>
      <c r="AQ587" s="22">
        <v>355</v>
      </c>
      <c r="AR587" s="22">
        <v>161</v>
      </c>
      <c r="AS587" s="22">
        <v>145</v>
      </c>
      <c r="AT587" s="76">
        <v>92</v>
      </c>
      <c r="AU587" s="76">
        <v>72</v>
      </c>
      <c r="AV587" s="22">
        <v>60</v>
      </c>
      <c r="BR587" s="7"/>
      <c r="BV587" s="7"/>
    </row>
    <row r="588" spans="1:74">
      <c r="A588" s="86" t="s">
        <v>255</v>
      </c>
      <c r="B588" s="86"/>
      <c r="C588" s="212">
        <f t="shared" ref="C588:J588" si="85" xml:space="preserve"> SUM(C570:C587)</f>
        <v>1229</v>
      </c>
      <c r="D588" s="86">
        <f t="shared" si="85"/>
        <v>1130</v>
      </c>
      <c r="E588" s="86">
        <f t="shared" si="85"/>
        <v>70</v>
      </c>
      <c r="F588" s="86">
        <f t="shared" si="85"/>
        <v>226</v>
      </c>
      <c r="G588" s="86">
        <f t="shared" si="85"/>
        <v>156</v>
      </c>
      <c r="H588" s="86">
        <f t="shared" si="85"/>
        <v>211</v>
      </c>
      <c r="I588" s="86">
        <f t="shared" si="85"/>
        <v>465</v>
      </c>
      <c r="J588" s="86">
        <f t="shared" si="85"/>
        <v>1128</v>
      </c>
      <c r="L588" s="7">
        <f>SUM(L570:L587)</f>
        <v>1130</v>
      </c>
      <c r="S588" s="86" t="s">
        <v>214</v>
      </c>
      <c r="T588" s="97">
        <v>1</v>
      </c>
      <c r="U588" s="97">
        <v>33</v>
      </c>
      <c r="V588" s="97">
        <v>10</v>
      </c>
      <c r="W588" s="97">
        <v>44</v>
      </c>
      <c r="X588" s="97">
        <v>0</v>
      </c>
      <c r="Y588" s="86">
        <f t="shared" si="84"/>
        <v>88</v>
      </c>
      <c r="Z588" s="202"/>
      <c r="AL588" s="7" t="s">
        <v>247</v>
      </c>
      <c r="AM588" s="22">
        <v>0</v>
      </c>
      <c r="AN588" s="22">
        <v>0</v>
      </c>
      <c r="AO588" s="22">
        <v>0</v>
      </c>
      <c r="AP588" s="22">
        <v>0</v>
      </c>
      <c r="AQ588" s="22">
        <v>0</v>
      </c>
      <c r="AR588" s="22">
        <v>415</v>
      </c>
      <c r="AS588" s="22">
        <v>435</v>
      </c>
      <c r="AT588" s="76">
        <v>345</v>
      </c>
      <c r="AU588" s="76">
        <v>433</v>
      </c>
      <c r="AV588" s="22">
        <v>457</v>
      </c>
      <c r="BR588" s="7"/>
      <c r="BV588" s="7"/>
    </row>
    <row r="589" spans="1:74">
      <c r="S589" s="86" t="s">
        <v>68</v>
      </c>
      <c r="T589" s="97">
        <v>0</v>
      </c>
      <c r="U589" s="97">
        <v>0</v>
      </c>
      <c r="V589" s="97">
        <v>0</v>
      </c>
      <c r="W589" s="97">
        <v>0</v>
      </c>
      <c r="X589" s="97">
        <v>0</v>
      </c>
      <c r="Y589" s="86">
        <f t="shared" si="84"/>
        <v>0</v>
      </c>
      <c r="Z589" s="202"/>
      <c r="AL589" s="7" t="s">
        <v>262</v>
      </c>
      <c r="AM589" s="22">
        <v>0</v>
      </c>
      <c r="AN589" s="22">
        <v>0</v>
      </c>
      <c r="AO589" s="22">
        <v>0</v>
      </c>
      <c r="AP589" s="22">
        <v>0</v>
      </c>
      <c r="AQ589" s="22">
        <v>2</v>
      </c>
      <c r="AR589" s="22">
        <v>15</v>
      </c>
      <c r="AS589" s="22">
        <v>39</v>
      </c>
      <c r="AT589" s="76">
        <v>174</v>
      </c>
      <c r="AU589" s="76">
        <v>257</v>
      </c>
      <c r="AV589" s="22">
        <v>409</v>
      </c>
      <c r="BR589" s="7"/>
      <c r="BV589" s="7"/>
    </row>
    <row r="590" spans="1:74">
      <c r="S590" s="63"/>
      <c r="T590" s="122">
        <f>SUM(T582:T589)</f>
        <v>1</v>
      </c>
      <c r="U590" s="122">
        <f>SUM(U582:U589)</f>
        <v>53</v>
      </c>
      <c r="V590" s="122">
        <f>SUM(V582:V589)</f>
        <v>18</v>
      </c>
      <c r="W590" s="122">
        <f>SUM(W582:W589)</f>
        <v>62</v>
      </c>
      <c r="X590" s="122">
        <f>SUM(X582:X589)</f>
        <v>0</v>
      </c>
      <c r="Y590" s="86">
        <f t="shared" si="84"/>
        <v>134</v>
      </c>
      <c r="Z590" s="122"/>
      <c r="AL590" s="7" t="s">
        <v>263</v>
      </c>
      <c r="AM590" s="22">
        <v>0</v>
      </c>
      <c r="AN590" s="22">
        <v>0</v>
      </c>
      <c r="AO590" s="22">
        <v>0</v>
      </c>
      <c r="AP590" s="22">
        <v>0</v>
      </c>
      <c r="AQ590" s="22">
        <v>0</v>
      </c>
      <c r="AR590" s="22">
        <v>0</v>
      </c>
      <c r="AS590" s="22">
        <v>0</v>
      </c>
      <c r="AT590" s="22">
        <v>0</v>
      </c>
      <c r="AU590" s="22">
        <v>0</v>
      </c>
      <c r="AV590" s="22">
        <v>2</v>
      </c>
      <c r="BR590" s="7"/>
      <c r="BV590" s="7"/>
    </row>
    <row r="591" spans="1:74">
      <c r="S591" s="63"/>
      <c r="T591" s="122"/>
      <c r="U591" s="122"/>
      <c r="V591" s="122"/>
      <c r="W591" s="122"/>
      <c r="X591" s="122"/>
      <c r="Y591" s="122"/>
      <c r="Z591" s="122"/>
      <c r="AL591" s="7" t="s">
        <v>264</v>
      </c>
      <c r="AM591" s="22">
        <v>0</v>
      </c>
      <c r="AN591" s="22">
        <v>0</v>
      </c>
      <c r="AO591" s="22">
        <v>0</v>
      </c>
      <c r="AP591" s="22">
        <v>0</v>
      </c>
      <c r="AQ591" s="22">
        <v>0</v>
      </c>
      <c r="AR591" s="22">
        <v>0</v>
      </c>
      <c r="AS591" s="22">
        <v>0</v>
      </c>
      <c r="AT591" s="22">
        <v>0</v>
      </c>
      <c r="AU591" s="22">
        <v>0</v>
      </c>
      <c r="AV591" s="22">
        <v>1</v>
      </c>
      <c r="BR591" s="7"/>
      <c r="BV591" s="7"/>
    </row>
    <row r="592" spans="1:74">
      <c r="S592" s="86" t="s">
        <v>258</v>
      </c>
      <c r="T592" s="86" t="s">
        <v>201</v>
      </c>
      <c r="U592" s="86" t="s">
        <v>202</v>
      </c>
      <c r="V592" s="86" t="s">
        <v>203</v>
      </c>
      <c r="W592" s="86" t="s">
        <v>204</v>
      </c>
      <c r="X592" s="86" t="s">
        <v>205</v>
      </c>
      <c r="Y592" s="86" t="s">
        <v>259</v>
      </c>
      <c r="Z592" s="202"/>
      <c r="AM592" s="22"/>
      <c r="AN592" s="22"/>
      <c r="AO592" s="22"/>
      <c r="AP592" s="22"/>
      <c r="AQ592" s="22"/>
      <c r="AR592" s="22"/>
      <c r="AS592" s="22"/>
      <c r="AT592" s="22"/>
      <c r="BR592" s="7"/>
      <c r="BV592" s="7"/>
    </row>
    <row r="593" spans="1:74">
      <c r="S593" s="86" t="s">
        <v>270</v>
      </c>
      <c r="T593" s="97">
        <v>0</v>
      </c>
      <c r="U593" s="97">
        <v>1</v>
      </c>
      <c r="V593" s="97">
        <v>0</v>
      </c>
      <c r="W593" s="97">
        <v>0</v>
      </c>
      <c r="X593" s="97">
        <v>0</v>
      </c>
      <c r="Y593" s="97">
        <f>SUM(T593:X593)</f>
        <v>1</v>
      </c>
      <c r="Z593" s="202"/>
      <c r="AM593" s="22"/>
      <c r="AN593" s="22"/>
      <c r="AO593" s="22"/>
      <c r="AP593" s="22"/>
      <c r="AQ593" s="22"/>
      <c r="AR593" s="22"/>
      <c r="AS593" s="22"/>
      <c r="AT593" s="22"/>
      <c r="BR593" s="7"/>
      <c r="BV593" s="7"/>
    </row>
    <row r="594" spans="1:74">
      <c r="S594" s="86" t="s">
        <v>271</v>
      </c>
      <c r="T594" s="97">
        <v>0</v>
      </c>
      <c r="U594" s="97">
        <v>1</v>
      </c>
      <c r="V594" s="97">
        <v>0</v>
      </c>
      <c r="W594" s="97">
        <v>0</v>
      </c>
      <c r="X594" s="97">
        <v>0</v>
      </c>
      <c r="Y594" s="97">
        <f>SUM(T594:X594)</f>
        <v>1</v>
      </c>
      <c r="Z594" s="202"/>
      <c r="AM594" s="22"/>
      <c r="AN594" s="22"/>
      <c r="AO594" s="22"/>
      <c r="AP594" s="22"/>
      <c r="AQ594" s="22"/>
      <c r="AR594" s="22"/>
      <c r="AS594" s="22"/>
      <c r="AT594" s="22"/>
      <c r="BR594" s="7"/>
      <c r="BV594" s="7"/>
    </row>
    <row r="595" spans="1:74">
      <c r="S595" s="86" t="s">
        <v>272</v>
      </c>
      <c r="T595" s="86">
        <v>0</v>
      </c>
      <c r="U595" s="86">
        <v>1</v>
      </c>
      <c r="V595" s="86">
        <v>0</v>
      </c>
      <c r="W595" s="86">
        <v>0</v>
      </c>
      <c r="X595" s="86">
        <v>0</v>
      </c>
      <c r="Y595" s="97">
        <f>SUM(T595:X595)</f>
        <v>1</v>
      </c>
      <c r="Z595" s="202"/>
      <c r="AM595" s="22"/>
      <c r="AN595" s="22"/>
      <c r="AO595" s="22"/>
      <c r="AP595" s="22"/>
      <c r="AQ595" s="22"/>
      <c r="AR595" s="22"/>
      <c r="AS595" s="22"/>
      <c r="AT595" s="22"/>
      <c r="BR595" s="7"/>
      <c r="BV595" s="7"/>
    </row>
    <row r="596" spans="1:74">
      <c r="S596" s="86" t="s">
        <v>273</v>
      </c>
      <c r="T596" s="97">
        <v>0</v>
      </c>
      <c r="U596" s="97">
        <v>4</v>
      </c>
      <c r="V596" s="97">
        <v>0</v>
      </c>
      <c r="W596" s="97">
        <v>0</v>
      </c>
      <c r="X596" s="97">
        <v>0</v>
      </c>
      <c r="Y596" s="97">
        <f>SUM(T596:X596)</f>
        <v>4</v>
      </c>
      <c r="Z596" s="202"/>
      <c r="AM596" s="22"/>
      <c r="AN596" s="22"/>
      <c r="AO596" s="22"/>
      <c r="AP596" s="22"/>
      <c r="AQ596" s="22"/>
      <c r="AR596" s="22"/>
      <c r="AS596" s="22"/>
      <c r="AT596" s="22"/>
      <c r="BR596" s="7"/>
      <c r="BV596" s="7"/>
    </row>
    <row r="597" spans="1:74">
      <c r="S597" s="86" t="s">
        <v>210</v>
      </c>
      <c r="T597" s="97">
        <v>0</v>
      </c>
      <c r="U597" s="97">
        <v>24</v>
      </c>
      <c r="V597" s="97">
        <v>8</v>
      </c>
      <c r="W597" s="97">
        <v>20</v>
      </c>
      <c r="X597" s="97">
        <v>6</v>
      </c>
      <c r="Y597" s="97">
        <f>SUM(T597:W597)</f>
        <v>52</v>
      </c>
      <c r="Z597" s="202"/>
      <c r="AM597" s="22"/>
      <c r="AN597" s="22"/>
      <c r="AO597" s="22"/>
      <c r="AP597" s="22"/>
      <c r="AQ597" s="22"/>
      <c r="AR597" s="22"/>
      <c r="AS597" s="22"/>
      <c r="AT597" s="22"/>
      <c r="BR597" s="7"/>
      <c r="BV597" s="7"/>
    </row>
    <row r="598" spans="1:74">
      <c r="S598" s="86" t="s">
        <v>212</v>
      </c>
      <c r="T598" s="97">
        <v>1</v>
      </c>
      <c r="U598" s="97">
        <v>23</v>
      </c>
      <c r="V598" s="97">
        <v>4</v>
      </c>
      <c r="W598" s="97">
        <v>32</v>
      </c>
      <c r="X598" s="97">
        <v>457</v>
      </c>
      <c r="Y598" s="97">
        <f>SUM(T598:W598)</f>
        <v>60</v>
      </c>
      <c r="Z598" s="202"/>
      <c r="AM598" s="22"/>
      <c r="AN598" s="22"/>
      <c r="AO598" s="22"/>
      <c r="AP598" s="22"/>
      <c r="AQ598" s="22"/>
      <c r="AR598" s="22"/>
      <c r="AS598" s="22"/>
      <c r="AT598" s="22"/>
      <c r="BR598" s="7"/>
      <c r="BV598" s="7"/>
    </row>
    <row r="599" spans="1:74">
      <c r="S599" s="86" t="s">
        <v>214</v>
      </c>
      <c r="T599" s="97">
        <v>68</v>
      </c>
      <c r="U599" s="97">
        <v>118</v>
      </c>
      <c r="V599" s="97">
        <v>126</v>
      </c>
      <c r="W599" s="97">
        <v>97</v>
      </c>
      <c r="X599" s="97">
        <v>2</v>
      </c>
      <c r="Y599" s="97">
        <f>SUM(T599:W599)</f>
        <v>409</v>
      </c>
      <c r="Z599" s="202"/>
      <c r="AM599" s="22"/>
      <c r="AN599" s="22"/>
      <c r="AO599" s="22"/>
      <c r="AP599" s="22"/>
      <c r="AQ599" s="22"/>
      <c r="AR599" s="22"/>
      <c r="AS599" s="22"/>
      <c r="AT599" s="22"/>
      <c r="BR599" s="7"/>
      <c r="BV599" s="7"/>
    </row>
    <row r="600" spans="1:74">
      <c r="S600" s="86" t="s">
        <v>68</v>
      </c>
      <c r="T600" s="97">
        <v>0</v>
      </c>
      <c r="U600" s="97">
        <v>1</v>
      </c>
      <c r="V600" s="97">
        <v>0</v>
      </c>
      <c r="W600" s="97">
        <v>0</v>
      </c>
      <c r="X600" s="97">
        <v>0</v>
      </c>
      <c r="Y600" s="97">
        <f>SUM(T600:X600)</f>
        <v>1</v>
      </c>
      <c r="Z600" s="202"/>
      <c r="AM600" s="22"/>
      <c r="AN600" s="22"/>
      <c r="AO600" s="22"/>
      <c r="AP600" s="22"/>
      <c r="AQ600" s="22"/>
      <c r="AR600" s="22"/>
      <c r="AS600" s="22"/>
      <c r="AT600" s="22"/>
      <c r="BR600" s="7"/>
      <c r="BV600" s="7"/>
    </row>
    <row r="601" spans="1:74">
      <c r="S601" s="63"/>
      <c r="T601" s="122">
        <f>SUM(T593:T600)</f>
        <v>69</v>
      </c>
      <c r="U601" s="122">
        <f>SUM(U593:U600)</f>
        <v>173</v>
      </c>
      <c r="V601" s="122">
        <f>SUM(V593:V600)</f>
        <v>138</v>
      </c>
      <c r="W601" s="122">
        <f>SUM(W593:W600)</f>
        <v>149</v>
      </c>
      <c r="X601" s="122">
        <f>SUM(X593:X600)</f>
        <v>465</v>
      </c>
      <c r="Y601" s="97">
        <f>SUM(T601:W601)</f>
        <v>529</v>
      </c>
      <c r="Z601" s="122"/>
      <c r="AM601" s="22"/>
      <c r="AN601" s="22"/>
      <c r="AO601" s="22"/>
      <c r="AP601" s="22"/>
      <c r="AQ601" s="22"/>
      <c r="AR601" s="22"/>
      <c r="AS601" s="22"/>
      <c r="AT601" s="22"/>
      <c r="BR601" s="7"/>
      <c r="BV601" s="7"/>
    </row>
    <row r="602" spans="1:74">
      <c r="S602" s="63"/>
      <c r="T602" s="122"/>
      <c r="U602" s="122"/>
      <c r="V602" s="122"/>
      <c r="W602" s="122"/>
      <c r="X602" s="122"/>
      <c r="Y602" s="122"/>
      <c r="Z602" s="122"/>
      <c r="AM602" s="22"/>
      <c r="AN602" s="22"/>
      <c r="AO602" s="22"/>
      <c r="AP602" s="22"/>
      <c r="AQ602" s="22"/>
      <c r="AR602" s="22"/>
      <c r="AS602" s="22"/>
      <c r="AT602" s="22"/>
      <c r="BR602" s="7"/>
      <c r="BV602" s="7"/>
    </row>
    <row r="603" spans="1:74">
      <c r="S603" s="63"/>
      <c r="T603" s="122"/>
      <c r="U603" s="122"/>
      <c r="V603" s="122"/>
      <c r="W603" s="122"/>
      <c r="X603" s="122"/>
      <c r="Y603" s="122"/>
      <c r="Z603" s="122"/>
      <c r="AM603" s="22"/>
      <c r="AN603" s="22"/>
      <c r="AO603" s="22"/>
      <c r="AP603" s="22"/>
      <c r="AQ603" s="22"/>
      <c r="AR603" s="22"/>
      <c r="AS603" s="22"/>
      <c r="AT603" s="22"/>
      <c r="BR603" s="7"/>
      <c r="BV603" s="7"/>
    </row>
    <row r="604" spans="1:74" ht="15.75">
      <c r="A604" s="213"/>
      <c r="B604" s="213"/>
      <c r="C604" s="213"/>
      <c r="D604" s="213"/>
      <c r="E604" s="213"/>
      <c r="F604" s="213"/>
      <c r="G604" s="213"/>
      <c r="H604" s="213"/>
      <c r="I604" s="213"/>
      <c r="J604" s="213"/>
      <c r="K604" s="213"/>
      <c r="L604" s="213"/>
      <c r="M604" s="213"/>
      <c r="N604" s="213"/>
      <c r="O604" s="213"/>
      <c r="P604" s="213"/>
      <c r="Q604" s="213"/>
      <c r="R604" s="213"/>
      <c r="S604" s="213"/>
      <c r="T604" s="213"/>
      <c r="U604" s="213"/>
      <c r="V604" s="213"/>
      <c r="W604" s="213"/>
      <c r="X604" s="213"/>
      <c r="Y604" s="213"/>
      <c r="Z604" s="213"/>
      <c r="AA604" s="213"/>
      <c r="AB604" s="213"/>
      <c r="AC604" s="213"/>
      <c r="AD604" s="213"/>
      <c r="AE604" s="213"/>
      <c r="AF604" s="213"/>
      <c r="AG604" s="213"/>
      <c r="AH604" s="213"/>
      <c r="AI604" s="213"/>
      <c r="AJ604" s="213"/>
      <c r="AK604" s="213"/>
      <c r="AL604" s="213"/>
      <c r="AM604" s="213"/>
      <c r="AN604" s="213"/>
      <c r="AO604" s="213"/>
      <c r="AP604" s="213"/>
      <c r="AQ604" s="213"/>
      <c r="AR604" s="213"/>
      <c r="AS604" s="213"/>
      <c r="AT604" s="213"/>
      <c r="AU604" s="213"/>
      <c r="AV604" s="213"/>
      <c r="AW604" s="213"/>
      <c r="AX604" s="213"/>
      <c r="AY604" s="213"/>
      <c r="AZ604" s="213"/>
      <c r="BA604" s="213"/>
      <c r="BB604" s="213"/>
      <c r="BC604" s="213"/>
      <c r="BD604" s="213"/>
      <c r="BE604" s="213"/>
      <c r="BF604" s="213"/>
      <c r="BG604" s="213"/>
      <c r="BH604" s="213"/>
      <c r="BR604" s="7"/>
      <c r="BV604" s="7"/>
    </row>
    <row r="605" spans="1:74" ht="36">
      <c r="A605" s="214" t="s">
        <v>224</v>
      </c>
      <c r="B605" s="214" t="s">
        <v>71</v>
      </c>
      <c r="C605" s="214" t="s">
        <v>186</v>
      </c>
      <c r="D605" s="214" t="s">
        <v>187</v>
      </c>
      <c r="E605" s="214" t="s">
        <v>188</v>
      </c>
      <c r="F605" s="214" t="s">
        <v>189</v>
      </c>
      <c r="G605" s="214" t="s">
        <v>190</v>
      </c>
      <c r="H605" s="214" t="s">
        <v>191</v>
      </c>
      <c r="I605" s="214" t="s">
        <v>192</v>
      </c>
      <c r="J605" s="215" t="s">
        <v>255</v>
      </c>
      <c r="K605" s="216"/>
      <c r="L605" s="96" t="s">
        <v>320</v>
      </c>
      <c r="M605" s="213"/>
      <c r="N605" s="213"/>
      <c r="O605" s="213"/>
      <c r="P605" s="213"/>
      <c r="Q605" s="213"/>
      <c r="R605" s="213"/>
      <c r="S605" s="216" t="s">
        <v>224</v>
      </c>
      <c r="T605" s="216"/>
      <c r="U605" s="216"/>
      <c r="V605" s="216"/>
      <c r="W605" s="216"/>
      <c r="X605" s="216"/>
      <c r="Y605" s="216"/>
      <c r="Z605" s="216"/>
      <c r="AA605" s="213"/>
      <c r="AB605" s="213"/>
      <c r="AC605" s="213"/>
      <c r="AD605" s="213"/>
      <c r="AE605" s="213"/>
      <c r="AF605" s="213"/>
      <c r="AG605" s="213"/>
      <c r="AH605" s="213"/>
      <c r="AI605" s="213"/>
      <c r="AJ605" s="213"/>
      <c r="AK605" s="213"/>
      <c r="AL605" s="96" t="s">
        <v>196</v>
      </c>
      <c r="AM605" s="76" t="s">
        <v>224</v>
      </c>
      <c r="AN605" s="76"/>
      <c r="AO605" s="76"/>
      <c r="AP605" s="76"/>
      <c r="AQ605" s="216"/>
      <c r="AR605" s="216"/>
      <c r="AS605" s="216"/>
      <c r="AT605" s="216"/>
      <c r="AU605" s="213"/>
      <c r="AV605" s="213"/>
      <c r="AW605" s="213"/>
      <c r="AX605" s="213"/>
      <c r="AY605" s="213"/>
      <c r="AZ605" s="213"/>
      <c r="BA605" s="213"/>
      <c r="BB605" s="213"/>
      <c r="BC605" s="213"/>
      <c r="BD605" s="213"/>
      <c r="BE605" s="213"/>
      <c r="BF605" s="213"/>
      <c r="BG605" s="213"/>
      <c r="BH605" s="213"/>
      <c r="BR605" s="7"/>
      <c r="BV605" s="7"/>
    </row>
    <row r="606" spans="1:74" ht="15.75">
      <c r="A606" s="217" t="s">
        <v>275</v>
      </c>
      <c r="B606" s="217" t="s">
        <v>199</v>
      </c>
      <c r="C606" s="218"/>
      <c r="D606" s="218">
        <v>9</v>
      </c>
      <c r="E606" s="80"/>
      <c r="F606" s="218">
        <v>5</v>
      </c>
      <c r="G606" s="80"/>
      <c r="H606" s="218">
        <v>4</v>
      </c>
      <c r="I606" s="80"/>
      <c r="J606" s="219">
        <f t="shared" ref="J606:J621" si="86">SUM(E606:I606)</f>
        <v>9</v>
      </c>
      <c r="K606" s="216"/>
      <c r="L606" s="220">
        <f>SUM(J606)</f>
        <v>9</v>
      </c>
      <c r="M606" s="213"/>
      <c r="N606" s="213"/>
      <c r="O606" s="213"/>
      <c r="P606" s="213"/>
      <c r="Q606" s="213"/>
      <c r="R606" s="213"/>
      <c r="S606" s="217" t="s">
        <v>200</v>
      </c>
      <c r="T606" s="217" t="s">
        <v>201</v>
      </c>
      <c r="U606" s="217" t="s">
        <v>202</v>
      </c>
      <c r="V606" s="217" t="s">
        <v>203</v>
      </c>
      <c r="W606" s="217" t="s">
        <v>204</v>
      </c>
      <c r="X606" s="217" t="s">
        <v>205</v>
      </c>
      <c r="Y606" s="217" t="s">
        <v>206</v>
      </c>
      <c r="Z606" s="216"/>
      <c r="AA606" s="213"/>
      <c r="AB606" s="213"/>
      <c r="AC606" s="213"/>
      <c r="AD606" s="213"/>
      <c r="AE606" s="213"/>
      <c r="AF606" s="213"/>
      <c r="AG606" s="213"/>
      <c r="AH606" s="213"/>
      <c r="AI606" s="213"/>
      <c r="AJ606" s="213"/>
      <c r="AK606" s="213"/>
      <c r="AL606" s="216" t="s">
        <v>207</v>
      </c>
      <c r="AM606" s="76"/>
      <c r="AN606" s="76"/>
      <c r="AO606" s="76"/>
      <c r="AP606" s="76"/>
      <c r="AQ606" s="216"/>
      <c r="AR606" s="216"/>
      <c r="AS606" s="216"/>
      <c r="AT606" s="216"/>
      <c r="AU606" s="213"/>
      <c r="AV606" s="213"/>
      <c r="AW606" s="213"/>
      <c r="AX606" s="213"/>
      <c r="AY606" s="213"/>
      <c r="AZ606" s="213"/>
      <c r="BA606" s="213"/>
      <c r="BB606" s="213"/>
      <c r="BC606" s="213"/>
      <c r="BD606" s="213"/>
      <c r="BE606" s="213"/>
      <c r="BF606" s="213"/>
      <c r="BG606" s="213"/>
      <c r="BH606" s="213"/>
      <c r="BR606" s="7"/>
      <c r="BV606" s="7"/>
    </row>
    <row r="607" spans="1:74" ht="15.75">
      <c r="A607" s="221" t="s">
        <v>198</v>
      </c>
      <c r="B607" s="221" t="s">
        <v>209</v>
      </c>
      <c r="C607" s="222"/>
      <c r="D607" s="222">
        <v>8</v>
      </c>
      <c r="E607" s="90"/>
      <c r="F607" s="222">
        <v>5</v>
      </c>
      <c r="G607" s="90"/>
      <c r="H607" s="222">
        <v>3</v>
      </c>
      <c r="I607" s="90"/>
      <c r="J607" s="223">
        <f t="shared" si="86"/>
        <v>8</v>
      </c>
      <c r="K607" s="224"/>
      <c r="L607" s="224"/>
      <c r="M607" s="213"/>
      <c r="N607" s="213"/>
      <c r="O607" s="213"/>
      <c r="P607" s="213"/>
      <c r="Q607" s="213"/>
      <c r="R607" s="213"/>
      <c r="S607" s="217" t="s">
        <v>273</v>
      </c>
      <c r="T607" s="217">
        <f>E606</f>
        <v>0</v>
      </c>
      <c r="U607" s="217">
        <f>F606+1</f>
        <v>6</v>
      </c>
      <c r="V607" s="217">
        <f>G606</f>
        <v>0</v>
      </c>
      <c r="W607" s="217">
        <f>H606</f>
        <v>4</v>
      </c>
      <c r="X607" s="217">
        <f>I606</f>
        <v>0</v>
      </c>
      <c r="Y607" s="217">
        <f>SUM(T607:X607)</f>
        <v>10</v>
      </c>
      <c r="Z607" s="225"/>
      <c r="AA607" s="213"/>
      <c r="AB607" s="213"/>
      <c r="AC607" s="213"/>
      <c r="AD607" s="213"/>
      <c r="AE607" s="213"/>
      <c r="AF607" s="213"/>
      <c r="AG607" s="213"/>
      <c r="AH607" s="213"/>
      <c r="AI607" s="213"/>
      <c r="AJ607" s="213"/>
      <c r="AK607" s="213"/>
      <c r="AL607" s="216" t="s">
        <v>211</v>
      </c>
      <c r="AM607" s="76"/>
      <c r="AN607" s="76"/>
      <c r="AO607" s="76"/>
      <c r="AP607" s="76"/>
      <c r="AQ607" s="216"/>
      <c r="AR607" s="216"/>
      <c r="AS607" s="216"/>
      <c r="AT607" s="216"/>
      <c r="AU607" s="213"/>
      <c r="AV607" s="213"/>
      <c r="AW607" s="213"/>
      <c r="AX607" s="213"/>
      <c r="AY607" s="213"/>
      <c r="AZ607" s="213"/>
      <c r="BA607" s="213"/>
      <c r="BB607" s="213"/>
      <c r="BC607" s="213"/>
      <c r="BD607" s="213"/>
      <c r="BE607" s="213"/>
      <c r="BF607" s="213"/>
      <c r="BG607" s="213"/>
      <c r="BH607" s="213"/>
      <c r="BR607" s="7"/>
      <c r="BV607" s="7"/>
    </row>
    <row r="608" spans="1:74" ht="15.75">
      <c r="A608" s="221" t="s">
        <v>198</v>
      </c>
      <c r="B608" s="221" t="s">
        <v>238</v>
      </c>
      <c r="C608" s="222"/>
      <c r="D608" s="222">
        <v>57</v>
      </c>
      <c r="E608" s="90"/>
      <c r="F608" s="222">
        <v>1</v>
      </c>
      <c r="G608" s="90"/>
      <c r="H608" s="90"/>
      <c r="I608" s="222">
        <v>56</v>
      </c>
      <c r="J608" s="223">
        <f t="shared" si="86"/>
        <v>57</v>
      </c>
      <c r="K608" s="224"/>
      <c r="L608" s="224"/>
      <c r="M608" s="213"/>
      <c r="N608" s="213"/>
      <c r="O608" s="213"/>
      <c r="P608" s="213"/>
      <c r="Q608" s="213"/>
      <c r="R608" s="213"/>
      <c r="S608" s="217" t="s">
        <v>210</v>
      </c>
      <c r="T608" s="217">
        <f>SUM(E607:E611)</f>
        <v>0</v>
      </c>
      <c r="U608" s="217">
        <f>SUM(F607:F611)</f>
        <v>21</v>
      </c>
      <c r="V608" s="217">
        <f>SUM(G607:G611)</f>
        <v>0</v>
      </c>
      <c r="W608" s="217">
        <f>SUM(H607:H611)</f>
        <v>29</v>
      </c>
      <c r="X608" s="217">
        <f>SUM(I607:I611)</f>
        <v>123</v>
      </c>
      <c r="Y608" s="217">
        <f>SUM(T608:X608)</f>
        <v>173</v>
      </c>
      <c r="Z608" s="225"/>
      <c r="AA608" s="213"/>
      <c r="AB608" s="213"/>
      <c r="AC608" s="213"/>
      <c r="AD608" s="213"/>
      <c r="AE608" s="213"/>
      <c r="AF608" s="213"/>
      <c r="AG608" s="213"/>
      <c r="AH608" s="213"/>
      <c r="AI608" s="213"/>
      <c r="AJ608" s="213"/>
      <c r="AK608" s="213"/>
      <c r="AL608" s="216"/>
      <c r="AM608" s="76"/>
      <c r="AN608" s="76"/>
      <c r="AO608" s="76"/>
      <c r="AP608" s="76"/>
      <c r="AQ608" s="216"/>
      <c r="AR608" s="216"/>
      <c r="AS608" s="216"/>
      <c r="AT608" s="216"/>
      <c r="AU608" s="213"/>
      <c r="AV608" s="213"/>
      <c r="AW608" s="213"/>
      <c r="AX608" s="213"/>
      <c r="AY608" s="213"/>
      <c r="AZ608" s="213"/>
      <c r="BA608" s="213"/>
      <c r="BB608" s="213"/>
      <c r="BC608" s="213"/>
      <c r="BD608" s="213"/>
      <c r="BE608" s="213"/>
      <c r="BF608" s="213"/>
      <c r="BG608" s="213"/>
      <c r="BH608" s="213"/>
      <c r="BR608" s="7"/>
      <c r="BV608" s="7"/>
    </row>
    <row r="609" spans="1:74" ht="15.75">
      <c r="A609" s="221" t="s">
        <v>198</v>
      </c>
      <c r="B609" s="221" t="s">
        <v>240</v>
      </c>
      <c r="C609" s="209"/>
      <c r="D609" s="209"/>
      <c r="E609" s="90"/>
      <c r="F609" s="90"/>
      <c r="G609" s="90"/>
      <c r="H609" s="90"/>
      <c r="I609" s="90"/>
      <c r="J609" s="223">
        <f t="shared" si="86"/>
        <v>0</v>
      </c>
      <c r="K609" s="224"/>
      <c r="L609" s="224"/>
      <c r="M609" s="213"/>
      <c r="N609" s="213"/>
      <c r="O609" s="213"/>
      <c r="P609" s="213"/>
      <c r="Q609" s="213"/>
      <c r="R609" s="213"/>
      <c r="S609" s="217" t="s">
        <v>212</v>
      </c>
      <c r="T609" s="217">
        <f>SUM(E612:E616)</f>
        <v>2</v>
      </c>
      <c r="U609" s="217">
        <f>SUM(F612:F616)</f>
        <v>46</v>
      </c>
      <c r="V609" s="217">
        <f>SUM(G612:G616)</f>
        <v>11</v>
      </c>
      <c r="W609" s="217">
        <f>SUM(H612:H616)</f>
        <v>59</v>
      </c>
      <c r="X609" s="217">
        <f>SUM(I612:I616)</f>
        <v>433</v>
      </c>
      <c r="Y609" s="217">
        <f>SUM(T609:X609)</f>
        <v>551</v>
      </c>
      <c r="Z609" s="225"/>
      <c r="AA609" s="213"/>
      <c r="AB609" s="213"/>
      <c r="AC609" s="213"/>
      <c r="AD609" s="213"/>
      <c r="AE609" s="213"/>
      <c r="AF609" s="213"/>
      <c r="AG609" s="213"/>
      <c r="AH609" s="213"/>
      <c r="AI609" s="213"/>
      <c r="AJ609" s="213"/>
      <c r="AK609" s="213"/>
      <c r="AL609" s="96" t="s">
        <v>215</v>
      </c>
      <c r="AM609" s="96" t="s">
        <v>217</v>
      </c>
      <c r="AN609" s="96" t="s">
        <v>218</v>
      </c>
      <c r="AO609" s="96" t="s">
        <v>219</v>
      </c>
      <c r="AP609" s="96" t="s">
        <v>220</v>
      </c>
      <c r="AQ609" s="96" t="s">
        <v>221</v>
      </c>
      <c r="AR609" s="96" t="s">
        <v>222</v>
      </c>
      <c r="AS609" s="96" t="s">
        <v>223</v>
      </c>
      <c r="AT609" s="96" t="s">
        <v>224</v>
      </c>
      <c r="AU609" s="213"/>
      <c r="AV609" s="213"/>
      <c r="AW609" s="213"/>
      <c r="AX609" s="213"/>
      <c r="AY609" s="213"/>
      <c r="AZ609" s="213"/>
      <c r="BA609" s="213"/>
      <c r="BB609" s="213"/>
      <c r="BC609" s="213"/>
      <c r="BD609" s="213"/>
      <c r="BE609" s="213"/>
      <c r="BF609" s="213"/>
      <c r="BG609" s="213"/>
      <c r="BH609" s="213"/>
      <c r="BR609" s="7"/>
      <c r="BV609" s="7"/>
    </row>
    <row r="610" spans="1:74" ht="15.75">
      <c r="A610" s="221" t="s">
        <v>198</v>
      </c>
      <c r="B610" s="221" t="s">
        <v>254</v>
      </c>
      <c r="C610" s="209"/>
      <c r="D610" s="209"/>
      <c r="E610" s="90"/>
      <c r="F610" s="90"/>
      <c r="G610" s="90"/>
      <c r="H610" s="90"/>
      <c r="I610" s="90"/>
      <c r="J610" s="223">
        <f t="shared" si="86"/>
        <v>0</v>
      </c>
      <c r="K610" s="224"/>
      <c r="L610" s="224"/>
      <c r="M610" s="213"/>
      <c r="N610" s="213"/>
      <c r="O610" s="213"/>
      <c r="P610" s="213"/>
      <c r="Q610" s="213"/>
      <c r="R610" s="213"/>
      <c r="S610" s="217" t="s">
        <v>214</v>
      </c>
      <c r="T610" s="217">
        <f>SUM(E617:E621)</f>
        <v>12</v>
      </c>
      <c r="U610" s="217">
        <f>SUM(F617:F621)</f>
        <v>176</v>
      </c>
      <c r="V610" s="217">
        <f>SUM(G617:G621)</f>
        <v>80</v>
      </c>
      <c r="W610" s="217">
        <f>SUM(H617:H621)</f>
        <v>98</v>
      </c>
      <c r="X610" s="217">
        <f>SUM(I617:I621)</f>
        <v>0</v>
      </c>
      <c r="Y610" s="217">
        <f>SUM(T610:X610)</f>
        <v>366</v>
      </c>
      <c r="Z610" s="225"/>
      <c r="AA610" s="213"/>
      <c r="AB610" s="213"/>
      <c r="AC610" s="213"/>
      <c r="AD610" s="213"/>
      <c r="AE610" s="213"/>
      <c r="AF610" s="213"/>
      <c r="AG610" s="213"/>
      <c r="AH610" s="213"/>
      <c r="AI610" s="213"/>
      <c r="AJ610" s="213"/>
      <c r="AK610" s="213"/>
      <c r="AL610" s="96" t="s">
        <v>239</v>
      </c>
      <c r="AM610" s="76">
        <v>0</v>
      </c>
      <c r="AN610" s="76">
        <v>0</v>
      </c>
      <c r="AO610" s="76">
        <v>0</v>
      </c>
      <c r="AP610" s="76">
        <v>0</v>
      </c>
      <c r="AQ610" s="76">
        <v>0</v>
      </c>
      <c r="AR610" s="76">
        <v>0</v>
      </c>
      <c r="AS610" s="76">
        <v>0</v>
      </c>
      <c r="AT610" s="76">
        <v>0</v>
      </c>
      <c r="AU610" s="213"/>
      <c r="AV610" s="213"/>
      <c r="AW610" s="213"/>
      <c r="AX610" s="213"/>
      <c r="AY610" s="213"/>
      <c r="AZ610" s="213"/>
      <c r="BA610" s="213"/>
      <c r="BB610" s="213"/>
      <c r="BC610" s="213"/>
      <c r="BD610" s="213"/>
      <c r="BE610" s="213"/>
      <c r="BF610" s="213"/>
      <c r="BG610" s="213"/>
      <c r="BH610" s="213"/>
      <c r="BR610" s="7"/>
      <c r="BV610" s="7"/>
    </row>
    <row r="611" spans="1:74" ht="15.75">
      <c r="A611" s="221" t="s">
        <v>198</v>
      </c>
      <c r="B611" s="221" t="s">
        <v>199</v>
      </c>
      <c r="C611" s="222"/>
      <c r="D611" s="222">
        <v>108</v>
      </c>
      <c r="E611" s="90"/>
      <c r="F611" s="222">
        <v>15</v>
      </c>
      <c r="G611" s="90"/>
      <c r="H611" s="222">
        <v>26</v>
      </c>
      <c r="I611" s="222">
        <v>67</v>
      </c>
      <c r="J611" s="223">
        <f t="shared" si="86"/>
        <v>108</v>
      </c>
      <c r="K611" s="224"/>
      <c r="L611" s="224">
        <f>SUM(J607:J611)</f>
        <v>173</v>
      </c>
      <c r="M611" s="213"/>
      <c r="N611" s="213"/>
      <c r="O611" s="213"/>
      <c r="P611" s="213"/>
      <c r="Q611" s="213"/>
      <c r="R611" s="213"/>
      <c r="S611" s="216"/>
      <c r="T611" s="216">
        <f t="shared" ref="T611:Y611" si="87">SUM(T607:T610)</f>
        <v>14</v>
      </c>
      <c r="U611" s="216">
        <f t="shared" si="87"/>
        <v>249</v>
      </c>
      <c r="V611" s="216">
        <f t="shared" si="87"/>
        <v>91</v>
      </c>
      <c r="W611" s="216">
        <f t="shared" si="87"/>
        <v>190</v>
      </c>
      <c r="X611" s="216">
        <f t="shared" si="87"/>
        <v>556</v>
      </c>
      <c r="Y611" s="216">
        <f t="shared" si="87"/>
        <v>1100</v>
      </c>
      <c r="Z611" s="225"/>
      <c r="AA611" s="213"/>
      <c r="AB611" s="213"/>
      <c r="AC611" s="213"/>
      <c r="AD611" s="213"/>
      <c r="AE611" s="213"/>
      <c r="AF611" s="213"/>
      <c r="AG611" s="213"/>
      <c r="AH611" s="213"/>
      <c r="AI611" s="213"/>
      <c r="AJ611" s="213"/>
      <c r="AK611" s="213"/>
      <c r="AL611" s="96" t="s">
        <v>242</v>
      </c>
      <c r="AM611" s="76">
        <v>0</v>
      </c>
      <c r="AN611" s="76">
        <v>0</v>
      </c>
      <c r="AO611" s="76">
        <v>0</v>
      </c>
      <c r="AP611" s="76">
        <v>0</v>
      </c>
      <c r="AQ611" s="76">
        <v>0</v>
      </c>
      <c r="AR611" s="76">
        <v>0</v>
      </c>
      <c r="AS611" s="76">
        <v>0</v>
      </c>
      <c r="AT611" s="76">
        <v>0</v>
      </c>
      <c r="AU611" s="213"/>
      <c r="AV611" s="213"/>
      <c r="AW611" s="213"/>
      <c r="AX611" s="213"/>
      <c r="AY611" s="213"/>
      <c r="AZ611" s="213"/>
      <c r="BA611" s="213"/>
      <c r="BB611" s="213"/>
      <c r="BC611" s="213"/>
      <c r="BD611" s="213"/>
      <c r="BE611" s="213"/>
      <c r="BF611" s="213"/>
      <c r="BG611" s="213"/>
      <c r="BH611" s="213"/>
      <c r="BR611" s="7"/>
      <c r="BV611" s="7"/>
    </row>
    <row r="612" spans="1:74" ht="15.75">
      <c r="A612" s="217" t="s">
        <v>208</v>
      </c>
      <c r="B612" s="217" t="s">
        <v>209</v>
      </c>
      <c r="C612" s="218"/>
      <c r="D612" s="218">
        <v>46</v>
      </c>
      <c r="E612" s="80"/>
      <c r="F612" s="218">
        <v>18</v>
      </c>
      <c r="G612" s="80"/>
      <c r="H612" s="218">
        <v>28</v>
      </c>
      <c r="I612" s="80"/>
      <c r="J612" s="219">
        <f t="shared" si="86"/>
        <v>46</v>
      </c>
      <c r="K612" s="216"/>
      <c r="L612" s="216"/>
      <c r="M612" s="213"/>
      <c r="N612" s="213"/>
      <c r="O612" s="213"/>
      <c r="P612" s="213"/>
      <c r="Q612" s="213"/>
      <c r="R612" s="213"/>
      <c r="S612" s="217" t="s">
        <v>248</v>
      </c>
      <c r="T612" s="217" t="s">
        <v>201</v>
      </c>
      <c r="U612" s="217" t="s">
        <v>202</v>
      </c>
      <c r="V612" s="217" t="s">
        <v>203</v>
      </c>
      <c r="W612" s="217" t="s">
        <v>204</v>
      </c>
      <c r="X612" s="217" t="s">
        <v>205</v>
      </c>
      <c r="Y612" s="217" t="s">
        <v>206</v>
      </c>
      <c r="Z612" s="216"/>
      <c r="AA612" s="213"/>
      <c r="AB612" s="213"/>
      <c r="AC612" s="213"/>
      <c r="AD612" s="213"/>
      <c r="AE612" s="213"/>
      <c r="AF612" s="213"/>
      <c r="AG612" s="213"/>
      <c r="AH612" s="213"/>
      <c r="AI612" s="213"/>
      <c r="AJ612" s="213"/>
      <c r="AK612" s="213"/>
      <c r="AL612" s="96" t="s">
        <v>243</v>
      </c>
      <c r="AM612" s="76">
        <v>0</v>
      </c>
      <c r="AN612" s="76">
        <v>0</v>
      </c>
      <c r="AO612" s="76">
        <v>0</v>
      </c>
      <c r="AP612" s="76">
        <v>0</v>
      </c>
      <c r="AQ612" s="76">
        <v>0</v>
      </c>
      <c r="AR612" s="76">
        <v>0</v>
      </c>
      <c r="AS612" s="76">
        <v>0</v>
      </c>
      <c r="AT612" s="76">
        <v>0</v>
      </c>
      <c r="AU612" s="213"/>
      <c r="AV612" s="213"/>
      <c r="AW612" s="213"/>
      <c r="AX612" s="213"/>
      <c r="AY612" s="213"/>
      <c r="AZ612" s="213"/>
      <c r="BA612" s="213"/>
      <c r="BB612" s="213"/>
      <c r="BC612" s="213"/>
      <c r="BD612" s="213"/>
      <c r="BE612" s="213"/>
      <c r="BF612" s="213"/>
      <c r="BG612" s="213"/>
      <c r="BH612" s="213"/>
      <c r="BR612" s="7"/>
      <c r="BV612" s="7"/>
    </row>
    <row r="613" spans="1:74" ht="15.75">
      <c r="A613" s="217" t="s">
        <v>208</v>
      </c>
      <c r="B613" s="217" t="s">
        <v>238</v>
      </c>
      <c r="C613" s="218"/>
      <c r="D613" s="218">
        <v>5</v>
      </c>
      <c r="E613" s="80"/>
      <c r="F613" s="218">
        <v>1</v>
      </c>
      <c r="G613" s="80"/>
      <c r="H613" s="218">
        <v>4</v>
      </c>
      <c r="I613" s="80"/>
      <c r="J613" s="219">
        <f t="shared" si="86"/>
        <v>5</v>
      </c>
      <c r="K613" s="216"/>
      <c r="L613" s="216"/>
      <c r="M613" s="213"/>
      <c r="N613" s="213"/>
      <c r="O613" s="213"/>
      <c r="P613" s="213"/>
      <c r="Q613" s="213"/>
      <c r="R613" s="213"/>
      <c r="S613" s="217" t="s">
        <v>273</v>
      </c>
      <c r="T613" s="217">
        <v>0</v>
      </c>
      <c r="U613" s="217">
        <v>0</v>
      </c>
      <c r="V613" s="217">
        <v>0</v>
      </c>
      <c r="W613" s="217">
        <v>0</v>
      </c>
      <c r="X613" s="217">
        <v>0</v>
      </c>
      <c r="Y613" s="217">
        <f>SUM(T613:X613)</f>
        <v>0</v>
      </c>
      <c r="Z613" s="225"/>
      <c r="AA613" s="213"/>
      <c r="AB613" s="213"/>
      <c r="AC613" s="213"/>
      <c r="AD613" s="213"/>
      <c r="AE613" s="213"/>
      <c r="AF613" s="213"/>
      <c r="AG613" s="213"/>
      <c r="AH613" s="213"/>
      <c r="AI613" s="213"/>
      <c r="AJ613" s="213"/>
      <c r="AK613" s="213"/>
      <c r="AL613" s="96" t="s">
        <v>245</v>
      </c>
      <c r="AM613" s="76">
        <v>0</v>
      </c>
      <c r="AN613" s="76">
        <v>0</v>
      </c>
      <c r="AO613" s="76">
        <v>0</v>
      </c>
      <c r="AP613" s="76">
        <v>0</v>
      </c>
      <c r="AQ613" s="76">
        <v>0</v>
      </c>
      <c r="AR613" s="76">
        <v>0</v>
      </c>
      <c r="AS613" s="76">
        <v>0</v>
      </c>
      <c r="AT613" s="76">
        <v>0</v>
      </c>
      <c r="AU613" s="213"/>
      <c r="AV613" s="213"/>
      <c r="AW613" s="213"/>
      <c r="AX613" s="213"/>
      <c r="AY613" s="213"/>
      <c r="AZ613" s="213"/>
      <c r="BA613" s="213"/>
      <c r="BB613" s="213"/>
      <c r="BC613" s="213"/>
      <c r="BD613" s="213"/>
      <c r="BE613" s="213"/>
      <c r="BF613" s="213"/>
      <c r="BG613" s="213"/>
      <c r="BH613" s="213"/>
      <c r="BR613" s="7"/>
      <c r="BV613" s="7"/>
    </row>
    <row r="614" spans="1:74" ht="15.75">
      <c r="A614" s="217" t="s">
        <v>208</v>
      </c>
      <c r="B614" s="217" t="s">
        <v>240</v>
      </c>
      <c r="C614" s="226"/>
      <c r="D614" s="226"/>
      <c r="E614" s="80"/>
      <c r="F614" s="80"/>
      <c r="G614" s="80"/>
      <c r="H614" s="80"/>
      <c r="I614" s="80"/>
      <c r="J614" s="219">
        <f t="shared" si="86"/>
        <v>0</v>
      </c>
      <c r="K614" s="216"/>
      <c r="L614" s="216"/>
      <c r="M614" s="213"/>
      <c r="N614" s="213"/>
      <c r="O614" s="213"/>
      <c r="P614" s="213"/>
      <c r="Q614" s="213"/>
      <c r="R614" s="213"/>
      <c r="S614" s="217" t="s">
        <v>210</v>
      </c>
      <c r="T614" s="227">
        <f>E607</f>
        <v>0</v>
      </c>
      <c r="U614" s="227">
        <f>F607</f>
        <v>5</v>
      </c>
      <c r="V614" s="227">
        <f>G607</f>
        <v>0</v>
      </c>
      <c r="W614" s="227">
        <f>H607</f>
        <v>3</v>
      </c>
      <c r="X614" s="227">
        <f>I607</f>
        <v>0</v>
      </c>
      <c r="Y614" s="217">
        <f>SUM(T614:X614)</f>
        <v>8</v>
      </c>
      <c r="Z614" s="225"/>
      <c r="AA614" s="213"/>
      <c r="AB614" s="213"/>
      <c r="AC614" s="213"/>
      <c r="AD614" s="213"/>
      <c r="AE614" s="213"/>
      <c r="AF614" s="213"/>
      <c r="AG614" s="213"/>
      <c r="AH614" s="213"/>
      <c r="AI614" s="213"/>
      <c r="AJ614" s="213"/>
      <c r="AK614" s="213"/>
      <c r="AL614" s="96" t="s">
        <v>321</v>
      </c>
      <c r="AM614" s="76">
        <v>0</v>
      </c>
      <c r="AN614" s="76">
        <v>0</v>
      </c>
      <c r="AO614" s="76">
        <v>0</v>
      </c>
      <c r="AP614" s="76">
        <v>0</v>
      </c>
      <c r="AQ614" s="76">
        <v>415</v>
      </c>
      <c r="AR614" s="76">
        <v>435</v>
      </c>
      <c r="AS614" s="189">
        <v>345</v>
      </c>
      <c r="AT614" s="189">
        <v>433</v>
      </c>
      <c r="AU614" s="213"/>
      <c r="AV614" s="213"/>
      <c r="AW614" s="213"/>
      <c r="AX614" s="213"/>
      <c r="AY614" s="213"/>
      <c r="AZ614" s="213"/>
      <c r="BA614" s="213"/>
      <c r="BB614" s="213"/>
      <c r="BC614" s="213"/>
      <c r="BD614" s="213"/>
      <c r="BE614" s="213"/>
      <c r="BF614" s="213"/>
      <c r="BG614" s="213"/>
      <c r="BH614" s="213"/>
      <c r="BR614" s="7"/>
      <c r="BV614" s="7"/>
    </row>
    <row r="615" spans="1:74" ht="15.75">
      <c r="A615" s="217" t="s">
        <v>208</v>
      </c>
      <c r="B615" s="217" t="s">
        <v>254</v>
      </c>
      <c r="C615" s="218"/>
      <c r="D615" s="218">
        <v>1</v>
      </c>
      <c r="E615" s="80"/>
      <c r="F615" s="218">
        <v>1</v>
      </c>
      <c r="G615" s="80"/>
      <c r="H615" s="80"/>
      <c r="I615" s="80"/>
      <c r="J615" s="219">
        <f t="shared" si="86"/>
        <v>1</v>
      </c>
      <c r="K615" s="216"/>
      <c r="L615" s="216"/>
      <c r="M615" s="213"/>
      <c r="N615" s="213"/>
      <c r="O615" s="213"/>
      <c r="P615" s="213"/>
      <c r="Q615" s="213"/>
      <c r="R615" s="213"/>
      <c r="S615" s="217" t="s">
        <v>212</v>
      </c>
      <c r="T615" s="217">
        <f>E612</f>
        <v>0</v>
      </c>
      <c r="U615" s="217">
        <f>F612</f>
        <v>18</v>
      </c>
      <c r="V615" s="217">
        <f>G612</f>
        <v>0</v>
      </c>
      <c r="W615" s="217">
        <f>H612</f>
        <v>28</v>
      </c>
      <c r="X615" s="217">
        <f>I612</f>
        <v>0</v>
      </c>
      <c r="Y615" s="217">
        <f>SUM(T615:X615)</f>
        <v>46</v>
      </c>
      <c r="Z615" s="225"/>
      <c r="AA615" s="213"/>
      <c r="AB615" s="213"/>
      <c r="AC615" s="213"/>
      <c r="AD615" s="213"/>
      <c r="AE615" s="213"/>
      <c r="AF615" s="213"/>
      <c r="AG615" s="213"/>
      <c r="AH615" s="213"/>
      <c r="AI615" s="213"/>
      <c r="AJ615" s="213"/>
      <c r="AK615" s="213"/>
      <c r="AL615" s="96"/>
      <c r="AM615" s="96"/>
      <c r="AN615" s="96"/>
      <c r="AO615" s="96"/>
      <c r="AP615" s="96"/>
      <c r="AQ615" s="96"/>
      <c r="AR615" s="96"/>
      <c r="AS615" s="96"/>
      <c r="AT615" s="96"/>
      <c r="AU615" s="213"/>
      <c r="AV615" s="213"/>
      <c r="AW615" s="213"/>
      <c r="AX615" s="213"/>
      <c r="AY615" s="213"/>
      <c r="AZ615" s="213"/>
      <c r="BA615" s="213"/>
      <c r="BB615" s="213"/>
      <c r="BC615" s="213"/>
      <c r="BD615" s="213"/>
      <c r="BE615" s="213"/>
      <c r="BF615" s="213"/>
      <c r="BG615" s="213"/>
      <c r="BH615" s="213"/>
      <c r="BR615" s="7"/>
      <c r="BV615" s="7"/>
    </row>
    <row r="616" spans="1:74" ht="15.75">
      <c r="A616" s="217" t="s">
        <v>208</v>
      </c>
      <c r="B616" s="217" t="s">
        <v>199</v>
      </c>
      <c r="C616" s="218"/>
      <c r="D616" s="218">
        <v>499</v>
      </c>
      <c r="E616" s="218">
        <v>2</v>
      </c>
      <c r="F616" s="218">
        <v>26</v>
      </c>
      <c r="G616" s="218">
        <v>11</v>
      </c>
      <c r="H616" s="218">
        <v>27</v>
      </c>
      <c r="I616" s="218">
        <v>433</v>
      </c>
      <c r="J616" s="219">
        <f t="shared" si="86"/>
        <v>499</v>
      </c>
      <c r="K616" s="216"/>
      <c r="L616" s="200">
        <f>SUM(J612:J616)</f>
        <v>551</v>
      </c>
      <c r="M616" s="213"/>
      <c r="N616" s="213"/>
      <c r="O616" s="213"/>
      <c r="P616" s="213"/>
      <c r="Q616" s="213"/>
      <c r="R616" s="213"/>
      <c r="S616" s="217" t="s">
        <v>214</v>
      </c>
      <c r="T616" s="227">
        <f>E617</f>
        <v>2</v>
      </c>
      <c r="U616" s="227">
        <f>F617</f>
        <v>43</v>
      </c>
      <c r="V616" s="227">
        <f>G617</f>
        <v>11</v>
      </c>
      <c r="W616" s="227">
        <f>H617</f>
        <v>53</v>
      </c>
      <c r="X616" s="227">
        <f>I617</f>
        <v>0</v>
      </c>
      <c r="Y616" s="217">
        <f>SUM(T616:X616)</f>
        <v>109</v>
      </c>
      <c r="Z616" s="225"/>
      <c r="AA616" s="213"/>
      <c r="AB616" s="213"/>
      <c r="AC616" s="213"/>
      <c r="AD616" s="213"/>
      <c r="AE616" s="213"/>
      <c r="AF616" s="213"/>
      <c r="AG616" s="213"/>
      <c r="AH616" s="213"/>
      <c r="AI616" s="213"/>
      <c r="AJ616" s="213"/>
      <c r="AK616" s="213"/>
      <c r="AL616" s="96" t="s">
        <v>215</v>
      </c>
      <c r="AM616" s="96" t="s">
        <v>217</v>
      </c>
      <c r="AN616" s="96" t="s">
        <v>218</v>
      </c>
      <c r="AO616" s="96" t="s">
        <v>219</v>
      </c>
      <c r="AP616" s="96" t="s">
        <v>220</v>
      </c>
      <c r="AQ616" s="96" t="s">
        <v>221</v>
      </c>
      <c r="AR616" s="96" t="s">
        <v>222</v>
      </c>
      <c r="AS616" s="96" t="s">
        <v>223</v>
      </c>
      <c r="AT616" s="96" t="s">
        <v>224</v>
      </c>
      <c r="AU616" s="213"/>
      <c r="AV616" s="213"/>
      <c r="AW616" s="213"/>
      <c r="AX616" s="213"/>
      <c r="AY616" s="213"/>
      <c r="AZ616" s="213"/>
      <c r="BA616" s="213"/>
      <c r="BB616" s="213"/>
      <c r="BC616" s="213"/>
      <c r="BD616" s="213"/>
      <c r="BE616" s="213"/>
      <c r="BF616" s="213"/>
      <c r="BG616" s="213"/>
      <c r="BH616" s="213"/>
      <c r="BR616" s="7"/>
      <c r="BV616" s="7"/>
    </row>
    <row r="617" spans="1:74" ht="15.75">
      <c r="A617" s="221" t="s">
        <v>213</v>
      </c>
      <c r="B617" s="221" t="s">
        <v>209</v>
      </c>
      <c r="C617" s="222"/>
      <c r="D617" s="222">
        <v>109</v>
      </c>
      <c r="E617" s="222">
        <v>2</v>
      </c>
      <c r="F617" s="222">
        <v>43</v>
      </c>
      <c r="G617" s="222">
        <v>11</v>
      </c>
      <c r="H617" s="222">
        <v>53</v>
      </c>
      <c r="I617" s="90"/>
      <c r="J617" s="223">
        <f t="shared" si="86"/>
        <v>109</v>
      </c>
      <c r="K617" s="224"/>
      <c r="L617" s="224"/>
      <c r="M617" s="213"/>
      <c r="N617" s="213"/>
      <c r="O617" s="213"/>
      <c r="P617" s="213"/>
      <c r="Q617" s="213"/>
      <c r="R617" s="213"/>
      <c r="S617" s="216"/>
      <c r="T617" s="216">
        <f t="shared" ref="T617:Y617" si="88">SUM(T613:T616)</f>
        <v>2</v>
      </c>
      <c r="U617" s="216">
        <f t="shared" si="88"/>
        <v>66</v>
      </c>
      <c r="V617" s="216">
        <f t="shared" si="88"/>
        <v>11</v>
      </c>
      <c r="W617" s="216">
        <f t="shared" si="88"/>
        <v>84</v>
      </c>
      <c r="X617" s="216">
        <f t="shared" si="88"/>
        <v>0</v>
      </c>
      <c r="Y617" s="216">
        <f t="shared" si="88"/>
        <v>163</v>
      </c>
      <c r="Z617" s="225"/>
      <c r="AA617" s="213"/>
      <c r="AB617" s="213"/>
      <c r="AC617" s="213"/>
      <c r="AD617" s="213"/>
      <c r="AE617" s="213"/>
      <c r="AF617" s="213"/>
      <c r="AG617" s="213"/>
      <c r="AH617" s="213"/>
      <c r="AI617" s="213"/>
      <c r="AJ617" s="213"/>
      <c r="AK617" s="213"/>
      <c r="AL617" s="96" t="s">
        <v>249</v>
      </c>
      <c r="AM617" s="76">
        <v>0</v>
      </c>
      <c r="AN617" s="76">
        <v>1</v>
      </c>
      <c r="AO617" s="76">
        <v>1</v>
      </c>
      <c r="AP617" s="76">
        <v>1</v>
      </c>
      <c r="AQ617" s="76">
        <v>0</v>
      </c>
      <c r="AR617" s="76">
        <v>0</v>
      </c>
      <c r="AS617" s="76">
        <v>0</v>
      </c>
      <c r="AT617" s="76">
        <v>0</v>
      </c>
      <c r="AU617" s="213"/>
      <c r="AV617" s="213"/>
      <c r="AW617" s="213"/>
      <c r="AX617" s="213"/>
      <c r="AY617" s="213"/>
      <c r="AZ617" s="213"/>
      <c r="BA617" s="213"/>
      <c r="BB617" s="213"/>
      <c r="BC617" s="213"/>
      <c r="BD617" s="213"/>
      <c r="BE617" s="213"/>
      <c r="BF617" s="213"/>
      <c r="BG617" s="213"/>
      <c r="BH617" s="213"/>
      <c r="BR617" s="7"/>
      <c r="BV617" s="7"/>
    </row>
    <row r="618" spans="1:74" ht="15.75">
      <c r="A618" s="221" t="s">
        <v>213</v>
      </c>
      <c r="B618" s="221" t="s">
        <v>238</v>
      </c>
      <c r="C618" s="222"/>
      <c r="D618" s="222">
        <v>75</v>
      </c>
      <c r="E618" s="222">
        <v>1</v>
      </c>
      <c r="F618" s="222">
        <v>35</v>
      </c>
      <c r="G618" s="222">
        <v>22</v>
      </c>
      <c r="H618" s="222">
        <v>17</v>
      </c>
      <c r="I618" s="90"/>
      <c r="J618" s="223">
        <f t="shared" si="86"/>
        <v>75</v>
      </c>
      <c r="K618" s="224"/>
      <c r="L618" s="224"/>
      <c r="M618" s="213"/>
      <c r="N618" s="213"/>
      <c r="O618" s="213"/>
      <c r="P618" s="213"/>
      <c r="Q618" s="213"/>
      <c r="R618" s="213"/>
      <c r="S618" s="217" t="s">
        <v>258</v>
      </c>
      <c r="T618" s="217" t="s">
        <v>201</v>
      </c>
      <c r="U618" s="217" t="s">
        <v>202</v>
      </c>
      <c r="V618" s="217" t="s">
        <v>203</v>
      </c>
      <c r="W618" s="217" t="s">
        <v>204</v>
      </c>
      <c r="X618" s="217" t="s">
        <v>205</v>
      </c>
      <c r="Y618" s="217" t="s">
        <v>259</v>
      </c>
      <c r="Z618" s="228"/>
      <c r="AA618" s="213"/>
      <c r="AB618" s="213"/>
      <c r="AC618" s="213"/>
      <c r="AD618" s="213"/>
      <c r="AE618" s="213"/>
      <c r="AF618" s="213"/>
      <c r="AG618" s="213"/>
      <c r="AH618" s="213"/>
      <c r="AI618" s="213"/>
      <c r="AJ618" s="213"/>
      <c r="AK618" s="213"/>
      <c r="AL618" s="96" t="s">
        <v>251</v>
      </c>
      <c r="AM618" s="76">
        <v>3</v>
      </c>
      <c r="AN618" s="76">
        <v>1</v>
      </c>
      <c r="AO618" s="76">
        <v>1</v>
      </c>
      <c r="AP618" s="76">
        <v>1</v>
      </c>
      <c r="AQ618" s="76">
        <v>0</v>
      </c>
      <c r="AR618" s="76">
        <v>0</v>
      </c>
      <c r="AS618" s="76">
        <v>0</v>
      </c>
      <c r="AT618" s="76">
        <v>1</v>
      </c>
      <c r="AU618" s="213"/>
      <c r="AV618" s="213"/>
      <c r="AW618" s="213"/>
      <c r="AX618" s="213"/>
      <c r="AY618" s="213"/>
      <c r="AZ618" s="213"/>
      <c r="BA618" s="213"/>
      <c r="BB618" s="213"/>
      <c r="BC618" s="213"/>
      <c r="BD618" s="213"/>
      <c r="BE618" s="213"/>
      <c r="BF618" s="213"/>
      <c r="BG618" s="213"/>
      <c r="BH618" s="213"/>
      <c r="BR618" s="7"/>
      <c r="BV618" s="7"/>
    </row>
    <row r="619" spans="1:74" ht="15.75">
      <c r="A619" s="221" t="s">
        <v>213</v>
      </c>
      <c r="B619" s="221" t="s">
        <v>240</v>
      </c>
      <c r="C619" s="222"/>
      <c r="D619" s="222">
        <v>9</v>
      </c>
      <c r="E619" s="222">
        <v>2</v>
      </c>
      <c r="F619" s="222">
        <v>5</v>
      </c>
      <c r="G619" s="222">
        <v>1</v>
      </c>
      <c r="H619" s="222">
        <v>1</v>
      </c>
      <c r="I619" s="90"/>
      <c r="J619" s="223">
        <f t="shared" si="86"/>
        <v>9</v>
      </c>
      <c r="K619" s="224"/>
      <c r="L619" s="224"/>
      <c r="M619" s="213"/>
      <c r="N619" s="213"/>
      <c r="O619" s="213"/>
      <c r="P619" s="213"/>
      <c r="Q619" s="213"/>
      <c r="R619" s="213"/>
      <c r="S619" s="217" t="s">
        <v>273</v>
      </c>
      <c r="T619" s="227">
        <f t="shared" ref="T619:X622" si="89" xml:space="preserve"> T607-T613</f>
        <v>0</v>
      </c>
      <c r="U619" s="227">
        <f t="shared" si="89"/>
        <v>6</v>
      </c>
      <c r="V619" s="227">
        <f t="shared" si="89"/>
        <v>0</v>
      </c>
      <c r="W619" s="227">
        <f t="shared" si="89"/>
        <v>4</v>
      </c>
      <c r="X619" s="227">
        <f t="shared" si="89"/>
        <v>0</v>
      </c>
      <c r="Y619" s="227">
        <f>SUM(T619:W619)</f>
        <v>10</v>
      </c>
      <c r="Z619" s="225">
        <f>SUM(T619:X619)</f>
        <v>10</v>
      </c>
      <c r="AA619" s="213"/>
      <c r="AB619" s="213"/>
      <c r="AC619" s="213"/>
      <c r="AD619" s="213"/>
      <c r="AE619" s="213"/>
      <c r="AF619" s="213"/>
      <c r="AG619" s="213"/>
      <c r="AH619" s="213"/>
      <c r="AI619" s="213"/>
      <c r="AJ619" s="213"/>
      <c r="AK619" s="213"/>
      <c r="AL619" s="96" t="s">
        <v>252</v>
      </c>
      <c r="AM619" s="76">
        <v>3</v>
      </c>
      <c r="AN619" s="76">
        <v>5</v>
      </c>
      <c r="AO619" s="76">
        <v>3</v>
      </c>
      <c r="AP619" s="76">
        <v>2</v>
      </c>
      <c r="AQ619" s="76">
        <v>0</v>
      </c>
      <c r="AR619" s="76">
        <v>0</v>
      </c>
      <c r="AS619" s="76">
        <v>0</v>
      </c>
      <c r="AT619" s="76">
        <v>1</v>
      </c>
      <c r="AU619" s="213"/>
      <c r="AV619" s="213"/>
      <c r="AW619" s="213"/>
      <c r="AX619" s="213"/>
      <c r="AY619" s="213"/>
      <c r="AZ619" s="213"/>
      <c r="BA619" s="213"/>
      <c r="BB619" s="213"/>
      <c r="BC619" s="213"/>
      <c r="BD619" s="213"/>
      <c r="BE619" s="213"/>
      <c r="BF619" s="213"/>
      <c r="BG619" s="213"/>
      <c r="BH619" s="213"/>
      <c r="BR619" s="7"/>
      <c r="BV619" s="7"/>
    </row>
    <row r="620" spans="1:74" ht="15.75">
      <c r="A620" s="221" t="s">
        <v>213</v>
      </c>
      <c r="B620" s="221" t="s">
        <v>254</v>
      </c>
      <c r="C620" s="222"/>
      <c r="D620" s="222">
        <v>5</v>
      </c>
      <c r="E620" s="209"/>
      <c r="F620" s="222">
        <v>4</v>
      </c>
      <c r="G620" s="222">
        <v>1</v>
      </c>
      <c r="H620" s="90"/>
      <c r="I620" s="90"/>
      <c r="J620" s="223">
        <f t="shared" si="86"/>
        <v>5</v>
      </c>
      <c r="K620" s="224"/>
      <c r="L620" s="224"/>
      <c r="M620" s="213"/>
      <c r="N620" s="213"/>
      <c r="O620" s="213"/>
      <c r="P620" s="213"/>
      <c r="Q620" s="213"/>
      <c r="R620" s="213"/>
      <c r="S620" s="217" t="s">
        <v>210</v>
      </c>
      <c r="T620" s="227">
        <f t="shared" si="89"/>
        <v>0</v>
      </c>
      <c r="U620" s="227">
        <f t="shared" si="89"/>
        <v>16</v>
      </c>
      <c r="V620" s="227">
        <f t="shared" si="89"/>
        <v>0</v>
      </c>
      <c r="W620" s="227">
        <f t="shared" si="89"/>
        <v>26</v>
      </c>
      <c r="X620" s="227">
        <f t="shared" si="89"/>
        <v>123</v>
      </c>
      <c r="Y620" s="227">
        <f>SUM(T620:W620)</f>
        <v>42</v>
      </c>
      <c r="Z620" s="225">
        <f>SUM(T620:X620)</f>
        <v>165</v>
      </c>
      <c r="AA620" s="213"/>
      <c r="AB620" s="213"/>
      <c r="AC620" s="213"/>
      <c r="AD620" s="213"/>
      <c r="AE620" s="213"/>
      <c r="AF620" s="213"/>
      <c r="AG620" s="213"/>
      <c r="AH620" s="213"/>
      <c r="AI620" s="213"/>
      <c r="AJ620" s="213"/>
      <c r="AK620" s="213"/>
      <c r="AL620" s="96" t="s">
        <v>253</v>
      </c>
      <c r="AM620" s="76">
        <v>46</v>
      </c>
      <c r="AN620" s="76">
        <v>37</v>
      </c>
      <c r="AO620" s="76">
        <v>28</v>
      </c>
      <c r="AP620" s="76">
        <v>23</v>
      </c>
      <c r="AQ620" s="76">
        <v>12</v>
      </c>
      <c r="AR620" s="76">
        <v>18</v>
      </c>
      <c r="AS620" s="76">
        <v>8</v>
      </c>
      <c r="AT620" s="76">
        <v>10</v>
      </c>
      <c r="AU620" s="213"/>
      <c r="AV620" s="213"/>
      <c r="AW620" s="213"/>
      <c r="AX620" s="213"/>
      <c r="AY620" s="213"/>
      <c r="AZ620" s="213"/>
      <c r="BA620" s="213"/>
      <c r="BB620" s="213"/>
      <c r="BC620" s="213"/>
      <c r="BD620" s="213"/>
      <c r="BE620" s="213"/>
      <c r="BF620" s="213"/>
      <c r="BG620" s="213"/>
      <c r="BH620" s="213"/>
      <c r="BR620" s="7"/>
      <c r="BV620" s="7"/>
    </row>
    <row r="621" spans="1:74" ht="15.75">
      <c r="A621" s="221" t="s">
        <v>213</v>
      </c>
      <c r="B621" s="221" t="s">
        <v>199</v>
      </c>
      <c r="C621" s="222"/>
      <c r="D621" s="222">
        <v>168</v>
      </c>
      <c r="E621" s="222">
        <v>7</v>
      </c>
      <c r="F621" s="222">
        <v>89</v>
      </c>
      <c r="G621" s="222">
        <v>45</v>
      </c>
      <c r="H621" s="222">
        <v>27</v>
      </c>
      <c r="I621" s="90"/>
      <c r="J621" s="223">
        <f t="shared" si="86"/>
        <v>168</v>
      </c>
      <c r="K621" s="224"/>
      <c r="L621" s="224">
        <f>SUM(J617:J621)</f>
        <v>366</v>
      </c>
      <c r="M621" s="213"/>
      <c r="N621" s="213"/>
      <c r="O621" s="213"/>
      <c r="P621" s="213"/>
      <c r="Q621" s="213"/>
      <c r="R621" s="213"/>
      <c r="S621" s="217" t="s">
        <v>212</v>
      </c>
      <c r="T621" s="227">
        <f t="shared" si="89"/>
        <v>2</v>
      </c>
      <c r="U621" s="227">
        <f t="shared" si="89"/>
        <v>28</v>
      </c>
      <c r="V621" s="227">
        <f t="shared" si="89"/>
        <v>11</v>
      </c>
      <c r="W621" s="227">
        <f t="shared" si="89"/>
        <v>31</v>
      </c>
      <c r="X621" s="227">
        <f t="shared" si="89"/>
        <v>433</v>
      </c>
      <c r="Y621" s="227">
        <f>SUM(T621:W621)</f>
        <v>72</v>
      </c>
      <c r="Z621" s="225">
        <f>SUM(T621:X621)</f>
        <v>505</v>
      </c>
      <c r="AA621" s="213"/>
      <c r="AB621" s="213"/>
      <c r="AC621" s="213"/>
      <c r="AD621" s="213"/>
      <c r="AE621" s="213"/>
      <c r="AF621" s="213"/>
      <c r="AG621" s="213"/>
      <c r="AH621" s="213"/>
      <c r="AI621" s="213"/>
      <c r="AJ621" s="213"/>
      <c r="AK621" s="213"/>
      <c r="AL621" s="96" t="s">
        <v>260</v>
      </c>
      <c r="AM621" s="76">
        <v>352</v>
      </c>
      <c r="AN621" s="76">
        <v>266</v>
      </c>
      <c r="AO621" s="76">
        <v>249</v>
      </c>
      <c r="AP621" s="76">
        <v>156</v>
      </c>
      <c r="AQ621" s="76">
        <v>84</v>
      </c>
      <c r="AR621" s="76">
        <v>62</v>
      </c>
      <c r="AS621" s="76">
        <v>82</v>
      </c>
      <c r="AT621" s="76">
        <v>42</v>
      </c>
      <c r="AU621" s="213"/>
      <c r="AV621" s="213"/>
      <c r="AW621" s="213"/>
      <c r="AX621" s="213"/>
      <c r="AY621" s="213"/>
      <c r="AZ621" s="213"/>
      <c r="BA621" s="213"/>
      <c r="BB621" s="213"/>
      <c r="BC621" s="213"/>
      <c r="BD621" s="213"/>
      <c r="BE621" s="213"/>
      <c r="BF621" s="213"/>
      <c r="BG621" s="213"/>
      <c r="BH621" s="213"/>
      <c r="BR621" s="7"/>
      <c r="BV621" s="7"/>
    </row>
    <row r="622" spans="1:74" ht="15.75">
      <c r="A622" s="217" t="s">
        <v>255</v>
      </c>
      <c r="B622" s="217"/>
      <c r="C622" s="229">
        <v>1185</v>
      </c>
      <c r="D622" s="217">
        <f t="shared" ref="D622:J622" si="90" xml:space="preserve"> SUM(D606:D621)</f>
        <v>1099</v>
      </c>
      <c r="E622" s="229">
        <f t="shared" si="90"/>
        <v>14</v>
      </c>
      <c r="F622" s="229">
        <f t="shared" si="90"/>
        <v>248</v>
      </c>
      <c r="G622" s="229">
        <f t="shared" si="90"/>
        <v>91</v>
      </c>
      <c r="H622" s="229">
        <f t="shared" si="90"/>
        <v>190</v>
      </c>
      <c r="I622" s="229">
        <f t="shared" si="90"/>
        <v>556</v>
      </c>
      <c r="J622" s="217">
        <f t="shared" si="90"/>
        <v>1099</v>
      </c>
      <c r="K622" s="216"/>
      <c r="L622" s="216"/>
      <c r="M622" s="213"/>
      <c r="N622" s="213"/>
      <c r="O622" s="213"/>
      <c r="P622" s="213"/>
      <c r="Q622" s="213"/>
      <c r="R622" s="213"/>
      <c r="S622" s="217" t="s">
        <v>214</v>
      </c>
      <c r="T622" s="227">
        <f t="shared" si="89"/>
        <v>10</v>
      </c>
      <c r="U622" s="227">
        <f t="shared" si="89"/>
        <v>133</v>
      </c>
      <c r="V622" s="227">
        <f t="shared" si="89"/>
        <v>69</v>
      </c>
      <c r="W622" s="227">
        <f t="shared" si="89"/>
        <v>45</v>
      </c>
      <c r="X622" s="227">
        <f t="shared" si="89"/>
        <v>0</v>
      </c>
      <c r="Y622" s="227">
        <f>SUM(T622:W622)</f>
        <v>257</v>
      </c>
      <c r="Z622" s="225">
        <f>SUM(T622:X622)</f>
        <v>257</v>
      </c>
      <c r="AA622" s="213"/>
      <c r="AB622" s="213"/>
      <c r="AC622" s="213"/>
      <c r="AD622" s="213"/>
      <c r="AE622" s="213"/>
      <c r="AF622" s="213"/>
      <c r="AG622" s="213"/>
      <c r="AH622" s="213"/>
      <c r="AI622" s="213"/>
      <c r="AJ622" s="213"/>
      <c r="AK622" s="213"/>
      <c r="AL622" s="96" t="s">
        <v>246</v>
      </c>
      <c r="AM622" s="76">
        <v>349</v>
      </c>
      <c r="AN622" s="76">
        <v>510</v>
      </c>
      <c r="AO622" s="76">
        <v>535</v>
      </c>
      <c r="AP622" s="76">
        <v>579</v>
      </c>
      <c r="AQ622" s="76">
        <v>91</v>
      </c>
      <c r="AR622" s="76">
        <v>181</v>
      </c>
      <c r="AS622" s="76">
        <v>166</v>
      </c>
      <c r="AT622" s="76">
        <v>123</v>
      </c>
      <c r="AU622" s="213"/>
      <c r="AV622" s="213"/>
      <c r="AW622" s="213"/>
      <c r="AX622" s="213"/>
      <c r="AY622" s="213"/>
      <c r="AZ622" s="213"/>
      <c r="BA622" s="213"/>
      <c r="BB622" s="213"/>
      <c r="BC622" s="213"/>
      <c r="BD622" s="213"/>
      <c r="BE622" s="213"/>
      <c r="BF622" s="213"/>
      <c r="BG622" s="213"/>
      <c r="BH622" s="213"/>
      <c r="BR622" s="7"/>
      <c r="BV622" s="7"/>
    </row>
    <row r="623" spans="1:74" ht="15.75">
      <c r="A623" s="213"/>
      <c r="B623" s="213"/>
      <c r="C623" s="213"/>
      <c r="D623" s="213"/>
      <c r="E623" s="213"/>
      <c r="F623" s="213"/>
      <c r="G623" s="213"/>
      <c r="H623" s="213"/>
      <c r="I623" s="213"/>
      <c r="J623" s="213"/>
      <c r="K623" s="213"/>
      <c r="L623" s="213"/>
      <c r="M623" s="213"/>
      <c r="N623" s="213"/>
      <c r="O623" s="213"/>
      <c r="P623" s="213"/>
      <c r="Q623" s="213"/>
      <c r="R623" s="213"/>
      <c r="S623" s="230"/>
      <c r="T623" s="231">
        <f t="shared" ref="T623:Z623" si="91">SUM(T619:T622)</f>
        <v>12</v>
      </c>
      <c r="U623" s="231">
        <f t="shared" si="91"/>
        <v>183</v>
      </c>
      <c r="V623" s="231">
        <f t="shared" si="91"/>
        <v>80</v>
      </c>
      <c r="W623" s="231">
        <f t="shared" si="91"/>
        <v>106</v>
      </c>
      <c r="X623" s="231">
        <f t="shared" si="91"/>
        <v>556</v>
      </c>
      <c r="Y623" s="231">
        <f t="shared" si="91"/>
        <v>381</v>
      </c>
      <c r="Z623" s="231">
        <f t="shared" si="91"/>
        <v>937</v>
      </c>
      <c r="AA623" s="213"/>
      <c r="AB623" s="213"/>
      <c r="AC623" s="213"/>
      <c r="AD623" s="213"/>
      <c r="AE623" s="213"/>
      <c r="AF623" s="213"/>
      <c r="AG623" s="213"/>
      <c r="AH623" s="213"/>
      <c r="AI623" s="213"/>
      <c r="AJ623" s="213"/>
      <c r="AK623" s="213"/>
      <c r="AL623" s="96" t="s">
        <v>261</v>
      </c>
      <c r="AM623" s="76">
        <v>28</v>
      </c>
      <c r="AN623" s="76">
        <v>72</v>
      </c>
      <c r="AO623" s="76">
        <v>273</v>
      </c>
      <c r="AP623" s="76">
        <v>355</v>
      </c>
      <c r="AQ623" s="76">
        <v>161</v>
      </c>
      <c r="AR623" s="76">
        <v>145</v>
      </c>
      <c r="AS623" s="76">
        <v>92</v>
      </c>
      <c r="AT623" s="76">
        <v>72</v>
      </c>
      <c r="AU623" s="213"/>
      <c r="AV623" s="213"/>
      <c r="AW623" s="213"/>
      <c r="AX623" s="213"/>
      <c r="AY623" s="213"/>
      <c r="AZ623" s="213"/>
      <c r="BA623" s="213"/>
      <c r="BB623" s="213"/>
      <c r="BC623" s="213"/>
      <c r="BD623" s="213"/>
      <c r="BE623" s="213"/>
      <c r="BF623" s="213"/>
      <c r="BG623" s="213"/>
      <c r="BH623" s="213"/>
      <c r="BR623" s="7"/>
      <c r="BV623" s="7"/>
    </row>
    <row r="624" spans="1:74" ht="15.75">
      <c r="A624" s="213"/>
      <c r="B624" s="213"/>
      <c r="C624" s="213"/>
      <c r="D624" s="213"/>
      <c r="E624" s="213"/>
      <c r="F624" s="213"/>
      <c r="G624" s="213"/>
      <c r="H624" s="213"/>
      <c r="I624" s="213"/>
      <c r="J624" s="213"/>
      <c r="K624" s="213"/>
      <c r="L624" s="213"/>
      <c r="M624" s="213"/>
      <c r="N624" s="213"/>
      <c r="O624" s="213"/>
      <c r="P624" s="213"/>
      <c r="Q624" s="213"/>
      <c r="R624" s="213"/>
      <c r="S624" s="213"/>
      <c r="T624" s="213"/>
      <c r="U624" s="213"/>
      <c r="V624" s="213"/>
      <c r="W624" s="213"/>
      <c r="X624" s="213"/>
      <c r="Y624" s="213"/>
      <c r="Z624" s="213"/>
      <c r="AA624" s="213"/>
      <c r="AB624" s="213"/>
      <c r="AC624" s="213"/>
      <c r="AD624" s="213"/>
      <c r="AE624" s="213"/>
      <c r="AF624" s="213"/>
      <c r="AG624" s="213"/>
      <c r="AH624" s="213"/>
      <c r="AI624" s="213"/>
      <c r="AJ624" s="213"/>
      <c r="AK624" s="213"/>
      <c r="AL624" s="96" t="s">
        <v>247</v>
      </c>
      <c r="AM624" s="76">
        <v>0</v>
      </c>
      <c r="AN624" s="76">
        <v>0</v>
      </c>
      <c r="AO624" s="76">
        <v>0</v>
      </c>
      <c r="AP624" s="76">
        <v>0</v>
      </c>
      <c r="AQ624" s="76">
        <v>415</v>
      </c>
      <c r="AR624" s="76">
        <v>435</v>
      </c>
      <c r="AS624" s="76">
        <v>345</v>
      </c>
      <c r="AT624" s="76">
        <v>433</v>
      </c>
      <c r="AU624" s="213"/>
      <c r="AV624" s="213"/>
      <c r="AW624" s="213"/>
      <c r="AX624" s="213"/>
      <c r="AY624" s="213"/>
      <c r="AZ624" s="213"/>
      <c r="BA624" s="213"/>
      <c r="BB624" s="213"/>
      <c r="BC624" s="213"/>
      <c r="BD624" s="213"/>
      <c r="BE624" s="213"/>
      <c r="BF624" s="213"/>
      <c r="BG624" s="213"/>
      <c r="BH624" s="213"/>
      <c r="BR624" s="7"/>
      <c r="BV624" s="7"/>
    </row>
    <row r="625" spans="1:74" ht="15.75">
      <c r="A625" s="213"/>
      <c r="B625" s="213"/>
      <c r="C625" s="213"/>
      <c r="D625" s="213"/>
      <c r="E625" s="213"/>
      <c r="F625" s="213"/>
      <c r="G625" s="213"/>
      <c r="H625" s="213"/>
      <c r="I625" s="213"/>
      <c r="J625" s="213"/>
      <c r="K625" s="213"/>
      <c r="L625" s="213"/>
      <c r="M625" s="213"/>
      <c r="N625" s="213"/>
      <c r="O625" s="213"/>
      <c r="P625" s="213"/>
      <c r="Q625" s="213"/>
      <c r="R625" s="213"/>
      <c r="S625" s="213"/>
      <c r="T625" s="213"/>
      <c r="U625" s="213"/>
      <c r="V625" s="213"/>
      <c r="W625" s="213"/>
      <c r="X625" s="213"/>
      <c r="Y625" s="213"/>
      <c r="Z625" s="213"/>
      <c r="AA625" s="213"/>
      <c r="AB625" s="213"/>
      <c r="AC625" s="213"/>
      <c r="AD625" s="213"/>
      <c r="AE625" s="213"/>
      <c r="AF625" s="213"/>
      <c r="AG625" s="213"/>
      <c r="AH625" s="213"/>
      <c r="AI625" s="213"/>
      <c r="AJ625" s="213"/>
      <c r="AK625" s="213"/>
      <c r="AL625" s="96" t="s">
        <v>262</v>
      </c>
      <c r="AM625" s="76">
        <v>0</v>
      </c>
      <c r="AN625" s="76">
        <v>0</v>
      </c>
      <c r="AO625" s="76">
        <v>0</v>
      </c>
      <c r="AP625" s="76">
        <v>2</v>
      </c>
      <c r="AQ625" s="76">
        <v>15</v>
      </c>
      <c r="AR625" s="76">
        <v>39</v>
      </c>
      <c r="AS625" s="76">
        <v>174</v>
      </c>
      <c r="AT625" s="76">
        <v>257</v>
      </c>
      <c r="AU625" s="213"/>
      <c r="AV625" s="213"/>
      <c r="AW625" s="213"/>
      <c r="AX625" s="213"/>
      <c r="AY625" s="213"/>
      <c r="AZ625" s="213"/>
      <c r="BA625" s="213"/>
      <c r="BB625" s="213"/>
      <c r="BC625" s="213"/>
      <c r="BD625" s="213"/>
      <c r="BE625" s="213"/>
      <c r="BF625" s="213"/>
      <c r="BG625" s="213"/>
      <c r="BH625" s="213"/>
      <c r="BR625" s="7"/>
      <c r="BV625" s="7"/>
    </row>
    <row r="626" spans="1:74" ht="15.75">
      <c r="A626" s="213"/>
      <c r="B626" s="213"/>
      <c r="C626" s="213"/>
      <c r="D626" s="213"/>
      <c r="E626" s="213"/>
      <c r="F626" s="213"/>
      <c r="G626" s="213"/>
      <c r="H626" s="213"/>
      <c r="I626" s="213"/>
      <c r="J626" s="213"/>
      <c r="K626" s="213"/>
      <c r="L626" s="213"/>
      <c r="M626" s="213"/>
      <c r="N626" s="213"/>
      <c r="O626" s="213"/>
      <c r="P626" s="213"/>
      <c r="Q626" s="213"/>
      <c r="R626" s="213"/>
      <c r="S626" s="213"/>
      <c r="T626" s="213"/>
      <c r="U626" s="213"/>
      <c r="V626" s="213"/>
      <c r="W626" s="213"/>
      <c r="X626" s="213"/>
      <c r="Y626" s="213"/>
      <c r="Z626" s="213"/>
      <c r="AA626" s="213"/>
      <c r="AB626" s="213"/>
      <c r="AC626" s="213"/>
      <c r="AD626" s="213"/>
      <c r="AE626" s="213"/>
      <c r="AF626" s="213"/>
      <c r="AG626" s="213"/>
      <c r="AH626" s="213"/>
      <c r="AI626" s="213"/>
      <c r="AJ626" s="213"/>
      <c r="AK626" s="213"/>
      <c r="AL626" s="213"/>
      <c r="AM626" s="213"/>
      <c r="AN626" s="213"/>
      <c r="AO626" s="213"/>
      <c r="AP626" s="213"/>
      <c r="AQ626" s="213"/>
      <c r="AR626" s="213"/>
      <c r="AS626" s="213"/>
      <c r="AT626" s="213"/>
      <c r="AU626" s="213"/>
      <c r="AV626" s="213"/>
      <c r="AW626" s="213"/>
      <c r="AX626" s="213"/>
      <c r="AY626" s="213"/>
      <c r="AZ626" s="213"/>
      <c r="BA626" s="213"/>
      <c r="BB626" s="213"/>
      <c r="BC626" s="213"/>
      <c r="BD626" s="213"/>
      <c r="BE626" s="213"/>
      <c r="BF626" s="213"/>
      <c r="BG626" s="213"/>
      <c r="BH626" s="213"/>
      <c r="BR626" s="7"/>
      <c r="BV626" s="7"/>
    </row>
    <row r="627" spans="1:74" ht="15.75">
      <c r="A627" s="213"/>
      <c r="B627" s="213"/>
      <c r="C627" s="213"/>
      <c r="D627" s="213"/>
      <c r="E627" s="213"/>
      <c r="F627" s="213"/>
      <c r="G627" s="213"/>
      <c r="H627" s="213"/>
      <c r="I627" s="213"/>
      <c r="J627" s="213"/>
      <c r="K627" s="213"/>
      <c r="L627" s="213"/>
      <c r="M627" s="213"/>
      <c r="N627" s="213"/>
      <c r="O627" s="213"/>
      <c r="P627" s="213"/>
      <c r="Q627" s="213"/>
      <c r="R627" s="213"/>
      <c r="S627" s="213"/>
      <c r="T627" s="213"/>
      <c r="U627" s="213"/>
      <c r="V627" s="213"/>
      <c r="W627" s="213"/>
      <c r="X627" s="213"/>
      <c r="Y627" s="213"/>
      <c r="Z627" s="213"/>
      <c r="AA627" s="213"/>
      <c r="AB627" s="213"/>
      <c r="AC627" s="213"/>
      <c r="AD627" s="213"/>
      <c r="AE627" s="213"/>
      <c r="AF627" s="213"/>
      <c r="AG627" s="213"/>
      <c r="AH627" s="213"/>
      <c r="AI627" s="213"/>
      <c r="AJ627" s="213"/>
      <c r="AK627" s="213"/>
      <c r="AL627" s="213"/>
      <c r="AM627" s="213"/>
      <c r="AN627" s="213"/>
      <c r="AO627" s="213"/>
      <c r="AP627" s="213"/>
      <c r="AQ627" s="213"/>
      <c r="AR627" s="213"/>
      <c r="AS627" s="213"/>
      <c r="AT627" s="213"/>
      <c r="AU627" s="213"/>
      <c r="AV627" s="213"/>
      <c r="AW627" s="213"/>
      <c r="AX627" s="213"/>
      <c r="AY627" s="213"/>
      <c r="AZ627" s="213"/>
      <c r="BA627" s="213"/>
      <c r="BB627" s="213"/>
      <c r="BC627" s="213"/>
      <c r="BD627" s="213"/>
      <c r="BE627" s="213"/>
      <c r="BF627" s="213"/>
      <c r="BG627" s="213"/>
      <c r="BH627" s="213"/>
      <c r="BR627" s="7"/>
      <c r="BV627" s="7"/>
    </row>
    <row r="628" spans="1:74" ht="15.75">
      <c r="A628" s="213"/>
      <c r="B628" s="213"/>
      <c r="C628" s="213"/>
      <c r="D628" s="213"/>
      <c r="E628" s="213"/>
      <c r="F628" s="213"/>
      <c r="G628" s="213"/>
      <c r="H628" s="213"/>
      <c r="I628" s="213"/>
      <c r="J628" s="213"/>
      <c r="K628" s="213"/>
      <c r="L628" s="213"/>
      <c r="M628" s="213"/>
      <c r="N628" s="213"/>
      <c r="O628" s="213"/>
      <c r="P628" s="213"/>
      <c r="Q628" s="213"/>
      <c r="R628" s="213"/>
      <c r="S628" s="213"/>
      <c r="T628" s="213"/>
      <c r="U628" s="213"/>
      <c r="V628" s="213"/>
      <c r="W628" s="213"/>
      <c r="X628" s="213"/>
      <c r="Y628" s="213"/>
      <c r="Z628" s="213"/>
      <c r="AA628" s="213"/>
      <c r="AB628" s="213"/>
      <c r="AC628" s="213"/>
      <c r="AD628" s="213"/>
      <c r="AE628" s="213"/>
      <c r="AF628" s="213"/>
      <c r="AG628" s="213"/>
      <c r="AH628" s="213"/>
      <c r="AI628" s="213"/>
      <c r="AJ628" s="213"/>
      <c r="AK628" s="213"/>
      <c r="AL628" s="213"/>
      <c r="AM628" s="213"/>
      <c r="AN628" s="213"/>
      <c r="AO628" s="213"/>
      <c r="AP628" s="213"/>
      <c r="AQ628" s="213"/>
      <c r="AR628" s="213"/>
      <c r="AS628" s="213"/>
      <c r="AT628" s="213"/>
      <c r="AU628" s="213"/>
      <c r="AV628" s="213"/>
      <c r="AW628" s="213"/>
      <c r="AX628" s="213"/>
      <c r="AY628" s="213"/>
      <c r="AZ628" s="213"/>
      <c r="BA628" s="213"/>
      <c r="BB628" s="213"/>
      <c r="BC628" s="213"/>
      <c r="BD628" s="213"/>
      <c r="BE628" s="213"/>
      <c r="BF628" s="213"/>
      <c r="BG628" s="213"/>
      <c r="BH628" s="213"/>
      <c r="BR628" s="7"/>
      <c r="BV628" s="7"/>
    </row>
    <row r="629" spans="1:74" ht="15.75">
      <c r="A629" s="213"/>
      <c r="B629" s="213"/>
      <c r="C629" s="213"/>
      <c r="D629" s="213"/>
      <c r="E629" s="213"/>
      <c r="F629" s="213"/>
      <c r="G629" s="213"/>
      <c r="H629" s="213"/>
      <c r="I629" s="213"/>
      <c r="J629" s="213"/>
      <c r="K629" s="213"/>
      <c r="L629" s="213"/>
      <c r="M629" s="213"/>
      <c r="N629" s="213"/>
      <c r="O629" s="213"/>
      <c r="P629" s="213"/>
      <c r="Q629" s="213"/>
      <c r="R629" s="213"/>
      <c r="S629" s="213"/>
      <c r="T629" s="213"/>
      <c r="U629" s="213"/>
      <c r="V629" s="213"/>
      <c r="W629" s="213"/>
      <c r="X629" s="213"/>
      <c r="Y629" s="213"/>
      <c r="Z629" s="213"/>
      <c r="AA629" s="213"/>
      <c r="AB629" s="213"/>
      <c r="AC629" s="213"/>
      <c r="AD629" s="213"/>
      <c r="AE629" s="213"/>
      <c r="AF629" s="213"/>
      <c r="AG629" s="213"/>
      <c r="AH629" s="213"/>
      <c r="AI629" s="213"/>
      <c r="AJ629" s="213"/>
      <c r="AK629" s="213"/>
      <c r="AL629" s="213"/>
      <c r="AM629" s="213"/>
      <c r="AN629" s="213"/>
      <c r="AO629" s="213"/>
      <c r="AP629" s="213"/>
      <c r="AQ629" s="213"/>
      <c r="AR629" s="213"/>
      <c r="AS629" s="213"/>
      <c r="AT629" s="213"/>
      <c r="AU629" s="213"/>
      <c r="AV629" s="213"/>
      <c r="AW629" s="213"/>
      <c r="AX629" s="213"/>
      <c r="AY629" s="213"/>
      <c r="AZ629" s="213"/>
      <c r="BA629" s="213"/>
      <c r="BB629" s="213"/>
      <c r="BC629" s="213"/>
      <c r="BD629" s="213"/>
      <c r="BE629" s="213"/>
      <c r="BF629" s="213"/>
      <c r="BG629" s="213"/>
      <c r="BH629" s="213"/>
      <c r="BR629" s="7"/>
      <c r="BV629" s="7"/>
    </row>
    <row r="630" spans="1:74" ht="15.75">
      <c r="A630" s="213"/>
      <c r="B630" s="213"/>
      <c r="C630" s="213"/>
      <c r="D630" s="213"/>
      <c r="E630" s="213"/>
      <c r="F630" s="213"/>
      <c r="G630" s="213"/>
      <c r="H630" s="213"/>
      <c r="I630" s="213"/>
      <c r="J630" s="213"/>
      <c r="K630" s="213"/>
      <c r="L630" s="213"/>
      <c r="M630" s="213"/>
      <c r="N630" s="213"/>
      <c r="O630" s="213"/>
      <c r="P630" s="213"/>
      <c r="Q630" s="213"/>
      <c r="R630" s="213"/>
      <c r="S630" s="213"/>
      <c r="T630" s="213"/>
      <c r="U630" s="213"/>
      <c r="V630" s="213"/>
      <c r="W630" s="213"/>
      <c r="X630" s="213"/>
      <c r="Y630" s="213"/>
      <c r="Z630" s="213"/>
      <c r="AA630" s="213"/>
      <c r="AB630" s="213"/>
      <c r="AC630" s="213"/>
      <c r="AD630" s="213"/>
      <c r="AE630" s="213"/>
      <c r="AF630" s="213"/>
      <c r="AG630" s="213"/>
      <c r="AH630" s="213"/>
      <c r="AI630" s="213"/>
      <c r="AJ630" s="213"/>
      <c r="AK630" s="213"/>
      <c r="AL630" s="213"/>
      <c r="AM630" s="213"/>
      <c r="AN630" s="213"/>
      <c r="AO630" s="213"/>
      <c r="AP630" s="213"/>
      <c r="AQ630" s="213"/>
      <c r="AR630" s="213"/>
      <c r="AS630" s="213"/>
      <c r="AT630" s="213"/>
      <c r="AU630" s="213"/>
      <c r="AV630" s="213"/>
      <c r="AW630" s="213"/>
      <c r="AX630" s="213"/>
      <c r="AY630" s="213"/>
      <c r="AZ630" s="213"/>
      <c r="BA630" s="213"/>
      <c r="BB630" s="213"/>
      <c r="BC630" s="213"/>
      <c r="BD630" s="213"/>
      <c r="BE630" s="213"/>
      <c r="BF630" s="213"/>
      <c r="BG630" s="213"/>
      <c r="BH630" s="213"/>
      <c r="BR630" s="7"/>
      <c r="BV630" s="7"/>
    </row>
    <row r="631" spans="1:74" ht="15.75">
      <c r="A631" s="213"/>
      <c r="B631" s="213"/>
      <c r="C631" s="213"/>
      <c r="D631" s="213"/>
      <c r="E631" s="213"/>
      <c r="F631" s="213"/>
      <c r="G631" s="213"/>
      <c r="H631" s="213"/>
      <c r="I631" s="213"/>
      <c r="J631" s="213"/>
      <c r="K631" s="213"/>
      <c r="L631" s="213"/>
      <c r="M631" s="213"/>
      <c r="N631" s="213"/>
      <c r="O631" s="213"/>
      <c r="P631" s="213"/>
      <c r="Q631" s="213"/>
      <c r="R631" s="213"/>
      <c r="S631" s="213"/>
      <c r="T631" s="213"/>
      <c r="U631" s="213"/>
      <c r="V631" s="213"/>
      <c r="W631" s="213"/>
      <c r="X631" s="213"/>
      <c r="Y631" s="213"/>
      <c r="Z631" s="213"/>
      <c r="AA631" s="213"/>
      <c r="AB631" s="213"/>
      <c r="AC631" s="213"/>
      <c r="AD631" s="213"/>
      <c r="AE631" s="213"/>
      <c r="AF631" s="213"/>
      <c r="AG631" s="213"/>
      <c r="AH631" s="213"/>
      <c r="AI631" s="213"/>
      <c r="AJ631" s="213"/>
      <c r="AK631" s="213"/>
      <c r="AL631" s="213"/>
      <c r="AM631" s="213"/>
      <c r="AN631" s="213"/>
      <c r="AO631" s="213"/>
      <c r="AP631" s="213"/>
      <c r="AQ631" s="213"/>
      <c r="AR631" s="213"/>
      <c r="AS631" s="213"/>
      <c r="AT631" s="213"/>
      <c r="AU631" s="213"/>
      <c r="AV631" s="213"/>
      <c r="AW631" s="213"/>
      <c r="AX631" s="213"/>
      <c r="AY631" s="213"/>
      <c r="AZ631" s="213"/>
      <c r="BA631" s="213"/>
      <c r="BB631" s="213"/>
      <c r="BC631" s="213"/>
      <c r="BD631" s="213"/>
      <c r="BE631" s="213"/>
      <c r="BF631" s="213"/>
      <c r="BG631" s="213"/>
      <c r="BH631" s="213"/>
      <c r="BR631" s="7"/>
      <c r="BV631" s="7"/>
    </row>
    <row r="635" spans="1:74" ht="36">
      <c r="A635" s="214" t="s">
        <v>223</v>
      </c>
      <c r="B635" s="214" t="s">
        <v>71</v>
      </c>
      <c r="C635" s="214" t="s">
        <v>186</v>
      </c>
      <c r="D635" s="214" t="s">
        <v>187</v>
      </c>
      <c r="E635" s="214" t="s">
        <v>188</v>
      </c>
      <c r="F635" s="214" t="s">
        <v>189</v>
      </c>
      <c r="G635" s="214" t="s">
        <v>190</v>
      </c>
      <c r="H635" s="214" t="s">
        <v>191</v>
      </c>
      <c r="I635" s="214" t="s">
        <v>192</v>
      </c>
      <c r="J635" s="215" t="s">
        <v>255</v>
      </c>
      <c r="K635" s="216"/>
      <c r="L635" s="96" t="s">
        <v>322</v>
      </c>
      <c r="M635" s="213"/>
      <c r="N635" s="213"/>
      <c r="O635" s="213"/>
      <c r="P635" s="213"/>
      <c r="Q635" s="213"/>
      <c r="R635" s="213"/>
      <c r="S635" s="216" t="s">
        <v>223</v>
      </c>
      <c r="T635" s="216"/>
      <c r="U635" s="216"/>
      <c r="V635" s="216"/>
      <c r="W635" s="216"/>
      <c r="X635" s="216"/>
      <c r="Y635" s="216"/>
      <c r="Z635" s="216"/>
      <c r="AA635" s="213"/>
      <c r="AB635" s="213"/>
      <c r="AC635" s="213"/>
      <c r="AD635" s="213"/>
      <c r="AE635" s="213"/>
      <c r="AF635" s="213"/>
      <c r="AG635" s="213"/>
      <c r="AH635" s="213"/>
      <c r="AI635" s="213"/>
      <c r="AJ635" s="213"/>
      <c r="AK635" s="213"/>
      <c r="AL635" s="96" t="s">
        <v>196</v>
      </c>
      <c r="AM635" s="76" t="s">
        <v>223</v>
      </c>
      <c r="AN635" s="76"/>
      <c r="AO635" s="76"/>
      <c r="AP635" s="76"/>
      <c r="AQ635" s="216"/>
      <c r="AR635" s="216"/>
      <c r="AS635" s="216"/>
      <c r="AT635" s="216"/>
      <c r="AU635" s="213"/>
      <c r="AV635" s="213"/>
      <c r="AW635" s="213"/>
      <c r="AX635" s="213"/>
      <c r="AY635" s="213"/>
      <c r="AZ635" s="213"/>
      <c r="BA635" s="213"/>
      <c r="BB635" s="213"/>
      <c r="BC635" s="213"/>
      <c r="BD635" s="213"/>
      <c r="BE635" s="213"/>
      <c r="BF635" s="213"/>
      <c r="BG635" s="213"/>
      <c r="BH635" s="213"/>
      <c r="BI635" s="213"/>
      <c r="BJ635" s="213"/>
      <c r="BK635" s="213"/>
      <c r="BL635" s="213"/>
      <c r="BM635" s="213"/>
      <c r="BN635" s="213"/>
      <c r="BO635" s="213"/>
      <c r="BR635" s="7"/>
      <c r="BV635" s="7"/>
    </row>
    <row r="636" spans="1:74" ht="15.75">
      <c r="A636" s="217" t="s">
        <v>275</v>
      </c>
      <c r="B636" s="217" t="s">
        <v>199</v>
      </c>
      <c r="C636" s="80">
        <v>9</v>
      </c>
      <c r="D636" s="219">
        <v>9</v>
      </c>
      <c r="E636" s="80">
        <v>5</v>
      </c>
      <c r="F636" s="80">
        <v>3</v>
      </c>
      <c r="G636" s="80">
        <v>0</v>
      </c>
      <c r="H636" s="80">
        <v>1</v>
      </c>
      <c r="I636" s="80">
        <v>0</v>
      </c>
      <c r="J636" s="219">
        <f t="shared" ref="J636:J651" si="92">SUM(E636:I636)</f>
        <v>9</v>
      </c>
      <c r="K636" s="216"/>
      <c r="L636" s="220"/>
      <c r="M636" s="213"/>
      <c r="N636" s="213"/>
      <c r="O636" s="213"/>
      <c r="P636" s="213"/>
      <c r="Q636" s="213"/>
      <c r="R636" s="213"/>
      <c r="S636" s="217" t="s">
        <v>200</v>
      </c>
      <c r="T636" s="217" t="s">
        <v>201</v>
      </c>
      <c r="U636" s="217" t="s">
        <v>202</v>
      </c>
      <c r="V636" s="217" t="s">
        <v>203</v>
      </c>
      <c r="W636" s="217" t="s">
        <v>204</v>
      </c>
      <c r="X636" s="217" t="s">
        <v>205</v>
      </c>
      <c r="Y636" s="217" t="s">
        <v>206</v>
      </c>
      <c r="Z636" s="216"/>
      <c r="AA636" s="213"/>
      <c r="AB636" s="213"/>
      <c r="AC636" s="213"/>
      <c r="AD636" s="213"/>
      <c r="AE636" s="213"/>
      <c r="AF636" s="213"/>
      <c r="AG636" s="213"/>
      <c r="AH636" s="213"/>
      <c r="AI636" s="213"/>
      <c r="AJ636" s="213"/>
      <c r="AK636" s="213"/>
      <c r="AL636" s="216" t="s">
        <v>207</v>
      </c>
      <c r="AM636" s="76"/>
      <c r="AN636" s="76"/>
      <c r="AO636" s="76"/>
      <c r="AP636" s="76"/>
      <c r="AQ636" s="216"/>
      <c r="AR636" s="216"/>
      <c r="AS636" s="216"/>
      <c r="AT636" s="216"/>
      <c r="AU636" s="213"/>
      <c r="AV636" s="213"/>
      <c r="AW636" s="213"/>
      <c r="AX636" s="213"/>
      <c r="AY636" s="213"/>
      <c r="AZ636" s="213"/>
      <c r="BA636" s="213"/>
      <c r="BB636" s="213"/>
      <c r="BC636" s="213"/>
      <c r="BD636" s="213"/>
      <c r="BE636" s="213"/>
      <c r="BF636" s="213"/>
      <c r="BG636" s="213"/>
      <c r="BH636" s="213"/>
      <c r="BI636" s="213"/>
      <c r="BJ636" s="213"/>
      <c r="BK636" s="213"/>
      <c r="BL636" s="213"/>
      <c r="BM636" s="213"/>
      <c r="BN636" s="213"/>
      <c r="BO636" s="213"/>
      <c r="BR636" s="7"/>
      <c r="BV636" s="7"/>
    </row>
    <row r="637" spans="1:74" ht="15.75">
      <c r="A637" s="221" t="s">
        <v>198</v>
      </c>
      <c r="B637" s="221" t="s">
        <v>209</v>
      </c>
      <c r="C637" s="90">
        <v>10</v>
      </c>
      <c r="D637" s="223">
        <v>9</v>
      </c>
      <c r="E637" s="90">
        <v>5</v>
      </c>
      <c r="F637" s="90">
        <v>3</v>
      </c>
      <c r="G637" s="90">
        <v>0</v>
      </c>
      <c r="H637" s="90">
        <v>1</v>
      </c>
      <c r="I637" s="90">
        <v>0</v>
      </c>
      <c r="J637" s="223">
        <f t="shared" si="92"/>
        <v>9</v>
      </c>
      <c r="K637" s="224"/>
      <c r="L637" s="224"/>
      <c r="M637" s="213"/>
      <c r="N637" s="213"/>
      <c r="O637" s="213"/>
      <c r="P637" s="213"/>
      <c r="Q637" s="213"/>
      <c r="R637" s="213"/>
      <c r="S637" s="217" t="s">
        <v>273</v>
      </c>
      <c r="T637" s="217">
        <f>E636</f>
        <v>5</v>
      </c>
      <c r="U637" s="217">
        <f>F636</f>
        <v>3</v>
      </c>
      <c r="V637" s="217">
        <f>G636</f>
        <v>0</v>
      </c>
      <c r="W637" s="217">
        <f>H636</f>
        <v>1</v>
      </c>
      <c r="X637" s="217">
        <f>I636</f>
        <v>0</v>
      </c>
      <c r="Y637" s="217">
        <f>SUM(T637:X637)</f>
        <v>9</v>
      </c>
      <c r="Z637" s="225"/>
      <c r="AA637" s="213"/>
      <c r="AB637" s="213"/>
      <c r="AC637" s="213"/>
      <c r="AD637" s="213"/>
      <c r="AE637" s="213"/>
      <c r="AF637" s="213"/>
      <c r="AG637" s="213"/>
      <c r="AH637" s="213"/>
      <c r="AI637" s="213"/>
      <c r="AJ637" s="213"/>
      <c r="AK637" s="213"/>
      <c r="AL637" s="216" t="s">
        <v>211</v>
      </c>
      <c r="AM637" s="76"/>
      <c r="AN637" s="76"/>
      <c r="AO637" s="76"/>
      <c r="AP637" s="76"/>
      <c r="AQ637" s="216"/>
      <c r="AR637" s="216"/>
      <c r="AS637" s="216"/>
      <c r="AT637" s="216"/>
      <c r="AU637" s="213"/>
      <c r="AV637" s="213"/>
      <c r="AW637" s="213"/>
      <c r="AX637" s="213"/>
      <c r="AY637" s="213"/>
      <c r="AZ637" s="213"/>
      <c r="BA637" s="213"/>
      <c r="BB637" s="213"/>
      <c r="BC637" s="213"/>
      <c r="BD637" s="213"/>
      <c r="BE637" s="213"/>
      <c r="BF637" s="213"/>
      <c r="BG637" s="213"/>
      <c r="BH637" s="213"/>
      <c r="BI637" s="213"/>
      <c r="BJ637" s="213"/>
      <c r="BK637" s="213"/>
      <c r="BL637" s="213"/>
      <c r="BM637" s="213"/>
      <c r="BN637" s="213"/>
      <c r="BO637" s="213"/>
      <c r="BR637" s="7"/>
      <c r="BV637" s="7"/>
    </row>
    <row r="638" spans="1:74" ht="15.75">
      <c r="A638" s="221" t="s">
        <v>198</v>
      </c>
      <c r="B638" s="221" t="s">
        <v>238</v>
      </c>
      <c r="C638" s="209">
        <v>97</v>
      </c>
      <c r="D638" s="223">
        <v>95</v>
      </c>
      <c r="E638" s="90">
        <v>0</v>
      </c>
      <c r="F638" s="90">
        <v>0</v>
      </c>
      <c r="G638" s="90">
        <v>0</v>
      </c>
      <c r="H638" s="90">
        <v>4</v>
      </c>
      <c r="I638" s="90">
        <v>91</v>
      </c>
      <c r="J638" s="223">
        <f t="shared" si="92"/>
        <v>95</v>
      </c>
      <c r="K638" s="224"/>
      <c r="L638" s="224"/>
      <c r="M638" s="213"/>
      <c r="N638" s="213"/>
      <c r="O638" s="213"/>
      <c r="P638" s="213"/>
      <c r="Q638" s="213"/>
      <c r="R638" s="213"/>
      <c r="S638" s="217" t="s">
        <v>210</v>
      </c>
      <c r="T638" s="217">
        <f>SUM(E637:E641)</f>
        <v>6</v>
      </c>
      <c r="U638" s="217">
        <f>SUM(F637:F641)</f>
        <v>24</v>
      </c>
      <c r="V638" s="217">
        <f>SUM(G637:G641)</f>
        <v>6</v>
      </c>
      <c r="W638" s="217">
        <f>SUM(H637:H641)</f>
        <v>55</v>
      </c>
      <c r="X638" s="217">
        <f>SUM(I637:I641)</f>
        <v>166</v>
      </c>
      <c r="Y638" s="217">
        <f>SUM(T638:X638)</f>
        <v>257</v>
      </c>
      <c r="Z638" s="225"/>
      <c r="AA638" s="213"/>
      <c r="AB638" s="213"/>
      <c r="AC638" s="213"/>
      <c r="AD638" s="213"/>
      <c r="AE638" s="213"/>
      <c r="AF638" s="213"/>
      <c r="AG638" s="213"/>
      <c r="AH638" s="213"/>
      <c r="AI638" s="213"/>
      <c r="AJ638" s="213"/>
      <c r="AK638" s="213"/>
      <c r="AL638" s="216"/>
      <c r="AM638" s="76"/>
      <c r="AN638" s="76"/>
      <c r="AO638" s="76"/>
      <c r="AP638" s="76"/>
      <c r="AQ638" s="216"/>
      <c r="AR638" s="216"/>
      <c r="AS638" s="216"/>
      <c r="AT638" s="216"/>
      <c r="AU638" s="213"/>
      <c r="AV638" s="213"/>
      <c r="AW638" s="213"/>
      <c r="AX638" s="213"/>
      <c r="AY638" s="213"/>
      <c r="AZ638" s="213"/>
      <c r="BA638" s="213"/>
      <c r="BB638" s="213"/>
      <c r="BC638" s="213"/>
      <c r="BD638" s="213"/>
      <c r="BE638" s="213"/>
      <c r="BF638" s="213"/>
      <c r="BG638" s="213"/>
      <c r="BH638" s="213"/>
      <c r="BI638" s="213"/>
      <c r="BJ638" s="213"/>
      <c r="BK638" s="213"/>
      <c r="BL638" s="213"/>
      <c r="BM638" s="213"/>
      <c r="BN638" s="213"/>
      <c r="BO638" s="213"/>
      <c r="BR638" s="7"/>
      <c r="BV638" s="7"/>
    </row>
    <row r="639" spans="1:74" ht="15.75">
      <c r="A639" s="221" t="s">
        <v>198</v>
      </c>
      <c r="B639" s="221" t="s">
        <v>240</v>
      </c>
      <c r="C639" s="209">
        <v>0</v>
      </c>
      <c r="D639" s="223">
        <v>0</v>
      </c>
      <c r="E639" s="90">
        <v>0</v>
      </c>
      <c r="F639" s="90">
        <v>0</v>
      </c>
      <c r="G639" s="90">
        <v>0</v>
      </c>
      <c r="H639" s="90">
        <v>0</v>
      </c>
      <c r="I639" s="90">
        <v>0</v>
      </c>
      <c r="J639" s="223">
        <f t="shared" si="92"/>
        <v>0</v>
      </c>
      <c r="K639" s="224"/>
      <c r="L639" s="224"/>
      <c r="M639" s="213"/>
      <c r="N639" s="213"/>
      <c r="O639" s="213"/>
      <c r="P639" s="213"/>
      <c r="Q639" s="213"/>
      <c r="R639" s="213"/>
      <c r="S639" s="217" t="s">
        <v>212</v>
      </c>
      <c r="T639" s="217">
        <f>SUM(E642:E646)</f>
        <v>10</v>
      </c>
      <c r="U639" s="217">
        <f>SUM(F642:F646)</f>
        <v>49</v>
      </c>
      <c r="V639" s="217">
        <f>SUM(G642:G646)</f>
        <v>22</v>
      </c>
      <c r="W639" s="217">
        <f>SUM(H642:H646)</f>
        <v>97</v>
      </c>
      <c r="X639" s="217">
        <f>SUM(I642:I646)</f>
        <v>345</v>
      </c>
      <c r="Y639" s="217">
        <f>SUM(T639:X639)</f>
        <v>523</v>
      </c>
      <c r="Z639" s="225"/>
      <c r="AA639" s="213"/>
      <c r="AB639" s="213"/>
      <c r="AC639" s="213"/>
      <c r="AD639" s="213"/>
      <c r="AE639" s="213"/>
      <c r="AF639" s="213"/>
      <c r="AG639" s="213"/>
      <c r="AH639" s="213"/>
      <c r="AI639" s="213"/>
      <c r="AJ639" s="213"/>
      <c r="AK639" s="213"/>
      <c r="AL639" s="216" t="s">
        <v>215</v>
      </c>
      <c r="AM639" s="216" t="s">
        <v>216</v>
      </c>
      <c r="AN639" s="216" t="s">
        <v>217</v>
      </c>
      <c r="AO639" s="216" t="s">
        <v>218</v>
      </c>
      <c r="AP639" s="216" t="s">
        <v>219</v>
      </c>
      <c r="AQ639" s="216" t="s">
        <v>220</v>
      </c>
      <c r="AR639" s="216" t="s">
        <v>221</v>
      </c>
      <c r="AS639" s="216" t="s">
        <v>222</v>
      </c>
      <c r="AT639" s="216" t="s">
        <v>223</v>
      </c>
      <c r="AU639" s="213"/>
      <c r="AV639" s="213"/>
      <c r="AW639" s="213"/>
      <c r="AX639" s="213"/>
      <c r="AY639" s="213"/>
      <c r="AZ639" s="213"/>
      <c r="BA639" s="213"/>
      <c r="BB639" s="213"/>
      <c r="BC639" s="213"/>
      <c r="BD639" s="213"/>
      <c r="BE639" s="213"/>
      <c r="BF639" s="213"/>
      <c r="BG639" s="213"/>
      <c r="BH639" s="213"/>
      <c r="BI639" s="213"/>
      <c r="BJ639" s="213"/>
      <c r="BK639" s="213"/>
      <c r="BL639" s="213"/>
      <c r="BM639" s="213"/>
      <c r="BN639" s="213"/>
      <c r="BO639" s="213"/>
      <c r="BR639" s="7"/>
      <c r="BV639" s="7"/>
    </row>
    <row r="640" spans="1:74" ht="15.75">
      <c r="A640" s="221" t="s">
        <v>198</v>
      </c>
      <c r="B640" s="221" t="s">
        <v>254</v>
      </c>
      <c r="C640" s="209">
        <v>0</v>
      </c>
      <c r="D640" s="223">
        <v>0</v>
      </c>
      <c r="E640" s="90">
        <v>0</v>
      </c>
      <c r="F640" s="90">
        <v>0</v>
      </c>
      <c r="G640" s="90">
        <v>0</v>
      </c>
      <c r="H640" s="90">
        <v>0</v>
      </c>
      <c r="I640" s="90">
        <v>0</v>
      </c>
      <c r="J640" s="223">
        <f t="shared" si="92"/>
        <v>0</v>
      </c>
      <c r="K640" s="224"/>
      <c r="L640" s="224"/>
      <c r="M640" s="213"/>
      <c r="N640" s="213"/>
      <c r="O640" s="213"/>
      <c r="P640" s="213"/>
      <c r="Q640" s="213"/>
      <c r="R640" s="213"/>
      <c r="S640" s="217" t="s">
        <v>214</v>
      </c>
      <c r="T640" s="217">
        <f>SUM(E647:E651)</f>
        <v>21</v>
      </c>
      <c r="U640" s="217">
        <f>SUM(F647:F651)</f>
        <v>101</v>
      </c>
      <c r="V640" s="217">
        <f>SUM(G647:G651)</f>
        <v>48</v>
      </c>
      <c r="W640" s="217">
        <f>SUM(H647:H651)</f>
        <v>103</v>
      </c>
      <c r="X640" s="217">
        <f>SUM(I647:I651)</f>
        <v>0</v>
      </c>
      <c r="Y640" s="217">
        <f>SUM(T640:X640)</f>
        <v>273</v>
      </c>
      <c r="Z640" s="225"/>
      <c r="AA640" s="213"/>
      <c r="AB640" s="213"/>
      <c r="AC640" s="213"/>
      <c r="AD640" s="213"/>
      <c r="AE640" s="213"/>
      <c r="AF640" s="213"/>
      <c r="AG640" s="213"/>
      <c r="AH640" s="213"/>
      <c r="AI640" s="213"/>
      <c r="AJ640" s="213"/>
      <c r="AK640" s="213"/>
      <c r="AL640" s="216" t="s">
        <v>239</v>
      </c>
      <c r="AM640" s="76">
        <v>0</v>
      </c>
      <c r="AN640" s="76">
        <v>0</v>
      </c>
      <c r="AO640" s="76">
        <v>0</v>
      </c>
      <c r="AP640" s="76">
        <v>0</v>
      </c>
      <c r="AQ640" s="76">
        <v>0</v>
      </c>
      <c r="AR640" s="76">
        <v>0</v>
      </c>
      <c r="AS640" s="76">
        <v>0</v>
      </c>
      <c r="AT640" s="76">
        <v>0</v>
      </c>
      <c r="AU640" s="213"/>
      <c r="AV640" s="213"/>
      <c r="AW640" s="213"/>
      <c r="AX640" s="213"/>
      <c r="AY640" s="213"/>
      <c r="AZ640" s="213"/>
      <c r="BA640" s="213"/>
      <c r="BB640" s="213"/>
      <c r="BC640" s="213"/>
      <c r="BD640" s="213"/>
      <c r="BE640" s="213"/>
      <c r="BF640" s="213"/>
      <c r="BG640" s="213"/>
      <c r="BH640" s="213"/>
      <c r="BI640" s="213"/>
      <c r="BJ640" s="213"/>
      <c r="BK640" s="213"/>
      <c r="BL640" s="213"/>
      <c r="BM640" s="213"/>
      <c r="BN640" s="213"/>
      <c r="BO640" s="213"/>
      <c r="BR640" s="7"/>
      <c r="BV640" s="7"/>
    </row>
    <row r="641" spans="1:74" ht="15.75">
      <c r="A641" s="221" t="s">
        <v>198</v>
      </c>
      <c r="B641" s="221" t="s">
        <v>199</v>
      </c>
      <c r="C641" s="209">
        <v>153</v>
      </c>
      <c r="D641" s="223">
        <v>153</v>
      </c>
      <c r="E641" s="90">
        <v>1</v>
      </c>
      <c r="F641" s="90">
        <v>21</v>
      </c>
      <c r="G641" s="90">
        <v>6</v>
      </c>
      <c r="H641" s="90">
        <v>50</v>
      </c>
      <c r="I641" s="90">
        <v>75</v>
      </c>
      <c r="J641" s="223">
        <f t="shared" si="92"/>
        <v>153</v>
      </c>
      <c r="K641" s="224"/>
      <c r="L641" s="224"/>
      <c r="M641" s="213"/>
      <c r="N641" s="213"/>
      <c r="O641" s="213"/>
      <c r="P641" s="213"/>
      <c r="Q641" s="213"/>
      <c r="R641" s="213"/>
      <c r="S641" s="216"/>
      <c r="T641" s="216">
        <f t="shared" ref="T641:Y641" si="93">SUM(T637:T640)</f>
        <v>42</v>
      </c>
      <c r="U641" s="216">
        <f t="shared" si="93"/>
        <v>177</v>
      </c>
      <c r="V641" s="216">
        <f t="shared" si="93"/>
        <v>76</v>
      </c>
      <c r="W641" s="216">
        <f t="shared" si="93"/>
        <v>256</v>
      </c>
      <c r="X641" s="216">
        <f t="shared" si="93"/>
        <v>511</v>
      </c>
      <c r="Y641" s="216">
        <f t="shared" si="93"/>
        <v>1062</v>
      </c>
      <c r="Z641" s="225"/>
      <c r="AA641" s="213"/>
      <c r="AB641" s="213"/>
      <c r="AC641" s="213"/>
      <c r="AD641" s="213"/>
      <c r="AE641" s="213"/>
      <c r="AF641" s="213"/>
      <c r="AG641" s="213"/>
      <c r="AH641" s="213"/>
      <c r="AI641" s="213"/>
      <c r="AJ641" s="213"/>
      <c r="AK641" s="213"/>
      <c r="AL641" s="216" t="s">
        <v>242</v>
      </c>
      <c r="AM641" s="76">
        <v>0</v>
      </c>
      <c r="AN641" s="76">
        <v>0</v>
      </c>
      <c r="AO641" s="76">
        <v>0</v>
      </c>
      <c r="AP641" s="76">
        <v>0</v>
      </c>
      <c r="AQ641" s="76">
        <v>0</v>
      </c>
      <c r="AR641" s="76">
        <v>0</v>
      </c>
      <c r="AS641" s="76">
        <v>0</v>
      </c>
      <c r="AT641" s="76">
        <v>0</v>
      </c>
      <c r="AU641" s="213"/>
      <c r="AV641" s="213"/>
      <c r="AW641" s="213"/>
      <c r="AX641" s="213"/>
      <c r="AY641" s="213"/>
      <c r="AZ641" s="213"/>
      <c r="BA641" s="213"/>
      <c r="BB641" s="213"/>
      <c r="BC641" s="213"/>
      <c r="BD641" s="213"/>
      <c r="BE641" s="213"/>
      <c r="BF641" s="213"/>
      <c r="BG641" s="213"/>
      <c r="BH641" s="213"/>
      <c r="BI641" s="213"/>
      <c r="BJ641" s="213"/>
      <c r="BK641" s="213"/>
      <c r="BL641" s="213"/>
      <c r="BM641" s="213"/>
      <c r="BN641" s="213"/>
      <c r="BO641" s="213"/>
      <c r="BR641" s="7"/>
      <c r="BV641" s="7"/>
    </row>
    <row r="642" spans="1:74" ht="15.75">
      <c r="A642" s="217" t="s">
        <v>208</v>
      </c>
      <c r="B642" s="217" t="s">
        <v>209</v>
      </c>
      <c r="C642" s="226">
        <v>88</v>
      </c>
      <c r="D642" s="219">
        <v>86</v>
      </c>
      <c r="E642" s="80">
        <v>6</v>
      </c>
      <c r="F642" s="80">
        <v>24</v>
      </c>
      <c r="G642" s="80">
        <v>5</v>
      </c>
      <c r="H642" s="80">
        <v>51</v>
      </c>
      <c r="I642" s="80">
        <v>0</v>
      </c>
      <c r="J642" s="219">
        <f t="shared" si="92"/>
        <v>86</v>
      </c>
      <c r="K642" s="216"/>
      <c r="L642" s="216"/>
      <c r="M642" s="213"/>
      <c r="N642" s="213"/>
      <c r="O642" s="213"/>
      <c r="P642" s="213"/>
      <c r="Q642" s="213"/>
      <c r="R642" s="213"/>
      <c r="S642" s="217" t="s">
        <v>248</v>
      </c>
      <c r="T642" s="217" t="s">
        <v>201</v>
      </c>
      <c r="U642" s="217" t="s">
        <v>202</v>
      </c>
      <c r="V642" s="217" t="s">
        <v>203</v>
      </c>
      <c r="W642" s="217" t="s">
        <v>204</v>
      </c>
      <c r="X642" s="217" t="s">
        <v>205</v>
      </c>
      <c r="Y642" s="217" t="s">
        <v>206</v>
      </c>
      <c r="Z642" s="216"/>
      <c r="AA642" s="213"/>
      <c r="AB642" s="213"/>
      <c r="AC642" s="213"/>
      <c r="AD642" s="213"/>
      <c r="AE642" s="213"/>
      <c r="AF642" s="213"/>
      <c r="AG642" s="213"/>
      <c r="AH642" s="213"/>
      <c r="AI642" s="213"/>
      <c r="AJ642" s="213"/>
      <c r="AK642" s="213"/>
      <c r="AL642" s="216" t="s">
        <v>243</v>
      </c>
      <c r="AM642" s="76">
        <v>0</v>
      </c>
      <c r="AN642" s="76">
        <v>0</v>
      </c>
      <c r="AO642" s="76">
        <v>0</v>
      </c>
      <c r="AP642" s="76">
        <v>0</v>
      </c>
      <c r="AQ642" s="76">
        <v>0</v>
      </c>
      <c r="AR642" s="76">
        <v>0</v>
      </c>
      <c r="AS642" s="76">
        <v>0</v>
      </c>
      <c r="AT642" s="76">
        <v>0</v>
      </c>
      <c r="AU642" s="213"/>
      <c r="AV642" s="213"/>
      <c r="AW642" s="213"/>
      <c r="AX642" s="213"/>
      <c r="AY642" s="213"/>
      <c r="AZ642" s="213"/>
      <c r="BA642" s="213"/>
      <c r="BB642" s="213"/>
      <c r="BC642" s="213"/>
      <c r="BD642" s="213"/>
      <c r="BE642" s="213"/>
      <c r="BF642" s="213"/>
      <c r="BG642" s="213"/>
      <c r="BH642" s="213"/>
      <c r="BI642" s="213"/>
      <c r="BJ642" s="213"/>
      <c r="BK642" s="213"/>
      <c r="BL642" s="213"/>
      <c r="BM642" s="213"/>
      <c r="BN642" s="213"/>
      <c r="BO642" s="213"/>
      <c r="BR642" s="7"/>
      <c r="BV642" s="7"/>
    </row>
    <row r="643" spans="1:74" ht="15.75">
      <c r="A643" s="217" t="s">
        <v>208</v>
      </c>
      <c r="B643" s="217" t="s">
        <v>238</v>
      </c>
      <c r="C643" s="226">
        <v>4</v>
      </c>
      <c r="D643" s="219">
        <v>3</v>
      </c>
      <c r="E643" s="80">
        <v>0</v>
      </c>
      <c r="F643" s="80">
        <v>0</v>
      </c>
      <c r="G643" s="80">
        <v>0</v>
      </c>
      <c r="H643" s="80">
        <v>3</v>
      </c>
      <c r="I643" s="80">
        <v>0</v>
      </c>
      <c r="J643" s="219">
        <f t="shared" si="92"/>
        <v>3</v>
      </c>
      <c r="K643" s="216"/>
      <c r="L643" s="216"/>
      <c r="M643" s="213"/>
      <c r="N643" s="213"/>
      <c r="O643" s="213"/>
      <c r="P643" s="213"/>
      <c r="Q643" s="213"/>
      <c r="R643" s="213"/>
      <c r="S643" s="217" t="s">
        <v>273</v>
      </c>
      <c r="T643" s="217">
        <v>0</v>
      </c>
      <c r="U643" s="217">
        <v>1</v>
      </c>
      <c r="V643" s="217">
        <v>0</v>
      </c>
      <c r="W643" s="217">
        <v>0</v>
      </c>
      <c r="X643" s="217">
        <v>0</v>
      </c>
      <c r="Y643" s="217">
        <f>SUM(T643:X643)</f>
        <v>1</v>
      </c>
      <c r="Z643" s="225"/>
      <c r="AA643" s="213"/>
      <c r="AB643" s="213"/>
      <c r="AC643" s="213"/>
      <c r="AD643" s="213"/>
      <c r="AE643" s="213"/>
      <c r="AF643" s="213"/>
      <c r="AG643" s="213"/>
      <c r="AH643" s="213"/>
      <c r="AI643" s="213"/>
      <c r="AJ643" s="213"/>
      <c r="AK643" s="213"/>
      <c r="AL643" s="216" t="s">
        <v>245</v>
      </c>
      <c r="AM643" s="76">
        <v>0</v>
      </c>
      <c r="AN643" s="76">
        <v>0</v>
      </c>
      <c r="AO643" s="76">
        <v>0</v>
      </c>
      <c r="AP643" s="76">
        <v>0</v>
      </c>
      <c r="AQ643" s="76">
        <v>0</v>
      </c>
      <c r="AR643" s="76">
        <v>0</v>
      </c>
      <c r="AS643" s="76">
        <v>0</v>
      </c>
      <c r="AT643" s="76">
        <v>0</v>
      </c>
      <c r="AU643" s="213"/>
      <c r="AV643" s="213"/>
      <c r="AW643" s="213"/>
      <c r="AX643" s="213"/>
      <c r="AY643" s="213"/>
      <c r="AZ643" s="213"/>
      <c r="BA643" s="213"/>
      <c r="BB643" s="213"/>
      <c r="BC643" s="213"/>
      <c r="BD643" s="213"/>
      <c r="BE643" s="213"/>
      <c r="BF643" s="213"/>
      <c r="BG643" s="213"/>
      <c r="BH643" s="213"/>
      <c r="BI643" s="213"/>
      <c r="BJ643" s="213"/>
      <c r="BK643" s="213"/>
      <c r="BL643" s="213"/>
      <c r="BM643" s="213"/>
      <c r="BN643" s="213"/>
      <c r="BO643" s="213"/>
      <c r="BR643" s="7"/>
      <c r="BV643" s="7"/>
    </row>
    <row r="644" spans="1:74" ht="15.75">
      <c r="A644" s="217" t="s">
        <v>208</v>
      </c>
      <c r="B644" s="217" t="s">
        <v>240</v>
      </c>
      <c r="C644" s="226">
        <v>0</v>
      </c>
      <c r="D644" s="219">
        <v>0</v>
      </c>
      <c r="E644" s="80">
        <v>0</v>
      </c>
      <c r="F644" s="80">
        <v>0</v>
      </c>
      <c r="G644" s="80">
        <v>0</v>
      </c>
      <c r="H644" s="80">
        <v>0</v>
      </c>
      <c r="I644" s="80">
        <v>0</v>
      </c>
      <c r="J644" s="219">
        <f t="shared" si="92"/>
        <v>0</v>
      </c>
      <c r="K644" s="216"/>
      <c r="L644" s="216"/>
      <c r="M644" s="213"/>
      <c r="N644" s="213"/>
      <c r="O644" s="213"/>
      <c r="P644" s="213"/>
      <c r="Q644" s="213"/>
      <c r="R644" s="213"/>
      <c r="S644" s="217" t="s">
        <v>210</v>
      </c>
      <c r="T644" s="227">
        <f>E637</f>
        <v>5</v>
      </c>
      <c r="U644" s="227">
        <f>F637</f>
        <v>3</v>
      </c>
      <c r="V644" s="227">
        <f>G637</f>
        <v>0</v>
      </c>
      <c r="W644" s="227">
        <f>H637</f>
        <v>1</v>
      </c>
      <c r="X644" s="227">
        <f>I637</f>
        <v>0</v>
      </c>
      <c r="Y644" s="217">
        <f>SUM(T644:X644)</f>
        <v>9</v>
      </c>
      <c r="Z644" s="225"/>
      <c r="AA644" s="213"/>
      <c r="AB644" s="213"/>
      <c r="AC644" s="213"/>
      <c r="AD644" s="213"/>
      <c r="AE644" s="213"/>
      <c r="AF644" s="213"/>
      <c r="AG644" s="213"/>
      <c r="AH644" s="213"/>
      <c r="AI644" s="213"/>
      <c r="AJ644" s="213"/>
      <c r="AK644" s="213"/>
      <c r="AL644" s="216" t="s">
        <v>321</v>
      </c>
      <c r="AM644" s="76">
        <v>0</v>
      </c>
      <c r="AN644" s="76">
        <v>0</v>
      </c>
      <c r="AO644" s="76">
        <v>0</v>
      </c>
      <c r="AP644" s="76">
        <v>0</v>
      </c>
      <c r="AQ644" s="76">
        <v>0</v>
      </c>
      <c r="AR644" s="76">
        <v>415</v>
      </c>
      <c r="AS644" s="76">
        <v>435</v>
      </c>
      <c r="AT644" s="232">
        <v>345</v>
      </c>
      <c r="AU644" s="213"/>
      <c r="AV644" s="213"/>
      <c r="AW644" s="213"/>
      <c r="AX644" s="213"/>
      <c r="AY644" s="213"/>
      <c r="AZ644" s="213"/>
      <c r="BA644" s="213"/>
      <c r="BB644" s="213"/>
      <c r="BC644" s="213"/>
      <c r="BD644" s="213"/>
      <c r="BE644" s="213"/>
      <c r="BF644" s="213"/>
      <c r="BG644" s="213"/>
      <c r="BH644" s="213"/>
      <c r="BI644" s="213"/>
      <c r="BJ644" s="213"/>
      <c r="BK644" s="213"/>
      <c r="BL644" s="213"/>
      <c r="BM644" s="213"/>
      <c r="BN644" s="213"/>
      <c r="BO644" s="213"/>
      <c r="BR644" s="7"/>
      <c r="BV644" s="7"/>
    </row>
    <row r="645" spans="1:74" ht="15.75">
      <c r="A645" s="217" t="s">
        <v>208</v>
      </c>
      <c r="B645" s="217" t="s">
        <v>254</v>
      </c>
      <c r="C645" s="226">
        <v>0</v>
      </c>
      <c r="D645" s="219">
        <v>0</v>
      </c>
      <c r="E645" s="80">
        <v>0</v>
      </c>
      <c r="F645" s="80">
        <v>0</v>
      </c>
      <c r="G645" s="80">
        <v>0</v>
      </c>
      <c r="H645" s="80">
        <v>0</v>
      </c>
      <c r="I645" s="80">
        <v>0</v>
      </c>
      <c r="J645" s="219">
        <f t="shared" si="92"/>
        <v>0</v>
      </c>
      <c r="K645" s="216"/>
      <c r="L645" s="216"/>
      <c r="M645" s="213"/>
      <c r="N645" s="213"/>
      <c r="O645" s="213"/>
      <c r="P645" s="213"/>
      <c r="Q645" s="213"/>
      <c r="R645" s="213"/>
      <c r="S645" s="217" t="s">
        <v>212</v>
      </c>
      <c r="T645" s="217">
        <f>E642</f>
        <v>6</v>
      </c>
      <c r="U645" s="217">
        <f>F642</f>
        <v>24</v>
      </c>
      <c r="V645" s="217">
        <f>G642</f>
        <v>5</v>
      </c>
      <c r="W645" s="217">
        <f>H642</f>
        <v>51</v>
      </c>
      <c r="X645" s="217">
        <f>I642</f>
        <v>0</v>
      </c>
      <c r="Y645" s="217">
        <f>SUM(T645:X645)</f>
        <v>86</v>
      </c>
      <c r="Z645" s="225"/>
      <c r="AA645" s="213"/>
      <c r="AB645" s="213"/>
      <c r="AC645" s="213"/>
      <c r="AD645" s="213"/>
      <c r="AE645" s="213"/>
      <c r="AF645" s="213"/>
      <c r="AG645" s="213"/>
      <c r="AH645" s="213"/>
      <c r="AI645" s="213"/>
      <c r="AJ645" s="213"/>
      <c r="AK645" s="213"/>
      <c r="AL645" s="216"/>
      <c r="AM645" s="216"/>
      <c r="AN645" s="216"/>
      <c r="AO645" s="216"/>
      <c r="AP645" s="216"/>
      <c r="AQ645" s="216"/>
      <c r="AR645" s="216"/>
      <c r="AS645" s="216"/>
      <c r="AT645" s="216"/>
      <c r="AU645" s="213"/>
      <c r="AV645" s="213"/>
      <c r="AW645" s="213"/>
      <c r="AX645" s="213"/>
      <c r="AY645" s="213"/>
      <c r="AZ645" s="213"/>
      <c r="BA645" s="213"/>
      <c r="BB645" s="213"/>
      <c r="BC645" s="213"/>
      <c r="BD645" s="213"/>
      <c r="BE645" s="213"/>
      <c r="BF645" s="213"/>
      <c r="BG645" s="213"/>
      <c r="BH645" s="213"/>
      <c r="BI645" s="213"/>
      <c r="BJ645" s="213"/>
      <c r="BK645" s="213"/>
      <c r="BL645" s="213"/>
      <c r="BM645" s="213"/>
      <c r="BN645" s="213"/>
      <c r="BO645" s="213"/>
      <c r="BR645" s="7"/>
      <c r="BV645" s="7"/>
    </row>
    <row r="646" spans="1:74" ht="15.75">
      <c r="A646" s="217" t="s">
        <v>208</v>
      </c>
      <c r="B646" s="217" t="s">
        <v>199</v>
      </c>
      <c r="C646" s="226">
        <v>435</v>
      </c>
      <c r="D646" s="219">
        <v>434</v>
      </c>
      <c r="E646" s="80">
        <v>4</v>
      </c>
      <c r="F646" s="80">
        <v>25</v>
      </c>
      <c r="G646" s="80">
        <v>17</v>
      </c>
      <c r="H646" s="80">
        <v>43</v>
      </c>
      <c r="I646" s="80">
        <v>345</v>
      </c>
      <c r="J646" s="219">
        <f t="shared" si="92"/>
        <v>434</v>
      </c>
      <c r="K646" s="216"/>
      <c r="L646" s="220"/>
      <c r="M646" s="213"/>
      <c r="N646" s="213"/>
      <c r="O646" s="213"/>
      <c r="P646" s="213"/>
      <c r="Q646" s="213"/>
      <c r="R646" s="213"/>
      <c r="S646" s="217" t="s">
        <v>214</v>
      </c>
      <c r="T646" s="227">
        <f>E647</f>
        <v>5</v>
      </c>
      <c r="U646" s="227">
        <f>F647</f>
        <v>27</v>
      </c>
      <c r="V646" s="227">
        <f>G647</f>
        <v>8</v>
      </c>
      <c r="W646" s="227">
        <f>H647</f>
        <v>56</v>
      </c>
      <c r="X646" s="227">
        <f>I647</f>
        <v>0</v>
      </c>
      <c r="Y646" s="217">
        <f>SUM(T646:X646)</f>
        <v>96</v>
      </c>
      <c r="Z646" s="225"/>
      <c r="AA646" s="213"/>
      <c r="AB646" s="213"/>
      <c r="AC646" s="213"/>
      <c r="AD646" s="213"/>
      <c r="AE646" s="213"/>
      <c r="AF646" s="213"/>
      <c r="AG646" s="213"/>
      <c r="AH646" s="213"/>
      <c r="AI646" s="213"/>
      <c r="AJ646" s="213"/>
      <c r="AK646" s="213"/>
      <c r="AL646" s="216" t="s">
        <v>215</v>
      </c>
      <c r="AM646" s="216" t="s">
        <v>256</v>
      </c>
      <c r="AN646" s="216" t="s">
        <v>217</v>
      </c>
      <c r="AO646" s="216" t="s">
        <v>218</v>
      </c>
      <c r="AP646" s="216" t="s">
        <v>219</v>
      </c>
      <c r="AQ646" s="216" t="s">
        <v>220</v>
      </c>
      <c r="AR646" s="216" t="s">
        <v>221</v>
      </c>
      <c r="AS646" s="216" t="s">
        <v>222</v>
      </c>
      <c r="AT646" s="216" t="s">
        <v>223</v>
      </c>
      <c r="AU646" s="213"/>
      <c r="AV646" s="213"/>
      <c r="AW646" s="213"/>
      <c r="AX646" s="213"/>
      <c r="AY646" s="213"/>
      <c r="AZ646" s="213"/>
      <c r="BA646" s="213"/>
      <c r="BB646" s="213"/>
      <c r="BC646" s="213"/>
      <c r="BD646" s="213"/>
      <c r="BE646" s="213"/>
      <c r="BF646" s="213"/>
      <c r="BG646" s="213"/>
      <c r="BH646" s="213"/>
      <c r="BI646" s="213"/>
      <c r="BJ646" s="213"/>
      <c r="BK646" s="213"/>
      <c r="BL646" s="213"/>
      <c r="BM646" s="213"/>
      <c r="BN646" s="213"/>
      <c r="BO646" s="213"/>
      <c r="BR646" s="7"/>
      <c r="BV646" s="7"/>
    </row>
    <row r="647" spans="1:74" ht="15.75">
      <c r="A647" s="221" t="s">
        <v>213</v>
      </c>
      <c r="B647" s="221" t="s">
        <v>209</v>
      </c>
      <c r="C647" s="209">
        <v>99</v>
      </c>
      <c r="D647" s="223">
        <v>96</v>
      </c>
      <c r="E647" s="90">
        <v>5</v>
      </c>
      <c r="F647" s="90">
        <v>27</v>
      </c>
      <c r="G647" s="90">
        <v>8</v>
      </c>
      <c r="H647" s="90">
        <v>56</v>
      </c>
      <c r="I647" s="90">
        <v>0</v>
      </c>
      <c r="J647" s="223">
        <f t="shared" si="92"/>
        <v>96</v>
      </c>
      <c r="K647" s="224"/>
      <c r="L647" s="224"/>
      <c r="M647" s="213"/>
      <c r="N647" s="213"/>
      <c r="O647" s="213"/>
      <c r="P647" s="213"/>
      <c r="Q647" s="213"/>
      <c r="R647" s="213"/>
      <c r="S647" s="216"/>
      <c r="T647" s="216">
        <f t="shared" ref="T647:Y647" si="94">SUM(T643:T646)</f>
        <v>16</v>
      </c>
      <c r="U647" s="216">
        <f t="shared" si="94"/>
        <v>55</v>
      </c>
      <c r="V647" s="216">
        <f t="shared" si="94"/>
        <v>13</v>
      </c>
      <c r="W647" s="216">
        <f t="shared" si="94"/>
        <v>108</v>
      </c>
      <c r="X647" s="216">
        <f t="shared" si="94"/>
        <v>0</v>
      </c>
      <c r="Y647" s="216">
        <f t="shared" si="94"/>
        <v>192</v>
      </c>
      <c r="Z647" s="225"/>
      <c r="AA647" s="213"/>
      <c r="AB647" s="213"/>
      <c r="AC647" s="213"/>
      <c r="AD647" s="213"/>
      <c r="AE647" s="213"/>
      <c r="AF647" s="213"/>
      <c r="AG647" s="213"/>
      <c r="AH647" s="213"/>
      <c r="AI647" s="213"/>
      <c r="AJ647" s="213"/>
      <c r="AK647" s="213"/>
      <c r="AL647" s="216" t="s">
        <v>249</v>
      </c>
      <c r="AM647" s="76">
        <v>3</v>
      </c>
      <c r="AN647" s="76">
        <v>0</v>
      </c>
      <c r="AO647" s="76">
        <v>1</v>
      </c>
      <c r="AP647" s="76">
        <v>1</v>
      </c>
      <c r="AQ647" s="76">
        <v>1</v>
      </c>
      <c r="AR647" s="76">
        <v>0</v>
      </c>
      <c r="AS647" s="76">
        <v>0</v>
      </c>
      <c r="AT647" s="76">
        <v>0</v>
      </c>
      <c r="AU647" s="213"/>
      <c r="AV647" s="213"/>
      <c r="AW647" s="213"/>
      <c r="AX647" s="213"/>
      <c r="AY647" s="213"/>
      <c r="AZ647" s="213"/>
      <c r="BA647" s="213"/>
      <c r="BB647" s="213"/>
      <c r="BC647" s="213"/>
      <c r="BD647" s="213"/>
      <c r="BE647" s="213"/>
      <c r="BF647" s="213"/>
      <c r="BG647" s="213"/>
      <c r="BH647" s="213"/>
      <c r="BI647" s="213"/>
      <c r="BJ647" s="213"/>
      <c r="BK647" s="213"/>
      <c r="BL647" s="213"/>
      <c r="BM647" s="213"/>
      <c r="BN647" s="213"/>
      <c r="BO647" s="213"/>
      <c r="BR647" s="7"/>
      <c r="BV647" s="7"/>
    </row>
    <row r="648" spans="1:74" ht="15.75">
      <c r="A648" s="221" t="s">
        <v>213</v>
      </c>
      <c r="B648" s="221" t="s">
        <v>238</v>
      </c>
      <c r="C648" s="209">
        <v>173</v>
      </c>
      <c r="D648" s="223">
        <v>129</v>
      </c>
      <c r="E648" s="90">
        <v>12</v>
      </c>
      <c r="F648" s="90">
        <v>44</v>
      </c>
      <c r="G648" s="90">
        <v>30</v>
      </c>
      <c r="H648" s="90">
        <v>43</v>
      </c>
      <c r="I648" s="90"/>
      <c r="J648" s="223">
        <f t="shared" si="92"/>
        <v>129</v>
      </c>
      <c r="K648" s="224"/>
      <c r="L648" s="224"/>
      <c r="M648" s="213"/>
      <c r="N648" s="213"/>
      <c r="O648" s="213"/>
      <c r="P648" s="213"/>
      <c r="Q648" s="213"/>
      <c r="R648" s="213"/>
      <c r="S648" s="217" t="s">
        <v>258</v>
      </c>
      <c r="T648" s="217" t="s">
        <v>201</v>
      </c>
      <c r="U648" s="217" t="s">
        <v>202</v>
      </c>
      <c r="V648" s="217" t="s">
        <v>203</v>
      </c>
      <c r="W648" s="217" t="s">
        <v>204</v>
      </c>
      <c r="X648" s="217" t="s">
        <v>205</v>
      </c>
      <c r="Y648" s="217" t="s">
        <v>259</v>
      </c>
      <c r="Z648" s="228"/>
      <c r="AA648" s="213"/>
      <c r="AB648" s="213"/>
      <c r="AC648" s="213"/>
      <c r="AD648" s="213"/>
      <c r="AE648" s="213"/>
      <c r="AF648" s="213"/>
      <c r="AG648" s="213"/>
      <c r="AH648" s="213"/>
      <c r="AI648" s="213"/>
      <c r="AJ648" s="213"/>
      <c r="AK648" s="213"/>
      <c r="AL648" s="216" t="s">
        <v>251</v>
      </c>
      <c r="AM648" s="76">
        <v>3</v>
      </c>
      <c r="AN648" s="76">
        <v>3</v>
      </c>
      <c r="AO648" s="76">
        <v>1</v>
      </c>
      <c r="AP648" s="76">
        <v>1</v>
      </c>
      <c r="AQ648" s="76">
        <v>1</v>
      </c>
      <c r="AR648" s="76">
        <v>0</v>
      </c>
      <c r="AS648" s="76">
        <v>0</v>
      </c>
      <c r="AT648" s="76">
        <v>0</v>
      </c>
      <c r="AU648" s="213"/>
      <c r="AV648" s="213"/>
      <c r="AW648" s="213"/>
      <c r="AX648" s="213"/>
      <c r="AY648" s="213"/>
      <c r="AZ648" s="213"/>
      <c r="BA648" s="213"/>
      <c r="BB648" s="213"/>
      <c r="BC648" s="213"/>
      <c r="BD648" s="213"/>
      <c r="BE648" s="213"/>
      <c r="BF648" s="213"/>
      <c r="BG648" s="213"/>
      <c r="BH648" s="213"/>
      <c r="BI648" s="213"/>
      <c r="BJ648" s="213"/>
      <c r="BK648" s="213"/>
      <c r="BL648" s="213"/>
      <c r="BM648" s="213"/>
      <c r="BN648" s="213"/>
      <c r="BO648" s="213"/>
      <c r="BR648" s="7"/>
      <c r="BV648" s="7"/>
    </row>
    <row r="649" spans="1:74" ht="15.75">
      <c r="A649" s="221" t="s">
        <v>213</v>
      </c>
      <c r="B649" s="221" t="s">
        <v>240</v>
      </c>
      <c r="C649" s="209">
        <v>7</v>
      </c>
      <c r="D649" s="223">
        <v>6</v>
      </c>
      <c r="E649" s="90">
        <v>0</v>
      </c>
      <c r="F649" s="90">
        <v>3</v>
      </c>
      <c r="G649" s="90">
        <v>3</v>
      </c>
      <c r="H649" s="90">
        <v>0</v>
      </c>
      <c r="I649" s="90">
        <v>0</v>
      </c>
      <c r="J649" s="223">
        <f t="shared" si="92"/>
        <v>6</v>
      </c>
      <c r="K649" s="224"/>
      <c r="L649" s="224"/>
      <c r="M649" s="213"/>
      <c r="N649" s="213"/>
      <c r="O649" s="213"/>
      <c r="P649" s="213"/>
      <c r="Q649" s="213"/>
      <c r="R649" s="213"/>
      <c r="S649" s="217" t="s">
        <v>273</v>
      </c>
      <c r="T649" s="227">
        <f t="shared" ref="T649:X652" si="95" xml:space="preserve"> T637-T643</f>
        <v>5</v>
      </c>
      <c r="U649" s="227">
        <f t="shared" si="95"/>
        <v>2</v>
      </c>
      <c r="V649" s="227">
        <f t="shared" si="95"/>
        <v>0</v>
      </c>
      <c r="W649" s="227">
        <f t="shared" si="95"/>
        <v>1</v>
      </c>
      <c r="X649" s="227">
        <f t="shared" si="95"/>
        <v>0</v>
      </c>
      <c r="Y649" s="227">
        <f>SUM(T649:W649)</f>
        <v>8</v>
      </c>
      <c r="Z649" s="225">
        <f>SUM(T649:X649)</f>
        <v>8</v>
      </c>
      <c r="AA649" s="213"/>
      <c r="AB649" s="213"/>
      <c r="AC649" s="213"/>
      <c r="AD649" s="213"/>
      <c r="AE649" s="213"/>
      <c r="AF649" s="213"/>
      <c r="AG649" s="213"/>
      <c r="AH649" s="213"/>
      <c r="AI649" s="213"/>
      <c r="AJ649" s="213"/>
      <c r="AK649" s="213"/>
      <c r="AL649" s="216" t="s">
        <v>252</v>
      </c>
      <c r="AM649" s="76">
        <v>10</v>
      </c>
      <c r="AN649" s="76">
        <v>3</v>
      </c>
      <c r="AO649" s="76">
        <v>5</v>
      </c>
      <c r="AP649" s="76">
        <v>3</v>
      </c>
      <c r="AQ649" s="76">
        <v>2</v>
      </c>
      <c r="AR649" s="76">
        <v>0</v>
      </c>
      <c r="AS649" s="76">
        <v>0</v>
      </c>
      <c r="AT649" s="76">
        <v>0</v>
      </c>
      <c r="AU649" s="213"/>
      <c r="AV649" s="213"/>
      <c r="AW649" s="213"/>
      <c r="AX649" s="213"/>
      <c r="AY649" s="213"/>
      <c r="AZ649" s="213"/>
      <c r="BA649" s="213"/>
      <c r="BB649" s="213"/>
      <c r="BC649" s="213"/>
      <c r="BD649" s="213"/>
      <c r="BE649" s="213"/>
      <c r="BF649" s="213"/>
      <c r="BG649" s="213"/>
      <c r="BH649" s="213"/>
      <c r="BI649" s="213"/>
      <c r="BJ649" s="213"/>
      <c r="BK649" s="213"/>
      <c r="BL649" s="213"/>
      <c r="BM649" s="213"/>
      <c r="BN649" s="213"/>
      <c r="BO649" s="213"/>
      <c r="BR649" s="7"/>
      <c r="BV649" s="7"/>
    </row>
    <row r="650" spans="1:74" ht="15.75">
      <c r="A650" s="221" t="s">
        <v>213</v>
      </c>
      <c r="B650" s="221" t="s">
        <v>254</v>
      </c>
      <c r="C650" s="209">
        <v>1</v>
      </c>
      <c r="D650" s="223">
        <v>1</v>
      </c>
      <c r="E650" s="90">
        <v>0</v>
      </c>
      <c r="F650" s="90">
        <v>0</v>
      </c>
      <c r="G650" s="90">
        <v>0</v>
      </c>
      <c r="H650" s="90">
        <v>1</v>
      </c>
      <c r="I650" s="90">
        <v>0</v>
      </c>
      <c r="J650" s="223">
        <f t="shared" si="92"/>
        <v>1</v>
      </c>
      <c r="K650" s="224"/>
      <c r="L650" s="224"/>
      <c r="M650" s="213"/>
      <c r="N650" s="213"/>
      <c r="O650" s="213"/>
      <c r="P650" s="213"/>
      <c r="Q650" s="213"/>
      <c r="R650" s="213"/>
      <c r="S650" s="217" t="s">
        <v>210</v>
      </c>
      <c r="T650" s="227">
        <f t="shared" si="95"/>
        <v>1</v>
      </c>
      <c r="U650" s="227">
        <f t="shared" si="95"/>
        <v>21</v>
      </c>
      <c r="V650" s="227">
        <f t="shared" si="95"/>
        <v>6</v>
      </c>
      <c r="W650" s="227">
        <f t="shared" si="95"/>
        <v>54</v>
      </c>
      <c r="X650" s="227">
        <f t="shared" si="95"/>
        <v>166</v>
      </c>
      <c r="Y650" s="227">
        <f>SUM(T650:W650)</f>
        <v>82</v>
      </c>
      <c r="Z650" s="225">
        <f>SUM(T650:X650)</f>
        <v>248</v>
      </c>
      <c r="AA650" s="213"/>
      <c r="AB650" s="213"/>
      <c r="AC650" s="213"/>
      <c r="AD650" s="213"/>
      <c r="AE650" s="213"/>
      <c r="AF650" s="213"/>
      <c r="AG650" s="213"/>
      <c r="AH650" s="213"/>
      <c r="AI650" s="213"/>
      <c r="AJ650" s="213"/>
      <c r="AK650" s="213"/>
      <c r="AL650" s="216" t="s">
        <v>253</v>
      </c>
      <c r="AM650" s="76">
        <v>51</v>
      </c>
      <c r="AN650" s="76">
        <v>46</v>
      </c>
      <c r="AO650" s="76">
        <v>37</v>
      </c>
      <c r="AP650" s="76">
        <v>28</v>
      </c>
      <c r="AQ650" s="76">
        <v>23</v>
      </c>
      <c r="AR650" s="76">
        <v>12</v>
      </c>
      <c r="AS650" s="76">
        <v>18</v>
      </c>
      <c r="AT650" s="76">
        <v>8</v>
      </c>
      <c r="AU650" s="213"/>
      <c r="AV650" s="213"/>
      <c r="AW650" s="213"/>
      <c r="AX650" s="213"/>
      <c r="AY650" s="213"/>
      <c r="AZ650" s="213"/>
      <c r="BA650" s="213"/>
      <c r="BB650" s="213"/>
      <c r="BC650" s="213"/>
      <c r="BD650" s="213"/>
      <c r="BE650" s="213"/>
      <c r="BF650" s="213"/>
      <c r="BG650" s="213"/>
      <c r="BH650" s="213"/>
      <c r="BI650" s="213"/>
      <c r="BJ650" s="213"/>
      <c r="BK650" s="213"/>
      <c r="BL650" s="213"/>
      <c r="BM650" s="213"/>
      <c r="BN650" s="213"/>
      <c r="BO650" s="213"/>
      <c r="BR650" s="7"/>
      <c r="BV650" s="7"/>
    </row>
    <row r="651" spans="1:74" ht="15.75">
      <c r="A651" s="221" t="s">
        <v>213</v>
      </c>
      <c r="B651" s="221" t="s">
        <v>199</v>
      </c>
      <c r="C651" s="209">
        <v>50</v>
      </c>
      <c r="D651" s="223">
        <v>41</v>
      </c>
      <c r="E651" s="90">
        <v>4</v>
      </c>
      <c r="F651" s="90">
        <v>27</v>
      </c>
      <c r="G651" s="90">
        <v>7</v>
      </c>
      <c r="H651" s="90">
        <v>3</v>
      </c>
      <c r="I651" s="90">
        <v>0</v>
      </c>
      <c r="J651" s="223">
        <f t="shared" si="92"/>
        <v>41</v>
      </c>
      <c r="K651" s="224"/>
      <c r="L651" s="224"/>
      <c r="M651" s="213"/>
      <c r="N651" s="213"/>
      <c r="O651" s="213"/>
      <c r="P651" s="213"/>
      <c r="Q651" s="213"/>
      <c r="R651" s="213"/>
      <c r="S651" s="217" t="s">
        <v>212</v>
      </c>
      <c r="T651" s="227">
        <f t="shared" si="95"/>
        <v>4</v>
      </c>
      <c r="U651" s="227">
        <f t="shared" si="95"/>
        <v>25</v>
      </c>
      <c r="V651" s="227">
        <f t="shared" si="95"/>
        <v>17</v>
      </c>
      <c r="W651" s="227">
        <f t="shared" si="95"/>
        <v>46</v>
      </c>
      <c r="X651" s="227">
        <f t="shared" si="95"/>
        <v>345</v>
      </c>
      <c r="Y651" s="227">
        <f>SUM(T651:W651)</f>
        <v>92</v>
      </c>
      <c r="Z651" s="225">
        <f>SUM(T651:X651)</f>
        <v>437</v>
      </c>
      <c r="AA651" s="213"/>
      <c r="AB651" s="213"/>
      <c r="AC651" s="213"/>
      <c r="AD651" s="213"/>
      <c r="AE651" s="213"/>
      <c r="AF651" s="213"/>
      <c r="AG651" s="213"/>
      <c r="AH651" s="213"/>
      <c r="AI651" s="213"/>
      <c r="AJ651" s="213"/>
      <c r="AK651" s="213"/>
      <c r="AL651" s="216" t="s">
        <v>260</v>
      </c>
      <c r="AM651" s="76">
        <v>713</v>
      </c>
      <c r="AN651" s="76">
        <v>352</v>
      </c>
      <c r="AO651" s="76">
        <v>266</v>
      </c>
      <c r="AP651" s="76">
        <v>249</v>
      </c>
      <c r="AQ651" s="76">
        <v>156</v>
      </c>
      <c r="AR651" s="76">
        <v>84</v>
      </c>
      <c r="AS651" s="76">
        <v>62</v>
      </c>
      <c r="AT651" s="76">
        <v>82</v>
      </c>
      <c r="AU651" s="213"/>
      <c r="AV651" s="213"/>
      <c r="AW651" s="213"/>
      <c r="AX651" s="213"/>
      <c r="AY651" s="213"/>
      <c r="AZ651" s="213"/>
      <c r="BA651" s="213"/>
      <c r="BB651" s="213"/>
      <c r="BC651" s="213"/>
      <c r="BD651" s="213"/>
      <c r="BE651" s="213"/>
      <c r="BF651" s="213"/>
      <c r="BG651" s="213"/>
      <c r="BH651" s="213"/>
      <c r="BI651" s="213"/>
      <c r="BJ651" s="213"/>
      <c r="BK651" s="213"/>
      <c r="BL651" s="213"/>
      <c r="BM651" s="213"/>
      <c r="BN651" s="213"/>
      <c r="BO651" s="213"/>
      <c r="BR651" s="7"/>
      <c r="BV651" s="7"/>
    </row>
    <row r="652" spans="1:74" ht="15.75">
      <c r="A652" s="217" t="s">
        <v>255</v>
      </c>
      <c r="B652" s="217"/>
      <c r="C652" s="229">
        <f t="shared" ref="C652:J652" si="96" xml:space="preserve"> SUM(C636:C651)</f>
        <v>1126</v>
      </c>
      <c r="D652" s="217">
        <f t="shared" si="96"/>
        <v>1062</v>
      </c>
      <c r="E652" s="229">
        <f t="shared" si="96"/>
        <v>42</v>
      </c>
      <c r="F652" s="229">
        <f t="shared" si="96"/>
        <v>177</v>
      </c>
      <c r="G652" s="229">
        <f t="shared" si="96"/>
        <v>76</v>
      </c>
      <c r="H652" s="229">
        <f t="shared" si="96"/>
        <v>256</v>
      </c>
      <c r="I652" s="229">
        <f t="shared" si="96"/>
        <v>511</v>
      </c>
      <c r="J652" s="217">
        <f t="shared" si="96"/>
        <v>1062</v>
      </c>
      <c r="K652" s="216"/>
      <c r="L652" s="216"/>
      <c r="M652" s="213"/>
      <c r="N652" s="213"/>
      <c r="O652" s="213"/>
      <c r="P652" s="213"/>
      <c r="Q652" s="213"/>
      <c r="R652" s="213"/>
      <c r="S652" s="217" t="s">
        <v>214</v>
      </c>
      <c r="T652" s="227">
        <f t="shared" si="95"/>
        <v>16</v>
      </c>
      <c r="U652" s="227">
        <f t="shared" si="95"/>
        <v>74</v>
      </c>
      <c r="V652" s="227">
        <f t="shared" si="95"/>
        <v>40</v>
      </c>
      <c r="W652" s="227">
        <f t="shared" si="95"/>
        <v>47</v>
      </c>
      <c r="X652" s="227">
        <f t="shared" si="95"/>
        <v>0</v>
      </c>
      <c r="Y652" s="227">
        <f>SUM(T652:W652)</f>
        <v>177</v>
      </c>
      <c r="Z652" s="225">
        <f>SUM(T652:X652)</f>
        <v>177</v>
      </c>
      <c r="AA652" s="213"/>
      <c r="AB652" s="213"/>
      <c r="AC652" s="213"/>
      <c r="AD652" s="213"/>
      <c r="AE652" s="213"/>
      <c r="AF652" s="213"/>
      <c r="AG652" s="213"/>
      <c r="AH652" s="213"/>
      <c r="AI652" s="213"/>
      <c r="AJ652" s="213"/>
      <c r="AK652" s="213"/>
      <c r="AL652" s="216" t="s">
        <v>246</v>
      </c>
      <c r="AM652" s="76">
        <v>364</v>
      </c>
      <c r="AN652" s="76">
        <v>349</v>
      </c>
      <c r="AO652" s="76">
        <v>510</v>
      </c>
      <c r="AP652" s="76">
        <v>535</v>
      </c>
      <c r="AQ652" s="76">
        <v>579</v>
      </c>
      <c r="AR652" s="76">
        <v>91</v>
      </c>
      <c r="AS652" s="76">
        <v>181</v>
      </c>
      <c r="AT652" s="76">
        <v>166</v>
      </c>
      <c r="AU652" s="213"/>
      <c r="AV652" s="213"/>
      <c r="AW652" s="213"/>
      <c r="AX652" s="213"/>
      <c r="AY652" s="213"/>
      <c r="AZ652" s="213"/>
      <c r="BA652" s="213"/>
      <c r="BB652" s="213"/>
      <c r="BC652" s="213"/>
      <c r="BD652" s="213"/>
      <c r="BE652" s="213"/>
      <c r="BF652" s="213"/>
      <c r="BG652" s="213"/>
      <c r="BH652" s="213"/>
      <c r="BI652" s="213"/>
      <c r="BJ652" s="213"/>
      <c r="BK652" s="213"/>
      <c r="BL652" s="213"/>
      <c r="BM652" s="213"/>
      <c r="BN652" s="213"/>
      <c r="BO652" s="213"/>
      <c r="BR652" s="7"/>
      <c r="BV652" s="7"/>
    </row>
    <row r="653" spans="1:74" ht="15.75">
      <c r="A653" s="213"/>
      <c r="B653" s="213"/>
      <c r="C653" s="213"/>
      <c r="D653" s="213"/>
      <c r="E653" s="213"/>
      <c r="F653" s="213"/>
      <c r="G653" s="213"/>
      <c r="H653" s="213"/>
      <c r="I653" s="213"/>
      <c r="J653" s="213"/>
      <c r="K653" s="213"/>
      <c r="L653" s="213"/>
      <c r="M653" s="213"/>
      <c r="N653" s="213"/>
      <c r="O653" s="213"/>
      <c r="P653" s="213"/>
      <c r="Q653" s="213"/>
      <c r="R653" s="213"/>
      <c r="S653" s="230"/>
      <c r="T653" s="231">
        <f t="shared" ref="T653:Z653" si="97">SUM(T649:T652)</f>
        <v>26</v>
      </c>
      <c r="U653" s="231">
        <f t="shared" si="97"/>
        <v>122</v>
      </c>
      <c r="V653" s="231">
        <f t="shared" si="97"/>
        <v>63</v>
      </c>
      <c r="W653" s="231">
        <f t="shared" si="97"/>
        <v>148</v>
      </c>
      <c r="X653" s="231">
        <f t="shared" si="97"/>
        <v>511</v>
      </c>
      <c r="Y653" s="231">
        <f t="shared" si="97"/>
        <v>359</v>
      </c>
      <c r="Z653" s="231">
        <f t="shared" si="97"/>
        <v>870</v>
      </c>
      <c r="AA653" s="213"/>
      <c r="AB653" s="213"/>
      <c r="AC653" s="213"/>
      <c r="AD653" s="213"/>
      <c r="AE653" s="213"/>
      <c r="AF653" s="213"/>
      <c r="AG653" s="213"/>
      <c r="AH653" s="213"/>
      <c r="AI653" s="213"/>
      <c r="AJ653" s="213"/>
      <c r="AK653" s="213"/>
      <c r="AL653" s="216" t="s">
        <v>261</v>
      </c>
      <c r="AM653" s="76">
        <v>1</v>
      </c>
      <c r="AN653" s="76">
        <v>28</v>
      </c>
      <c r="AO653" s="76">
        <v>72</v>
      </c>
      <c r="AP653" s="76">
        <v>273</v>
      </c>
      <c r="AQ653" s="76">
        <v>355</v>
      </c>
      <c r="AR653" s="76">
        <v>161</v>
      </c>
      <c r="AS653" s="76">
        <v>145</v>
      </c>
      <c r="AT653" s="76">
        <v>92</v>
      </c>
      <c r="AU653" s="213"/>
      <c r="AV653" s="213"/>
      <c r="AW653" s="213"/>
      <c r="AX653" s="213"/>
      <c r="AY653" s="213"/>
      <c r="AZ653" s="213"/>
      <c r="BA653" s="213"/>
      <c r="BB653" s="213"/>
      <c r="BC653" s="213"/>
      <c r="BD653" s="213"/>
      <c r="BE653" s="213"/>
      <c r="BF653" s="213"/>
      <c r="BG653" s="213"/>
      <c r="BH653" s="213"/>
      <c r="BI653" s="213"/>
      <c r="BJ653" s="213"/>
      <c r="BK653" s="213"/>
      <c r="BL653" s="213"/>
      <c r="BM653" s="213"/>
      <c r="BN653" s="213"/>
      <c r="BO653" s="213"/>
      <c r="BR653" s="7"/>
      <c r="BV653" s="7"/>
    </row>
    <row r="654" spans="1:74" ht="15.75">
      <c r="A654" s="213"/>
      <c r="B654" s="213"/>
      <c r="C654" s="213"/>
      <c r="D654" s="213"/>
      <c r="E654" s="213"/>
      <c r="F654" s="213"/>
      <c r="G654" s="213"/>
      <c r="H654" s="213"/>
      <c r="I654" s="213"/>
      <c r="J654" s="213"/>
      <c r="K654" s="213"/>
      <c r="L654" s="213"/>
      <c r="M654" s="213"/>
      <c r="N654" s="213"/>
      <c r="O654" s="213"/>
      <c r="P654" s="213"/>
      <c r="Q654" s="213"/>
      <c r="R654" s="213"/>
      <c r="S654" s="213"/>
      <c r="T654" s="213"/>
      <c r="U654" s="213"/>
      <c r="V654" s="213"/>
      <c r="W654" s="213"/>
      <c r="X654" s="213"/>
      <c r="Y654" s="213"/>
      <c r="Z654" s="213"/>
      <c r="AA654" s="213"/>
      <c r="AB654" s="213"/>
      <c r="AC654" s="213"/>
      <c r="AD654" s="213"/>
      <c r="AE654" s="213"/>
      <c r="AF654" s="213"/>
      <c r="AG654" s="213"/>
      <c r="AH654" s="213"/>
      <c r="AI654" s="213"/>
      <c r="AJ654" s="213"/>
      <c r="AK654" s="213"/>
      <c r="AL654" s="216" t="s">
        <v>247</v>
      </c>
      <c r="AM654" s="76">
        <v>0</v>
      </c>
      <c r="AN654" s="76">
        <v>0</v>
      </c>
      <c r="AO654" s="76">
        <v>0</v>
      </c>
      <c r="AP654" s="76">
        <v>0</v>
      </c>
      <c r="AQ654" s="76">
        <v>0</v>
      </c>
      <c r="AR654" s="76">
        <v>415</v>
      </c>
      <c r="AS654" s="76">
        <v>435</v>
      </c>
      <c r="AT654" s="76">
        <v>345</v>
      </c>
      <c r="AU654" s="213"/>
      <c r="AV654" s="213"/>
      <c r="AW654" s="213"/>
      <c r="AX654" s="213"/>
      <c r="AY654" s="213"/>
      <c r="AZ654" s="213"/>
      <c r="BA654" s="213"/>
      <c r="BB654" s="213"/>
      <c r="BC654" s="213"/>
      <c r="BD654" s="213"/>
      <c r="BE654" s="213"/>
      <c r="BF654" s="213"/>
      <c r="BG654" s="213"/>
      <c r="BH654" s="213"/>
      <c r="BI654" s="213"/>
      <c r="BJ654" s="213"/>
      <c r="BK654" s="213"/>
      <c r="BL654" s="213"/>
      <c r="BM654" s="213"/>
      <c r="BN654" s="213"/>
      <c r="BO654" s="213"/>
      <c r="BR654" s="7"/>
      <c r="BV654" s="7"/>
    </row>
    <row r="655" spans="1:74" ht="15.75">
      <c r="A655" s="213"/>
      <c r="B655" s="213"/>
      <c r="C655" s="213"/>
      <c r="D655" s="213"/>
      <c r="E655" s="213"/>
      <c r="F655" s="213"/>
      <c r="G655" s="213"/>
      <c r="H655" s="213"/>
      <c r="I655" s="213"/>
      <c r="J655" s="213"/>
      <c r="K655" s="213"/>
      <c r="L655" s="213"/>
      <c r="M655" s="213"/>
      <c r="N655" s="213"/>
      <c r="O655" s="213"/>
      <c r="P655" s="213"/>
      <c r="Q655" s="213"/>
      <c r="R655" s="213"/>
      <c r="S655" s="213"/>
      <c r="T655" s="213"/>
      <c r="U655" s="213"/>
      <c r="V655" s="213"/>
      <c r="W655" s="213"/>
      <c r="X655" s="213"/>
      <c r="Y655" s="213"/>
      <c r="Z655" s="213"/>
      <c r="AA655" s="213"/>
      <c r="AB655" s="213"/>
      <c r="AC655" s="213"/>
      <c r="AD655" s="213"/>
      <c r="AE655" s="213"/>
      <c r="AF655" s="213"/>
      <c r="AG655" s="213"/>
      <c r="AH655" s="213"/>
      <c r="AI655" s="213"/>
      <c r="AJ655" s="213"/>
      <c r="AK655" s="213"/>
      <c r="AL655" s="216" t="s">
        <v>262</v>
      </c>
      <c r="AM655" s="76">
        <v>0</v>
      </c>
      <c r="AN655" s="76">
        <v>0</v>
      </c>
      <c r="AO655" s="76">
        <v>0</v>
      </c>
      <c r="AP655" s="76">
        <v>0</v>
      </c>
      <c r="AQ655" s="76">
        <v>2</v>
      </c>
      <c r="AR655" s="76">
        <v>15</v>
      </c>
      <c r="AS655" s="76">
        <v>39</v>
      </c>
      <c r="AT655" s="76">
        <v>174</v>
      </c>
      <c r="AU655" s="213"/>
      <c r="AV655" s="213"/>
      <c r="AW655" s="213"/>
      <c r="AX655" s="213"/>
      <c r="AY655" s="213"/>
      <c r="AZ655" s="213"/>
      <c r="BA655" s="213"/>
      <c r="BB655" s="213"/>
      <c r="BC655" s="213"/>
      <c r="BD655" s="213"/>
      <c r="BE655" s="213"/>
      <c r="BF655" s="213"/>
      <c r="BG655" s="213"/>
      <c r="BH655" s="213"/>
      <c r="BI655" s="213"/>
      <c r="BJ655" s="213"/>
      <c r="BK655" s="213"/>
      <c r="BL655" s="213"/>
      <c r="BM655" s="213"/>
      <c r="BN655" s="213"/>
      <c r="BO655" s="213"/>
      <c r="BR655" s="7"/>
      <c r="BV655" s="7"/>
    </row>
    <row r="656" spans="1:74" ht="15.75">
      <c r="A656" s="213"/>
      <c r="B656" s="213"/>
      <c r="C656" s="213"/>
      <c r="D656" s="213"/>
      <c r="E656" s="213"/>
      <c r="F656" s="213"/>
      <c r="G656" s="213"/>
      <c r="H656" s="213"/>
      <c r="I656" s="213"/>
      <c r="J656" s="213"/>
      <c r="K656" s="213"/>
      <c r="L656" s="213"/>
      <c r="M656" s="213"/>
      <c r="N656" s="213"/>
      <c r="O656" s="213"/>
      <c r="P656" s="213"/>
      <c r="Q656" s="213"/>
      <c r="R656" s="213"/>
      <c r="S656" s="213"/>
      <c r="T656" s="213"/>
      <c r="U656" s="213"/>
      <c r="V656" s="213"/>
      <c r="W656" s="213"/>
      <c r="X656" s="213"/>
      <c r="Y656" s="213"/>
      <c r="Z656" s="213"/>
      <c r="AA656" s="213"/>
      <c r="AB656" s="213"/>
      <c r="AC656" s="213"/>
      <c r="AD656" s="213"/>
      <c r="AE656" s="213"/>
      <c r="AF656" s="213"/>
      <c r="AG656" s="213"/>
      <c r="AH656" s="213"/>
      <c r="AI656" s="213"/>
      <c r="AJ656" s="213"/>
      <c r="AK656" s="213"/>
      <c r="AL656" s="213"/>
      <c r="AM656" s="213"/>
      <c r="AN656" s="213"/>
      <c r="AO656" s="213"/>
      <c r="AP656" s="213"/>
      <c r="AQ656" s="213"/>
      <c r="AR656" s="213"/>
      <c r="AS656" s="213"/>
      <c r="AT656" s="213"/>
      <c r="AU656" s="213"/>
      <c r="AV656" s="213"/>
      <c r="AW656" s="213"/>
      <c r="AX656" s="213"/>
      <c r="AY656" s="213"/>
      <c r="AZ656" s="213"/>
      <c r="BA656" s="213"/>
      <c r="BB656" s="213"/>
      <c r="BC656" s="213"/>
      <c r="BD656" s="213"/>
      <c r="BE656" s="213"/>
      <c r="BF656" s="213"/>
      <c r="BG656" s="213"/>
      <c r="BH656" s="213"/>
      <c r="BI656" s="213"/>
      <c r="BJ656" s="213"/>
      <c r="BK656" s="213"/>
      <c r="BL656" s="213"/>
      <c r="BM656" s="213"/>
      <c r="BN656" s="213"/>
      <c r="BO656" s="213"/>
      <c r="BR656" s="7"/>
      <c r="BV656" s="7"/>
    </row>
    <row r="660" spans="1:74" ht="44.25" customHeight="1">
      <c r="A660" s="177" t="s">
        <v>222</v>
      </c>
      <c r="B660" s="177" t="s">
        <v>71</v>
      </c>
      <c r="C660" s="177" t="s">
        <v>186</v>
      </c>
      <c r="D660" s="177" t="s">
        <v>187</v>
      </c>
      <c r="E660" s="177" t="s">
        <v>188</v>
      </c>
      <c r="F660" s="177" t="s">
        <v>189</v>
      </c>
      <c r="G660" s="177" t="s">
        <v>190</v>
      </c>
      <c r="H660" s="177" t="s">
        <v>191</v>
      </c>
      <c r="I660" s="177" t="s">
        <v>192</v>
      </c>
      <c r="J660" s="195" t="s">
        <v>255</v>
      </c>
      <c r="L660" s="6" t="s">
        <v>323</v>
      </c>
      <c r="S660" s="7" t="s">
        <v>222</v>
      </c>
      <c r="AL660" s="6" t="s">
        <v>196</v>
      </c>
      <c r="AM660" s="22" t="s">
        <v>222</v>
      </c>
      <c r="AN660" s="22"/>
      <c r="AO660" s="22"/>
      <c r="AP660" s="22"/>
      <c r="BR660" s="7"/>
      <c r="BV660" s="7"/>
    </row>
    <row r="661" spans="1:74">
      <c r="A661" s="86" t="s">
        <v>275</v>
      </c>
      <c r="B661" s="86" t="s">
        <v>199</v>
      </c>
      <c r="C661" s="80">
        <v>18</v>
      </c>
      <c r="D661" s="199">
        <v>18</v>
      </c>
      <c r="E661" s="80">
        <v>4</v>
      </c>
      <c r="F661" s="80">
        <v>10</v>
      </c>
      <c r="G661" s="80">
        <v>0</v>
      </c>
      <c r="H661" s="80">
        <v>4</v>
      </c>
      <c r="I661" s="80">
        <v>0</v>
      </c>
      <c r="J661" s="199">
        <f t="shared" ref="J661:J676" si="98">SUM(E661:I661)</f>
        <v>18</v>
      </c>
      <c r="L661" s="233">
        <v>18</v>
      </c>
      <c r="S661" s="86" t="s">
        <v>200</v>
      </c>
      <c r="T661" s="86" t="s">
        <v>201</v>
      </c>
      <c r="U661" s="86" t="s">
        <v>202</v>
      </c>
      <c r="V661" s="86" t="s">
        <v>203</v>
      </c>
      <c r="W661" s="86" t="s">
        <v>204</v>
      </c>
      <c r="X661" s="86" t="s">
        <v>205</v>
      </c>
      <c r="Y661" s="86" t="s">
        <v>206</v>
      </c>
      <c r="AL661" s="7" t="s">
        <v>207</v>
      </c>
      <c r="AM661" s="22"/>
      <c r="AN661" s="22"/>
      <c r="AO661" s="22"/>
      <c r="AP661" s="22"/>
      <c r="BR661" s="7"/>
      <c r="BV661" s="7"/>
    </row>
    <row r="662" spans="1:74">
      <c r="A662" s="94" t="s">
        <v>198</v>
      </c>
      <c r="B662" s="94" t="s">
        <v>209</v>
      </c>
      <c r="C662" s="90">
        <v>17</v>
      </c>
      <c r="D662" s="206">
        <v>17</v>
      </c>
      <c r="E662" s="90">
        <v>4</v>
      </c>
      <c r="F662" s="90">
        <v>10</v>
      </c>
      <c r="G662" s="90">
        <v>0</v>
      </c>
      <c r="H662" s="90">
        <v>3</v>
      </c>
      <c r="I662" s="90">
        <v>0</v>
      </c>
      <c r="J662" s="206">
        <f t="shared" si="98"/>
        <v>17</v>
      </c>
      <c r="K662" s="115"/>
      <c r="L662" s="234"/>
      <c r="S662" s="86" t="s">
        <v>273</v>
      </c>
      <c r="T662" s="86">
        <v>4</v>
      </c>
      <c r="U662" s="86">
        <v>10</v>
      </c>
      <c r="V662" s="86">
        <v>0</v>
      </c>
      <c r="W662" s="86">
        <v>4</v>
      </c>
      <c r="X662" s="86">
        <v>0</v>
      </c>
      <c r="Y662" s="86">
        <f>SUM(T662:X662)</f>
        <v>18</v>
      </c>
      <c r="Z662" s="202">
        <v>18</v>
      </c>
      <c r="AL662" s="7" t="s">
        <v>211</v>
      </c>
      <c r="AM662" s="22"/>
      <c r="AN662" s="22"/>
      <c r="AO662" s="22"/>
      <c r="AP662" s="22"/>
      <c r="BR662" s="7"/>
      <c r="BV662" s="7"/>
    </row>
    <row r="663" spans="1:74">
      <c r="A663" s="94" t="s">
        <v>198</v>
      </c>
      <c r="B663" s="94" t="s">
        <v>238</v>
      </c>
      <c r="C663" s="209">
        <v>125</v>
      </c>
      <c r="D663" s="206">
        <v>125</v>
      </c>
      <c r="E663" s="90">
        <v>0</v>
      </c>
      <c r="F663" s="90">
        <v>0</v>
      </c>
      <c r="G663" s="90">
        <v>0</v>
      </c>
      <c r="H663" s="90">
        <v>2</v>
      </c>
      <c r="I663" s="90">
        <v>123</v>
      </c>
      <c r="J663" s="206">
        <f t="shared" si="98"/>
        <v>125</v>
      </c>
      <c r="K663" s="115"/>
      <c r="L663" s="234"/>
      <c r="S663" s="86" t="s">
        <v>210</v>
      </c>
      <c r="T663" s="86">
        <v>6</v>
      </c>
      <c r="U663" s="86">
        <v>27</v>
      </c>
      <c r="V663" s="86">
        <v>10</v>
      </c>
      <c r="W663" s="86">
        <v>36</v>
      </c>
      <c r="X663" s="86">
        <v>181</v>
      </c>
      <c r="Y663" s="86">
        <f>SUM(T663:X663)</f>
        <v>260</v>
      </c>
      <c r="Z663" s="202">
        <v>260</v>
      </c>
      <c r="AM663" s="22"/>
      <c r="AN663" s="22"/>
      <c r="AO663" s="22"/>
      <c r="AP663" s="22"/>
      <c r="BR663" s="7"/>
      <c r="BV663" s="7"/>
    </row>
    <row r="664" spans="1:74">
      <c r="A664" s="94" t="s">
        <v>198</v>
      </c>
      <c r="B664" s="94" t="s">
        <v>240</v>
      </c>
      <c r="C664" s="209">
        <v>1</v>
      </c>
      <c r="D664" s="206">
        <v>1</v>
      </c>
      <c r="E664" s="90">
        <v>0</v>
      </c>
      <c r="F664" s="90">
        <v>1</v>
      </c>
      <c r="G664" s="90">
        <v>0</v>
      </c>
      <c r="H664" s="90">
        <v>0</v>
      </c>
      <c r="I664" s="90">
        <v>0</v>
      </c>
      <c r="J664" s="206">
        <f t="shared" si="98"/>
        <v>1</v>
      </c>
      <c r="K664" s="115"/>
      <c r="L664" s="234"/>
      <c r="S664" s="86" t="s">
        <v>212</v>
      </c>
      <c r="T664" s="86">
        <v>12</v>
      </c>
      <c r="U664" s="86">
        <v>75</v>
      </c>
      <c r="V664" s="86">
        <v>36</v>
      </c>
      <c r="W664" s="86">
        <v>97</v>
      </c>
      <c r="X664" s="86">
        <v>435</v>
      </c>
      <c r="Y664" s="86">
        <f>SUM(T664:X664)</f>
        <v>655</v>
      </c>
      <c r="Z664" s="202">
        <v>655</v>
      </c>
      <c r="AL664" s="7" t="s">
        <v>215</v>
      </c>
      <c r="AM664" s="7" t="s">
        <v>216</v>
      </c>
      <c r="AN664" s="7" t="s">
        <v>217</v>
      </c>
      <c r="AO664" s="7" t="s">
        <v>218</v>
      </c>
      <c r="AP664" s="7" t="s">
        <v>219</v>
      </c>
      <c r="AQ664" s="7" t="s">
        <v>220</v>
      </c>
      <c r="AR664" s="7" t="s">
        <v>221</v>
      </c>
      <c r="AS664" s="7" t="s">
        <v>222</v>
      </c>
      <c r="BR664" s="7"/>
      <c r="BV664" s="7"/>
    </row>
    <row r="665" spans="1:74">
      <c r="A665" s="94" t="s">
        <v>198</v>
      </c>
      <c r="B665" s="94" t="s">
        <v>254</v>
      </c>
      <c r="C665" s="209">
        <v>1</v>
      </c>
      <c r="D665" s="206">
        <v>1</v>
      </c>
      <c r="E665" s="90">
        <v>0</v>
      </c>
      <c r="F665" s="90">
        <v>1</v>
      </c>
      <c r="G665" s="90">
        <v>0</v>
      </c>
      <c r="H665" s="90">
        <v>0</v>
      </c>
      <c r="I665" s="90">
        <v>0</v>
      </c>
      <c r="J665" s="206">
        <f t="shared" si="98"/>
        <v>1</v>
      </c>
      <c r="K665" s="115"/>
      <c r="L665" s="234"/>
      <c r="S665" s="86" t="s">
        <v>214</v>
      </c>
      <c r="T665" s="86">
        <v>4</v>
      </c>
      <c r="U665" s="86">
        <v>45</v>
      </c>
      <c r="V665" s="86">
        <v>7</v>
      </c>
      <c r="W665" s="86">
        <v>10</v>
      </c>
      <c r="X665" s="86">
        <v>0</v>
      </c>
      <c r="Y665" s="86">
        <f>SUM(T665:X665)</f>
        <v>66</v>
      </c>
      <c r="Z665" s="202">
        <v>66</v>
      </c>
      <c r="AL665" s="7" t="s">
        <v>239</v>
      </c>
      <c r="AM665" s="22">
        <v>0</v>
      </c>
      <c r="AN665" s="22">
        <v>0</v>
      </c>
      <c r="AO665" s="22">
        <v>0</v>
      </c>
      <c r="AP665" s="22">
        <v>0</v>
      </c>
      <c r="AQ665" s="22">
        <v>0</v>
      </c>
      <c r="AR665" s="22">
        <v>0</v>
      </c>
      <c r="AS665" s="22">
        <v>0</v>
      </c>
      <c r="BR665" s="7"/>
      <c r="BV665" s="7"/>
    </row>
    <row r="666" spans="1:74">
      <c r="A666" s="94" t="s">
        <v>198</v>
      </c>
      <c r="B666" s="94" t="s">
        <v>199</v>
      </c>
      <c r="C666" s="209">
        <v>118</v>
      </c>
      <c r="D666" s="206">
        <v>116</v>
      </c>
      <c r="E666" s="90">
        <v>2</v>
      </c>
      <c r="F666" s="90">
        <v>15</v>
      </c>
      <c r="G666" s="90">
        <v>10</v>
      </c>
      <c r="H666" s="90">
        <v>31</v>
      </c>
      <c r="I666" s="90">
        <v>58</v>
      </c>
      <c r="J666" s="206">
        <f t="shared" si="98"/>
        <v>116</v>
      </c>
      <c r="K666" s="115"/>
      <c r="L666" s="234">
        <v>260</v>
      </c>
      <c r="T666" s="7">
        <f t="shared" ref="T666:Y666" si="99">SUM(T662:T665)</f>
        <v>26</v>
      </c>
      <c r="U666" s="7">
        <f t="shared" si="99"/>
        <v>157</v>
      </c>
      <c r="V666" s="7">
        <f t="shared" si="99"/>
        <v>53</v>
      </c>
      <c r="W666" s="7">
        <f t="shared" si="99"/>
        <v>147</v>
      </c>
      <c r="X666" s="7">
        <f t="shared" si="99"/>
        <v>616</v>
      </c>
      <c r="Y666" s="7">
        <f t="shared" si="99"/>
        <v>999</v>
      </c>
      <c r="Z666" s="202">
        <v>998</v>
      </c>
      <c r="AL666" s="7" t="s">
        <v>242</v>
      </c>
      <c r="AM666" s="22">
        <v>0</v>
      </c>
      <c r="AN666" s="22">
        <v>0</v>
      </c>
      <c r="AO666" s="22">
        <v>0</v>
      </c>
      <c r="AP666" s="22">
        <v>0</v>
      </c>
      <c r="AQ666" s="22">
        <v>0</v>
      </c>
      <c r="AR666" s="22">
        <v>0</v>
      </c>
      <c r="AS666" s="22">
        <v>0</v>
      </c>
      <c r="BR666" s="7"/>
      <c r="BV666" s="7"/>
    </row>
    <row r="667" spans="1:74">
      <c r="A667" s="86" t="s">
        <v>208</v>
      </c>
      <c r="B667" s="86" t="s">
        <v>209</v>
      </c>
      <c r="C667" s="226">
        <v>75</v>
      </c>
      <c r="D667" s="199">
        <v>75</v>
      </c>
      <c r="E667" s="80">
        <v>6</v>
      </c>
      <c r="F667" s="80">
        <v>25</v>
      </c>
      <c r="G667" s="80">
        <v>9</v>
      </c>
      <c r="H667" s="80">
        <v>35</v>
      </c>
      <c r="I667" s="80">
        <v>0</v>
      </c>
      <c r="J667" s="199">
        <f t="shared" si="98"/>
        <v>75</v>
      </c>
      <c r="L667" s="235"/>
      <c r="S667" s="86" t="s">
        <v>248</v>
      </c>
      <c r="T667" s="86" t="s">
        <v>201</v>
      </c>
      <c r="U667" s="86" t="s">
        <v>202</v>
      </c>
      <c r="V667" s="86" t="s">
        <v>203</v>
      </c>
      <c r="W667" s="86" t="s">
        <v>204</v>
      </c>
      <c r="X667" s="86" t="s">
        <v>205</v>
      </c>
      <c r="Y667" s="86" t="s">
        <v>206</v>
      </c>
      <c r="AA667" s="63"/>
      <c r="AB667" s="63"/>
      <c r="AL667" s="7" t="s">
        <v>243</v>
      </c>
      <c r="AM667" s="22">
        <v>0</v>
      </c>
      <c r="AN667" s="22">
        <v>0</v>
      </c>
      <c r="AO667" s="22">
        <v>0</v>
      </c>
      <c r="AP667" s="22">
        <v>0</v>
      </c>
      <c r="AQ667" s="22">
        <v>0</v>
      </c>
      <c r="AR667" s="22">
        <v>0</v>
      </c>
      <c r="AS667" s="22">
        <v>0</v>
      </c>
      <c r="BR667" s="7"/>
      <c r="BV667" s="7"/>
    </row>
    <row r="668" spans="1:74">
      <c r="A668" s="86" t="s">
        <v>208</v>
      </c>
      <c r="B668" s="86" t="s">
        <v>238</v>
      </c>
      <c r="C668" s="226">
        <v>5</v>
      </c>
      <c r="D668" s="199">
        <v>5</v>
      </c>
      <c r="E668" s="80">
        <v>0</v>
      </c>
      <c r="F668" s="80">
        <v>0</v>
      </c>
      <c r="G668" s="80">
        <v>0</v>
      </c>
      <c r="H668" s="80">
        <v>4</v>
      </c>
      <c r="I668" s="80">
        <v>1</v>
      </c>
      <c r="J668" s="199">
        <f t="shared" si="98"/>
        <v>5</v>
      </c>
      <c r="L668" s="235"/>
      <c r="S668" s="86" t="s">
        <v>273</v>
      </c>
      <c r="T668" s="86">
        <v>0</v>
      </c>
      <c r="U668" s="86">
        <v>0</v>
      </c>
      <c r="V668" s="86">
        <v>0</v>
      </c>
      <c r="W668" s="86">
        <v>0</v>
      </c>
      <c r="X668" s="86">
        <v>0</v>
      </c>
      <c r="Y668" s="86">
        <f>SUM(T668:X668)</f>
        <v>0</v>
      </c>
      <c r="Z668" s="202">
        <v>0</v>
      </c>
      <c r="AA668" s="63"/>
      <c r="AB668" s="63"/>
      <c r="AL668" s="7" t="s">
        <v>245</v>
      </c>
      <c r="AM668" s="22">
        <v>0</v>
      </c>
      <c r="AN668" s="22">
        <v>0</v>
      </c>
      <c r="AO668" s="22">
        <v>0</v>
      </c>
      <c r="AP668" s="22">
        <v>0</v>
      </c>
      <c r="AQ668" s="22">
        <v>0</v>
      </c>
      <c r="AR668" s="22">
        <v>0</v>
      </c>
      <c r="AS668" s="22">
        <v>0</v>
      </c>
      <c r="BR668" s="7"/>
      <c r="BV668" s="7"/>
    </row>
    <row r="669" spans="1:74">
      <c r="A669" s="86" t="s">
        <v>208</v>
      </c>
      <c r="B669" s="86" t="s">
        <v>240</v>
      </c>
      <c r="C669" s="226">
        <v>5</v>
      </c>
      <c r="D669" s="199">
        <v>5</v>
      </c>
      <c r="E669" s="80">
        <v>0</v>
      </c>
      <c r="F669" s="80">
        <v>4</v>
      </c>
      <c r="G669" s="80">
        <v>0</v>
      </c>
      <c r="H669" s="80">
        <v>1</v>
      </c>
      <c r="I669" s="80">
        <v>0</v>
      </c>
      <c r="J669" s="199">
        <f t="shared" si="98"/>
        <v>5</v>
      </c>
      <c r="L669" s="235"/>
      <c r="S669" s="86" t="s">
        <v>210</v>
      </c>
      <c r="T669" s="97">
        <v>4</v>
      </c>
      <c r="U669" s="97">
        <v>10</v>
      </c>
      <c r="V669" s="97">
        <v>0</v>
      </c>
      <c r="W669" s="97">
        <v>3</v>
      </c>
      <c r="X669" s="97">
        <v>0</v>
      </c>
      <c r="Y669" s="86">
        <f>SUM(T669:X669)</f>
        <v>17</v>
      </c>
      <c r="Z669" s="202">
        <v>17</v>
      </c>
      <c r="AA669" s="63"/>
      <c r="AB669" s="63"/>
      <c r="AL669" s="7" t="s">
        <v>321</v>
      </c>
      <c r="AM669" s="22">
        <v>0</v>
      </c>
      <c r="AN669" s="22">
        <v>0</v>
      </c>
      <c r="AO669" s="22">
        <v>0</v>
      </c>
      <c r="AP669" s="22">
        <v>0</v>
      </c>
      <c r="AQ669" s="22">
        <v>0</v>
      </c>
      <c r="AR669" s="22">
        <v>415</v>
      </c>
      <c r="AS669" s="22">
        <v>435</v>
      </c>
      <c r="BR669" s="7"/>
      <c r="BV669" s="7"/>
    </row>
    <row r="670" spans="1:74">
      <c r="A670" s="86" t="s">
        <v>208</v>
      </c>
      <c r="B670" s="86" t="s">
        <v>254</v>
      </c>
      <c r="C670" s="226">
        <v>3</v>
      </c>
      <c r="D670" s="199">
        <v>3</v>
      </c>
      <c r="E670" s="80">
        <v>0</v>
      </c>
      <c r="F670" s="80">
        <v>2</v>
      </c>
      <c r="G670" s="80">
        <v>0</v>
      </c>
      <c r="H670" s="80">
        <v>1</v>
      </c>
      <c r="I670" s="80">
        <v>0</v>
      </c>
      <c r="J670" s="199">
        <f t="shared" si="98"/>
        <v>3</v>
      </c>
      <c r="L670" s="235"/>
      <c r="S670" s="86" t="s">
        <v>212</v>
      </c>
      <c r="T670" s="86">
        <v>6</v>
      </c>
      <c r="U670" s="86">
        <v>25</v>
      </c>
      <c r="V670" s="86">
        <v>9</v>
      </c>
      <c r="W670" s="86">
        <v>35</v>
      </c>
      <c r="X670" s="86">
        <v>0</v>
      </c>
      <c r="Y670" s="86">
        <f>SUM(T670:X670)</f>
        <v>75</v>
      </c>
      <c r="Z670" s="202">
        <v>75</v>
      </c>
      <c r="AA670" s="63"/>
      <c r="AB670" s="63"/>
      <c r="BR670" s="7"/>
      <c r="BV670" s="7"/>
    </row>
    <row r="671" spans="1:74">
      <c r="A671" s="86" t="s">
        <v>208</v>
      </c>
      <c r="B671" s="86" t="s">
        <v>199</v>
      </c>
      <c r="C671" s="226">
        <v>613</v>
      </c>
      <c r="D671" s="199">
        <v>567</v>
      </c>
      <c r="E671" s="80">
        <v>6</v>
      </c>
      <c r="F671" s="80">
        <v>44</v>
      </c>
      <c r="G671" s="80">
        <v>27</v>
      </c>
      <c r="H671" s="80">
        <v>56</v>
      </c>
      <c r="I671" s="80">
        <v>434</v>
      </c>
      <c r="J671" s="199">
        <f t="shared" si="98"/>
        <v>567</v>
      </c>
      <c r="L671" s="233">
        <v>655</v>
      </c>
      <c r="S671" s="86" t="s">
        <v>214</v>
      </c>
      <c r="T671" s="97">
        <v>0</v>
      </c>
      <c r="U671" s="97">
        <v>26</v>
      </c>
      <c r="V671" s="97">
        <v>0</v>
      </c>
      <c r="W671" s="97">
        <v>1</v>
      </c>
      <c r="X671" s="97">
        <v>0</v>
      </c>
      <c r="Y671" s="86">
        <f>SUM(T671:X671)</f>
        <v>27</v>
      </c>
      <c r="Z671" s="202">
        <v>27</v>
      </c>
      <c r="AA671" s="63"/>
      <c r="AB671" s="63"/>
      <c r="AL671" s="7" t="s">
        <v>215</v>
      </c>
      <c r="AM671" s="7" t="s">
        <v>256</v>
      </c>
      <c r="AN671" s="7" t="s">
        <v>217</v>
      </c>
      <c r="AO671" s="7" t="s">
        <v>218</v>
      </c>
      <c r="AP671" s="7" t="s">
        <v>219</v>
      </c>
      <c r="AQ671" s="7" t="s">
        <v>220</v>
      </c>
      <c r="AR671" s="7" t="s">
        <v>221</v>
      </c>
      <c r="AS671" s="7" t="s">
        <v>222</v>
      </c>
      <c r="BR671" s="7"/>
      <c r="BV671" s="7"/>
    </row>
    <row r="672" spans="1:74">
      <c r="A672" s="94" t="s">
        <v>213</v>
      </c>
      <c r="B672" s="94" t="s">
        <v>209</v>
      </c>
      <c r="C672" s="209">
        <v>28</v>
      </c>
      <c r="D672" s="206">
        <v>27</v>
      </c>
      <c r="E672" s="90">
        <v>0</v>
      </c>
      <c r="F672" s="90">
        <v>26</v>
      </c>
      <c r="G672" s="90">
        <v>0</v>
      </c>
      <c r="H672" s="90">
        <v>1</v>
      </c>
      <c r="I672" s="90">
        <v>0</v>
      </c>
      <c r="J672" s="206">
        <f t="shared" si="98"/>
        <v>27</v>
      </c>
      <c r="K672" s="115"/>
      <c r="L672" s="234"/>
      <c r="T672" s="7">
        <f t="shared" ref="T672:Y672" si="100">SUM(T668:T671)</f>
        <v>10</v>
      </c>
      <c r="U672" s="7">
        <f t="shared" si="100"/>
        <v>61</v>
      </c>
      <c r="V672" s="7">
        <f t="shared" si="100"/>
        <v>9</v>
      </c>
      <c r="W672" s="7">
        <f t="shared" si="100"/>
        <v>39</v>
      </c>
      <c r="X672" s="7">
        <f t="shared" si="100"/>
        <v>0</v>
      </c>
      <c r="Y672" s="7">
        <f t="shared" si="100"/>
        <v>119</v>
      </c>
      <c r="Z672" s="202">
        <v>119</v>
      </c>
      <c r="AA672" s="63"/>
      <c r="AB672" s="63"/>
      <c r="AL672" s="7" t="s">
        <v>249</v>
      </c>
      <c r="AM672" s="22">
        <v>3</v>
      </c>
      <c r="AN672" s="22">
        <v>0</v>
      </c>
      <c r="AO672" s="22">
        <v>1</v>
      </c>
      <c r="AP672" s="22">
        <v>1</v>
      </c>
      <c r="AQ672" s="22">
        <v>1</v>
      </c>
      <c r="AR672" s="22">
        <v>0</v>
      </c>
      <c r="AS672" s="22">
        <v>0</v>
      </c>
      <c r="BR672" s="7"/>
      <c r="BV672" s="7"/>
    </row>
    <row r="673" spans="1:74">
      <c r="A673" s="94" t="s">
        <v>213</v>
      </c>
      <c r="B673" s="94" t="s">
        <v>238</v>
      </c>
      <c r="C673" s="209">
        <v>41</v>
      </c>
      <c r="D673" s="206">
        <v>33</v>
      </c>
      <c r="E673" s="90">
        <v>4</v>
      </c>
      <c r="F673" s="90">
        <v>13</v>
      </c>
      <c r="G673" s="90">
        <v>7</v>
      </c>
      <c r="H673" s="90">
        <v>9</v>
      </c>
      <c r="I673" s="90">
        <v>0</v>
      </c>
      <c r="J673" s="206">
        <f t="shared" si="98"/>
        <v>33</v>
      </c>
      <c r="K673" s="115"/>
      <c r="L673" s="234"/>
      <c r="S673" s="86" t="s">
        <v>258</v>
      </c>
      <c r="T673" s="86" t="s">
        <v>201</v>
      </c>
      <c r="U673" s="86" t="s">
        <v>202</v>
      </c>
      <c r="V673" s="86" t="s">
        <v>203</v>
      </c>
      <c r="W673" s="86" t="s">
        <v>204</v>
      </c>
      <c r="X673" s="86" t="s">
        <v>205</v>
      </c>
      <c r="Y673" s="86" t="s">
        <v>259</v>
      </c>
      <c r="Z673" s="122"/>
      <c r="AA673" s="63"/>
      <c r="AB673" s="63"/>
      <c r="AL673" s="7" t="s">
        <v>251</v>
      </c>
      <c r="AM673" s="22">
        <v>3</v>
      </c>
      <c r="AN673" s="22">
        <v>3</v>
      </c>
      <c r="AO673" s="22">
        <v>1</v>
      </c>
      <c r="AP673" s="22">
        <v>1</v>
      </c>
      <c r="AQ673" s="22">
        <v>1</v>
      </c>
      <c r="AR673" s="22">
        <v>0</v>
      </c>
      <c r="AS673" s="22">
        <v>0</v>
      </c>
      <c r="BR673" s="7"/>
      <c r="BV673" s="7"/>
    </row>
    <row r="674" spans="1:74">
      <c r="A674" s="94" t="s">
        <v>213</v>
      </c>
      <c r="B674" s="94" t="s">
        <v>240</v>
      </c>
      <c r="C674" s="209">
        <v>2</v>
      </c>
      <c r="D674" s="206">
        <v>2</v>
      </c>
      <c r="E674" s="90">
        <v>0</v>
      </c>
      <c r="F674" s="90">
        <v>2</v>
      </c>
      <c r="G674" s="90">
        <v>0</v>
      </c>
      <c r="H674" s="90">
        <v>0</v>
      </c>
      <c r="I674" s="90">
        <v>0</v>
      </c>
      <c r="J674" s="206">
        <f t="shared" si="98"/>
        <v>2</v>
      </c>
      <c r="K674" s="115"/>
      <c r="L674" s="234"/>
      <c r="S674" s="86" t="s">
        <v>273</v>
      </c>
      <c r="T674" s="97">
        <f t="shared" ref="T674:X677" si="101" xml:space="preserve"> T662-T668</f>
        <v>4</v>
      </c>
      <c r="U674" s="97">
        <f t="shared" si="101"/>
        <v>10</v>
      </c>
      <c r="V674" s="97">
        <f t="shared" si="101"/>
        <v>0</v>
      </c>
      <c r="W674" s="97">
        <f t="shared" si="101"/>
        <v>4</v>
      </c>
      <c r="X674" s="97">
        <f t="shared" si="101"/>
        <v>0</v>
      </c>
      <c r="Y674" s="97">
        <f>SUM(T674:W674)</f>
        <v>18</v>
      </c>
      <c r="Z674" s="202">
        <f>SUM(T674:X674)</f>
        <v>18</v>
      </c>
      <c r="AA674" s="63"/>
      <c r="AB674" s="63"/>
      <c r="AL674" s="7" t="s">
        <v>252</v>
      </c>
      <c r="AM674" s="22">
        <v>10</v>
      </c>
      <c r="AN674" s="22">
        <v>3</v>
      </c>
      <c r="AO674" s="22">
        <v>5</v>
      </c>
      <c r="AP674" s="22">
        <v>3</v>
      </c>
      <c r="AQ674" s="22">
        <v>2</v>
      </c>
      <c r="AR674" s="22">
        <v>0</v>
      </c>
      <c r="AS674" s="22">
        <v>0</v>
      </c>
      <c r="BR674" s="7"/>
      <c r="BV674" s="7"/>
    </row>
    <row r="675" spans="1:74">
      <c r="A675" s="94" t="s">
        <v>213</v>
      </c>
      <c r="B675" s="94" t="s">
        <v>254</v>
      </c>
      <c r="C675" s="209">
        <v>2</v>
      </c>
      <c r="D675" s="206">
        <v>2</v>
      </c>
      <c r="E675" s="90">
        <v>0</v>
      </c>
      <c r="F675" s="90">
        <v>2</v>
      </c>
      <c r="G675" s="90">
        <v>0</v>
      </c>
      <c r="H675" s="90">
        <v>0</v>
      </c>
      <c r="I675" s="90">
        <v>0</v>
      </c>
      <c r="J675" s="206">
        <f t="shared" si="98"/>
        <v>2</v>
      </c>
      <c r="K675" s="115"/>
      <c r="L675" s="234"/>
      <c r="S675" s="86" t="s">
        <v>210</v>
      </c>
      <c r="T675" s="97">
        <f t="shared" si="101"/>
        <v>2</v>
      </c>
      <c r="U675" s="97">
        <f t="shared" si="101"/>
        <v>17</v>
      </c>
      <c r="V675" s="97">
        <f t="shared" si="101"/>
        <v>10</v>
      </c>
      <c r="W675" s="97">
        <f t="shared" si="101"/>
        <v>33</v>
      </c>
      <c r="X675" s="97">
        <f t="shared" si="101"/>
        <v>181</v>
      </c>
      <c r="Y675" s="97">
        <f>SUM(T675:W675)</f>
        <v>62</v>
      </c>
      <c r="Z675" s="202">
        <f>SUM(T675:X675)</f>
        <v>243</v>
      </c>
      <c r="AA675" s="63"/>
      <c r="AB675" s="63"/>
      <c r="AL675" s="7" t="s">
        <v>253</v>
      </c>
      <c r="AM675" s="22">
        <v>51</v>
      </c>
      <c r="AN675" s="22">
        <v>46</v>
      </c>
      <c r="AO675" s="22">
        <v>37</v>
      </c>
      <c r="AP675" s="22">
        <v>28</v>
      </c>
      <c r="AQ675" s="22">
        <v>23</v>
      </c>
      <c r="AR675" s="22">
        <v>12</v>
      </c>
      <c r="AS675" s="22">
        <v>18</v>
      </c>
      <c r="BR675" s="7"/>
      <c r="BV675" s="7"/>
    </row>
    <row r="676" spans="1:74">
      <c r="A676" s="94" t="s">
        <v>213</v>
      </c>
      <c r="B676" s="94" t="s">
        <v>199</v>
      </c>
      <c r="C676" s="209">
        <v>2</v>
      </c>
      <c r="D676" s="206">
        <v>2</v>
      </c>
      <c r="E676" s="90">
        <v>0</v>
      </c>
      <c r="F676" s="90">
        <v>2</v>
      </c>
      <c r="G676" s="90">
        <v>0</v>
      </c>
      <c r="H676" s="90">
        <v>0</v>
      </c>
      <c r="I676" s="90">
        <v>0</v>
      </c>
      <c r="J676" s="206">
        <f t="shared" si="98"/>
        <v>2</v>
      </c>
      <c r="K676" s="115"/>
      <c r="L676" s="234">
        <v>66</v>
      </c>
      <c r="S676" s="86" t="s">
        <v>212</v>
      </c>
      <c r="T676" s="97">
        <f t="shared" si="101"/>
        <v>6</v>
      </c>
      <c r="U676" s="97">
        <f t="shared" si="101"/>
        <v>50</v>
      </c>
      <c r="V676" s="97">
        <f t="shared" si="101"/>
        <v>27</v>
      </c>
      <c r="W676" s="97">
        <f t="shared" si="101"/>
        <v>62</v>
      </c>
      <c r="X676" s="97">
        <f t="shared" si="101"/>
        <v>435</v>
      </c>
      <c r="Y676" s="97">
        <f>SUM(T676:W676)</f>
        <v>145</v>
      </c>
      <c r="Z676" s="202">
        <f>SUM(T676:X676)</f>
        <v>580</v>
      </c>
      <c r="AA676" s="63"/>
      <c r="AB676" s="63"/>
      <c r="AL676" s="7" t="s">
        <v>260</v>
      </c>
      <c r="AM676" s="22">
        <v>713</v>
      </c>
      <c r="AN676" s="22">
        <v>352</v>
      </c>
      <c r="AO676" s="22">
        <v>266</v>
      </c>
      <c r="AP676" s="22">
        <v>249</v>
      </c>
      <c r="AQ676" s="22">
        <v>156</v>
      </c>
      <c r="AR676" s="22">
        <v>84</v>
      </c>
      <c r="AS676" s="22">
        <v>62</v>
      </c>
      <c r="BR676" s="7"/>
      <c r="BV676" s="7"/>
    </row>
    <row r="677" spans="1:74">
      <c r="A677" s="86" t="s">
        <v>255</v>
      </c>
      <c r="B677" s="86"/>
      <c r="C677" s="212">
        <f t="shared" ref="C677:J677" si="102" xml:space="preserve"> SUM(C661:C676)</f>
        <v>1056</v>
      </c>
      <c r="D677" s="86">
        <f t="shared" si="102"/>
        <v>999</v>
      </c>
      <c r="E677" s="212">
        <f t="shared" si="102"/>
        <v>26</v>
      </c>
      <c r="F677" s="212">
        <f t="shared" si="102"/>
        <v>157</v>
      </c>
      <c r="G677" s="212">
        <f t="shared" si="102"/>
        <v>53</v>
      </c>
      <c r="H677" s="212">
        <f t="shared" si="102"/>
        <v>147</v>
      </c>
      <c r="I677" s="212">
        <f t="shared" si="102"/>
        <v>616</v>
      </c>
      <c r="J677" s="86">
        <f t="shared" si="102"/>
        <v>999</v>
      </c>
      <c r="L677" s="235">
        <f>SUM(L661:L676)</f>
        <v>999</v>
      </c>
      <c r="S677" s="86" t="s">
        <v>214</v>
      </c>
      <c r="T677" s="97">
        <f t="shared" si="101"/>
        <v>4</v>
      </c>
      <c r="U677" s="97">
        <f t="shared" si="101"/>
        <v>19</v>
      </c>
      <c r="V677" s="97">
        <f t="shared" si="101"/>
        <v>7</v>
      </c>
      <c r="W677" s="97">
        <f t="shared" si="101"/>
        <v>9</v>
      </c>
      <c r="X677" s="97">
        <f t="shared" si="101"/>
        <v>0</v>
      </c>
      <c r="Y677" s="97">
        <f>SUM(T677:W677)</f>
        <v>39</v>
      </c>
      <c r="Z677" s="202">
        <f>SUM(T677:X677)</f>
        <v>39</v>
      </c>
      <c r="AA677" s="63"/>
      <c r="AB677" s="63"/>
      <c r="AL677" s="7" t="s">
        <v>246</v>
      </c>
      <c r="AM677" s="22">
        <v>364</v>
      </c>
      <c r="AN677" s="22">
        <v>349</v>
      </c>
      <c r="AO677" s="22">
        <v>510</v>
      </c>
      <c r="AP677" s="22">
        <v>535</v>
      </c>
      <c r="AQ677" s="22">
        <v>579</v>
      </c>
      <c r="AR677" s="22">
        <v>91</v>
      </c>
      <c r="AS677" s="22">
        <v>181</v>
      </c>
      <c r="BR677" s="7"/>
      <c r="BV677" s="7"/>
    </row>
    <row r="678" spans="1:74">
      <c r="S678" s="63"/>
      <c r="T678" s="236">
        <f t="shared" ref="T678:Z678" si="103">SUM(T674:T677)</f>
        <v>16</v>
      </c>
      <c r="U678" s="236">
        <f t="shared" si="103"/>
        <v>96</v>
      </c>
      <c r="V678" s="236">
        <f t="shared" si="103"/>
        <v>44</v>
      </c>
      <c r="W678" s="236">
        <f t="shared" si="103"/>
        <v>108</v>
      </c>
      <c r="X678" s="236">
        <f t="shared" si="103"/>
        <v>616</v>
      </c>
      <c r="Y678" s="236">
        <f t="shared" si="103"/>
        <v>264</v>
      </c>
      <c r="Z678" s="236">
        <f t="shared" si="103"/>
        <v>880</v>
      </c>
      <c r="AA678" s="63"/>
      <c r="AB678" s="63"/>
      <c r="AL678" s="7" t="s">
        <v>261</v>
      </c>
      <c r="AM678" s="22">
        <v>1</v>
      </c>
      <c r="AN678" s="22">
        <v>28</v>
      </c>
      <c r="AO678" s="22">
        <v>72</v>
      </c>
      <c r="AP678" s="22">
        <v>273</v>
      </c>
      <c r="AQ678" s="22">
        <v>355</v>
      </c>
      <c r="AR678" s="22">
        <v>161</v>
      </c>
      <c r="AS678" s="22">
        <v>145</v>
      </c>
      <c r="BR678" s="7"/>
      <c r="BV678" s="7"/>
    </row>
    <row r="679" spans="1:74">
      <c r="S679" s="63"/>
      <c r="T679" s="122"/>
      <c r="U679" s="122"/>
      <c r="V679" s="122"/>
      <c r="W679" s="122"/>
      <c r="X679" s="122"/>
      <c r="Y679" s="122"/>
      <c r="Z679" s="122"/>
      <c r="AA679" s="63"/>
      <c r="AB679" s="63"/>
      <c r="AL679" s="7" t="s">
        <v>247</v>
      </c>
      <c r="AM679" s="22">
        <v>0</v>
      </c>
      <c r="AN679" s="22">
        <v>0</v>
      </c>
      <c r="AO679" s="22">
        <v>0</v>
      </c>
      <c r="AP679" s="22">
        <v>0</v>
      </c>
      <c r="AQ679" s="22">
        <v>0</v>
      </c>
      <c r="AR679" s="22">
        <v>415</v>
      </c>
      <c r="AS679" s="22">
        <v>435</v>
      </c>
      <c r="BR679" s="7"/>
      <c r="BV679" s="7"/>
    </row>
    <row r="680" spans="1:74">
      <c r="S680" s="63"/>
      <c r="T680" s="122"/>
      <c r="U680" s="122"/>
      <c r="V680" s="122"/>
      <c r="W680" s="122"/>
      <c r="X680" s="122"/>
      <c r="Y680" s="122"/>
      <c r="Z680" s="122"/>
      <c r="AA680" s="63"/>
      <c r="AB680" s="63"/>
      <c r="AL680" s="7" t="s">
        <v>262</v>
      </c>
      <c r="AM680" s="22">
        <v>0</v>
      </c>
      <c r="AN680" s="22">
        <v>0</v>
      </c>
      <c r="AO680" s="22">
        <v>0</v>
      </c>
      <c r="AP680" s="22">
        <v>0</v>
      </c>
      <c r="AQ680" s="22">
        <v>2</v>
      </c>
      <c r="AR680" s="22">
        <v>15</v>
      </c>
      <c r="AS680" s="22">
        <v>39</v>
      </c>
      <c r="BR680" s="7"/>
      <c r="BV680" s="7"/>
    </row>
    <row r="681" spans="1:74">
      <c r="S681" s="63"/>
      <c r="T681" s="122"/>
      <c r="U681" s="122"/>
      <c r="V681" s="122"/>
      <c r="W681" s="122"/>
      <c r="X681" s="122"/>
      <c r="Y681" s="122"/>
      <c r="Z681" s="122"/>
      <c r="AA681" s="63"/>
      <c r="AB681" s="63"/>
      <c r="BR681" s="7"/>
      <c r="BV681" s="7"/>
    </row>
    <row r="682" spans="1:74">
      <c r="S682" s="63"/>
      <c r="T682" s="63"/>
      <c r="U682" s="63"/>
      <c r="V682" s="63"/>
      <c r="W682" s="63"/>
      <c r="X682" s="63"/>
      <c r="Y682" s="63"/>
      <c r="Z682" s="122"/>
      <c r="AA682" s="63"/>
      <c r="AB682" s="63"/>
      <c r="BR682" s="7"/>
      <c r="BV682" s="7"/>
    </row>
    <row r="683" spans="1:74">
      <c r="S683" s="63"/>
      <c r="T683" s="122"/>
      <c r="U683" s="122"/>
      <c r="V683" s="122"/>
      <c r="W683" s="122"/>
      <c r="X683" s="122"/>
      <c r="Y683" s="122"/>
      <c r="Z683" s="122"/>
      <c r="AA683" s="63"/>
      <c r="AB683" s="63"/>
      <c r="BR683" s="7"/>
      <c r="BV683" s="7"/>
    </row>
    <row r="684" spans="1:74">
      <c r="S684" s="63"/>
      <c r="T684" s="122"/>
      <c r="U684" s="122"/>
      <c r="V684" s="122"/>
      <c r="W684" s="122"/>
      <c r="X684" s="122"/>
      <c r="Y684" s="122"/>
      <c r="Z684" s="122"/>
      <c r="AA684" s="63"/>
      <c r="AB684" s="63"/>
      <c r="BR684" s="7"/>
      <c r="BV684" s="7"/>
    </row>
    <row r="685" spans="1:74">
      <c r="S685" s="63"/>
      <c r="T685" s="122"/>
      <c r="U685" s="122"/>
      <c r="V685" s="122"/>
      <c r="W685" s="122"/>
      <c r="X685" s="122"/>
      <c r="Y685" s="122"/>
      <c r="Z685" s="122"/>
      <c r="BR685" s="7"/>
      <c r="BV685" s="7"/>
    </row>
    <row r="686" spans="1:74">
      <c r="S686" s="63"/>
      <c r="T686" s="122"/>
      <c r="U686" s="122"/>
      <c r="V686" s="122"/>
      <c r="W686" s="122"/>
      <c r="X686" s="122"/>
      <c r="Y686" s="122"/>
      <c r="Z686" s="122"/>
      <c r="BR686" s="7"/>
      <c r="BV686" s="7"/>
    </row>
    <row r="687" spans="1:74" ht="38.25">
      <c r="A687" s="177" t="s">
        <v>221</v>
      </c>
      <c r="B687" s="177" t="s">
        <v>71</v>
      </c>
      <c r="C687" s="177" t="s">
        <v>186</v>
      </c>
      <c r="D687" s="177" t="s">
        <v>187</v>
      </c>
      <c r="E687" s="177" t="s">
        <v>188</v>
      </c>
      <c r="F687" s="177" t="s">
        <v>189</v>
      </c>
      <c r="G687" s="177" t="s">
        <v>190</v>
      </c>
      <c r="H687" s="177" t="s">
        <v>191</v>
      </c>
      <c r="I687" s="177" t="s">
        <v>192</v>
      </c>
      <c r="J687" s="195" t="s">
        <v>255</v>
      </c>
      <c r="L687" s="6" t="s">
        <v>324</v>
      </c>
      <c r="S687" s="7" t="s">
        <v>221</v>
      </c>
      <c r="AL687" s="7" t="s">
        <v>325</v>
      </c>
      <c r="AM687" s="22" t="s">
        <v>221</v>
      </c>
      <c r="AN687" s="22"/>
      <c r="AO687" s="22"/>
      <c r="AP687" s="22"/>
      <c r="BR687" s="7"/>
      <c r="BV687" s="7"/>
    </row>
    <row r="688" spans="1:74">
      <c r="A688" s="86" t="s">
        <v>275</v>
      </c>
      <c r="B688" s="86" t="s">
        <v>199</v>
      </c>
      <c r="C688" s="86">
        <v>13</v>
      </c>
      <c r="D688" s="86">
        <v>12</v>
      </c>
      <c r="E688" s="86">
        <v>1</v>
      </c>
      <c r="F688" s="86">
        <v>7</v>
      </c>
      <c r="G688" s="86">
        <v>0</v>
      </c>
      <c r="H688" s="86">
        <v>4</v>
      </c>
      <c r="I688" s="86">
        <v>0</v>
      </c>
      <c r="J688" s="86">
        <f t="shared" ref="J688:J700" si="104">SUM(E688:I688)</f>
        <v>12</v>
      </c>
      <c r="L688" s="7">
        <v>12</v>
      </c>
      <c r="S688" s="86" t="s">
        <v>200</v>
      </c>
      <c r="T688" s="86" t="s">
        <v>201</v>
      </c>
      <c r="U688" s="86" t="s">
        <v>202</v>
      </c>
      <c r="V688" s="86" t="s">
        <v>203</v>
      </c>
      <c r="W688" s="86" t="s">
        <v>204</v>
      </c>
      <c r="X688" s="86" t="s">
        <v>205</v>
      </c>
      <c r="Y688" s="86" t="s">
        <v>206</v>
      </c>
      <c r="AL688" s="7" t="s">
        <v>207</v>
      </c>
      <c r="AM688" s="22"/>
      <c r="AN688" s="22"/>
      <c r="AO688" s="22"/>
      <c r="AP688" s="22"/>
      <c r="BR688" s="7"/>
      <c r="BV688" s="7"/>
    </row>
    <row r="689" spans="1:74">
      <c r="A689" s="94" t="s">
        <v>198</v>
      </c>
      <c r="B689" s="94" t="s">
        <v>209</v>
      </c>
      <c r="C689" s="94">
        <v>13</v>
      </c>
      <c r="D689" s="94">
        <v>12</v>
      </c>
      <c r="E689" s="94">
        <v>1</v>
      </c>
      <c r="F689" s="94">
        <v>7</v>
      </c>
      <c r="G689" s="94">
        <v>0</v>
      </c>
      <c r="H689" s="94">
        <v>4</v>
      </c>
      <c r="I689" s="94">
        <v>0</v>
      </c>
      <c r="J689" s="94">
        <f t="shared" si="104"/>
        <v>12</v>
      </c>
      <c r="K689" s="115"/>
      <c r="L689" s="115"/>
      <c r="S689" s="86" t="s">
        <v>273</v>
      </c>
      <c r="T689" s="86">
        <v>1</v>
      </c>
      <c r="U689" s="86">
        <v>7</v>
      </c>
      <c r="V689" s="86">
        <v>0</v>
      </c>
      <c r="W689" s="86">
        <v>4</v>
      </c>
      <c r="X689" s="86">
        <v>0</v>
      </c>
      <c r="Y689" s="86">
        <f>SUM(T689:X689)</f>
        <v>12</v>
      </c>
      <c r="Z689" s="202">
        <v>12</v>
      </c>
      <c r="AA689" s="63"/>
      <c r="AL689" s="7" t="s">
        <v>211</v>
      </c>
      <c r="AM689" s="22"/>
      <c r="AN689" s="22"/>
      <c r="AO689" s="22"/>
      <c r="AP689" s="22"/>
      <c r="BR689" s="7"/>
      <c r="BV689" s="7"/>
    </row>
    <row r="690" spans="1:74">
      <c r="A690" s="94" t="s">
        <v>198</v>
      </c>
      <c r="B690" s="94" t="s">
        <v>238</v>
      </c>
      <c r="C690" s="94">
        <v>56</v>
      </c>
      <c r="D690" s="94">
        <v>56</v>
      </c>
      <c r="E690" s="94">
        <v>0</v>
      </c>
      <c r="F690" s="94">
        <v>0</v>
      </c>
      <c r="G690" s="94">
        <v>0</v>
      </c>
      <c r="H690" s="94">
        <v>0</v>
      </c>
      <c r="I690" s="94">
        <v>56</v>
      </c>
      <c r="J690" s="94">
        <f t="shared" si="104"/>
        <v>56</v>
      </c>
      <c r="K690" s="115"/>
      <c r="L690" s="115"/>
      <c r="S690" s="86" t="s">
        <v>210</v>
      </c>
      <c r="T690" s="86">
        <v>5</v>
      </c>
      <c r="U690" s="86">
        <v>40</v>
      </c>
      <c r="V690" s="86">
        <v>13</v>
      </c>
      <c r="W690" s="86">
        <v>38</v>
      </c>
      <c r="X690" s="86">
        <v>91</v>
      </c>
      <c r="Y690" s="86">
        <f>SUM(T690:X690)</f>
        <v>187</v>
      </c>
      <c r="Z690" s="202">
        <v>187</v>
      </c>
      <c r="AA690" s="63"/>
      <c r="AM690" s="22"/>
      <c r="AN690" s="22"/>
      <c r="AO690" s="22"/>
      <c r="AP690" s="22"/>
      <c r="BR690" s="7"/>
      <c r="BV690" s="7"/>
    </row>
    <row r="691" spans="1:74">
      <c r="A691" s="94" t="s">
        <v>198</v>
      </c>
      <c r="B691" s="94" t="s">
        <v>240</v>
      </c>
      <c r="C691" s="94">
        <v>1</v>
      </c>
      <c r="D691" s="94">
        <v>1</v>
      </c>
      <c r="E691" s="94">
        <v>0</v>
      </c>
      <c r="F691" s="94">
        <v>1</v>
      </c>
      <c r="G691" s="94">
        <v>0</v>
      </c>
      <c r="H691" s="94">
        <v>0</v>
      </c>
      <c r="I691" s="94">
        <v>0</v>
      </c>
      <c r="J691" s="94">
        <f t="shared" si="104"/>
        <v>1</v>
      </c>
      <c r="K691" s="115"/>
      <c r="L691" s="115"/>
      <c r="S691" s="86" t="s">
        <v>212</v>
      </c>
      <c r="T691" s="86">
        <v>11</v>
      </c>
      <c r="U691" s="86">
        <v>96</v>
      </c>
      <c r="V691" s="86">
        <v>56</v>
      </c>
      <c r="W691" s="86">
        <v>87</v>
      </c>
      <c r="X691" s="86">
        <v>415</v>
      </c>
      <c r="Y691" s="86">
        <f>SUM(T691:X691)</f>
        <v>665</v>
      </c>
      <c r="Z691" s="202">
        <v>665</v>
      </c>
      <c r="AA691" s="63"/>
      <c r="AL691" s="7" t="s">
        <v>215</v>
      </c>
      <c r="AM691" s="7" t="s">
        <v>216</v>
      </c>
      <c r="AN691" s="7" t="s">
        <v>217</v>
      </c>
      <c r="AO691" s="7" t="s">
        <v>218</v>
      </c>
      <c r="AP691" s="7" t="s">
        <v>219</v>
      </c>
      <c r="AQ691" s="7" t="s">
        <v>220</v>
      </c>
      <c r="AR691" s="7" t="s">
        <v>221</v>
      </c>
      <c r="BR691" s="7"/>
      <c r="BV691" s="7"/>
    </row>
    <row r="692" spans="1:74">
      <c r="A692" s="94" t="s">
        <v>198</v>
      </c>
      <c r="B692" s="94" t="s">
        <v>199</v>
      </c>
      <c r="C692" s="94">
        <v>118</v>
      </c>
      <c r="D692" s="94">
        <v>118</v>
      </c>
      <c r="E692" s="94">
        <v>4</v>
      </c>
      <c r="F692" s="94">
        <v>32</v>
      </c>
      <c r="G692" s="94">
        <v>13</v>
      </c>
      <c r="H692" s="94">
        <v>34</v>
      </c>
      <c r="I692" s="94">
        <v>35</v>
      </c>
      <c r="J692" s="94">
        <f t="shared" si="104"/>
        <v>118</v>
      </c>
      <c r="K692" s="115"/>
      <c r="L692" s="115">
        <f>SUM(D689:D692)</f>
        <v>187</v>
      </c>
      <c r="S692" s="86" t="s">
        <v>214</v>
      </c>
      <c r="T692" s="86">
        <v>0</v>
      </c>
      <c r="U692" s="86">
        <v>8</v>
      </c>
      <c r="V692" s="86">
        <v>0</v>
      </c>
      <c r="W692" s="86">
        <v>10</v>
      </c>
      <c r="X692" s="86">
        <v>0</v>
      </c>
      <c r="Y692" s="86">
        <f>SUM(T692:X692)</f>
        <v>18</v>
      </c>
      <c r="Z692" s="202">
        <v>18</v>
      </c>
      <c r="AA692" s="63"/>
      <c r="AL692" s="7" t="s">
        <v>239</v>
      </c>
      <c r="AM692" s="22">
        <v>0</v>
      </c>
      <c r="AN692" s="22">
        <v>0</v>
      </c>
      <c r="AO692" s="22">
        <v>0</v>
      </c>
      <c r="AP692" s="22">
        <v>0</v>
      </c>
      <c r="AQ692" s="22">
        <v>0</v>
      </c>
      <c r="AR692" s="22">
        <v>0</v>
      </c>
      <c r="BR692" s="7"/>
      <c r="BV692" s="7"/>
    </row>
    <row r="693" spans="1:74">
      <c r="A693" s="86" t="s">
        <v>208</v>
      </c>
      <c r="B693" s="86" t="s">
        <v>209</v>
      </c>
      <c r="C693" s="86">
        <v>90</v>
      </c>
      <c r="D693" s="86">
        <v>89</v>
      </c>
      <c r="E693" s="86">
        <v>5</v>
      </c>
      <c r="F693" s="86">
        <v>39</v>
      </c>
      <c r="G693" s="86">
        <v>8</v>
      </c>
      <c r="H693" s="86">
        <v>37</v>
      </c>
      <c r="I693" s="86">
        <v>0</v>
      </c>
      <c r="J693" s="86">
        <f t="shared" si="104"/>
        <v>89</v>
      </c>
      <c r="T693" s="7">
        <f t="shared" ref="T693:Y693" si="105">SUM(T689:T692)</f>
        <v>17</v>
      </c>
      <c r="U693" s="7">
        <f t="shared" si="105"/>
        <v>151</v>
      </c>
      <c r="V693" s="7">
        <f t="shared" si="105"/>
        <v>69</v>
      </c>
      <c r="W693" s="7">
        <f t="shared" si="105"/>
        <v>139</v>
      </c>
      <c r="X693" s="7">
        <f t="shared" si="105"/>
        <v>506</v>
      </c>
      <c r="Y693" s="7">
        <f t="shared" si="105"/>
        <v>882</v>
      </c>
      <c r="Z693" s="202">
        <v>882</v>
      </c>
      <c r="AL693" s="7" t="s">
        <v>242</v>
      </c>
      <c r="AM693" s="22">
        <v>0</v>
      </c>
      <c r="AN693" s="22">
        <v>0</v>
      </c>
      <c r="AO693" s="22">
        <v>0</v>
      </c>
      <c r="AP693" s="22">
        <v>0</v>
      </c>
      <c r="AQ693" s="22">
        <v>0</v>
      </c>
      <c r="AR693" s="22">
        <v>0</v>
      </c>
      <c r="BR693" s="7"/>
      <c r="BV693" s="7"/>
    </row>
    <row r="694" spans="1:74">
      <c r="A694" s="86" t="s">
        <v>208</v>
      </c>
      <c r="B694" s="86" t="s">
        <v>238</v>
      </c>
      <c r="C694" s="86">
        <v>12</v>
      </c>
      <c r="D694" s="86">
        <v>11</v>
      </c>
      <c r="E694" s="86">
        <v>0</v>
      </c>
      <c r="F694" s="86">
        <v>2</v>
      </c>
      <c r="G694" s="86">
        <v>2</v>
      </c>
      <c r="H694" s="86">
        <v>7</v>
      </c>
      <c r="I694" s="86">
        <v>0</v>
      </c>
      <c r="J694" s="86">
        <f t="shared" si="104"/>
        <v>11</v>
      </c>
      <c r="S694" s="86" t="s">
        <v>248</v>
      </c>
      <c r="T694" s="86" t="s">
        <v>201</v>
      </c>
      <c r="U694" s="86" t="s">
        <v>202</v>
      </c>
      <c r="V694" s="86" t="s">
        <v>203</v>
      </c>
      <c r="W694" s="86" t="s">
        <v>204</v>
      </c>
      <c r="X694" s="86" t="s">
        <v>205</v>
      </c>
      <c r="Y694" s="86" t="s">
        <v>206</v>
      </c>
      <c r="AL694" s="7" t="s">
        <v>243</v>
      </c>
      <c r="AM694" s="22">
        <v>0</v>
      </c>
      <c r="AN694" s="22">
        <v>0</v>
      </c>
      <c r="AO694" s="22">
        <v>0</v>
      </c>
      <c r="AP694" s="22">
        <v>0</v>
      </c>
      <c r="AQ694" s="22">
        <v>0</v>
      </c>
      <c r="AR694" s="22">
        <v>0</v>
      </c>
      <c r="BR694" s="7"/>
      <c r="BV694" s="7"/>
    </row>
    <row r="695" spans="1:74">
      <c r="A695" s="86" t="s">
        <v>208</v>
      </c>
      <c r="B695" s="86" t="s">
        <v>240</v>
      </c>
      <c r="C695" s="86">
        <v>1</v>
      </c>
      <c r="D695" s="86">
        <v>1</v>
      </c>
      <c r="E695" s="86">
        <v>0</v>
      </c>
      <c r="F695" s="86">
        <v>0</v>
      </c>
      <c r="G695" s="86">
        <v>1</v>
      </c>
      <c r="H695" s="86">
        <v>0</v>
      </c>
      <c r="I695" s="86">
        <v>0</v>
      </c>
      <c r="J695" s="86">
        <f t="shared" si="104"/>
        <v>1</v>
      </c>
      <c r="S695" s="86" t="s">
        <v>273</v>
      </c>
      <c r="T695" s="86">
        <v>0</v>
      </c>
      <c r="U695" s="86">
        <v>0</v>
      </c>
      <c r="V695" s="86">
        <v>0</v>
      </c>
      <c r="W695" s="86">
        <v>0</v>
      </c>
      <c r="X695" s="86">
        <v>0</v>
      </c>
      <c r="Y695" s="86">
        <f>SUM(T695:X695)</f>
        <v>0</v>
      </c>
      <c r="Z695" s="202">
        <v>0</v>
      </c>
      <c r="AA695" s="63"/>
      <c r="AL695" s="7" t="s">
        <v>245</v>
      </c>
      <c r="AM695" s="22">
        <v>0</v>
      </c>
      <c r="AN695" s="22">
        <v>0</v>
      </c>
      <c r="AO695" s="22">
        <v>0</v>
      </c>
      <c r="AP695" s="22">
        <v>0</v>
      </c>
      <c r="AQ695" s="22">
        <v>0</v>
      </c>
      <c r="AR695" s="22">
        <v>0</v>
      </c>
      <c r="BR695" s="7"/>
      <c r="BV695" s="7"/>
    </row>
    <row r="696" spans="1:74">
      <c r="A696" s="86" t="s">
        <v>208</v>
      </c>
      <c r="B696" s="86" t="s">
        <v>254</v>
      </c>
      <c r="C696" s="86">
        <v>2</v>
      </c>
      <c r="D696" s="86">
        <v>2</v>
      </c>
      <c r="E696" s="86">
        <v>0</v>
      </c>
      <c r="F696" s="86">
        <v>1</v>
      </c>
      <c r="G696" s="86">
        <v>0</v>
      </c>
      <c r="H696" s="86">
        <v>1</v>
      </c>
      <c r="I696" s="86">
        <v>0</v>
      </c>
      <c r="J696" s="86">
        <f t="shared" si="104"/>
        <v>2</v>
      </c>
      <c r="S696" s="86" t="s">
        <v>210</v>
      </c>
      <c r="T696" s="97">
        <v>1</v>
      </c>
      <c r="U696" s="97">
        <v>7</v>
      </c>
      <c r="V696" s="97">
        <v>0</v>
      </c>
      <c r="W696" s="97">
        <v>4</v>
      </c>
      <c r="X696" s="97">
        <v>0</v>
      </c>
      <c r="Y696" s="86">
        <f>SUM(T696:X696)</f>
        <v>12</v>
      </c>
      <c r="Z696" s="202">
        <v>12</v>
      </c>
      <c r="AA696" s="63"/>
      <c r="AL696" s="7" t="s">
        <v>321</v>
      </c>
      <c r="AM696" s="22">
        <v>0</v>
      </c>
      <c r="AN696" s="22">
        <v>0</v>
      </c>
      <c r="AO696" s="22">
        <v>0</v>
      </c>
      <c r="AP696" s="22">
        <v>0</v>
      </c>
      <c r="AQ696" s="22">
        <v>0</v>
      </c>
      <c r="AR696" s="22">
        <v>415</v>
      </c>
      <c r="BR696" s="7"/>
      <c r="BV696" s="7"/>
    </row>
    <row r="697" spans="1:74">
      <c r="A697" s="86" t="s">
        <v>208</v>
      </c>
      <c r="B697" s="86" t="s">
        <v>199</v>
      </c>
      <c r="C697" s="86">
        <v>565</v>
      </c>
      <c r="D697" s="86">
        <v>562</v>
      </c>
      <c r="E697" s="86">
        <v>6</v>
      </c>
      <c r="F697" s="86">
        <v>54</v>
      </c>
      <c r="G697" s="86">
        <v>45</v>
      </c>
      <c r="H697" s="86">
        <v>42</v>
      </c>
      <c r="I697" s="86">
        <v>415</v>
      </c>
      <c r="J697" s="86">
        <f t="shared" si="104"/>
        <v>562</v>
      </c>
      <c r="L697" s="7">
        <f xml:space="preserve"> SUM(D693:D697)</f>
        <v>665</v>
      </c>
      <c r="S697" s="86" t="s">
        <v>212</v>
      </c>
      <c r="T697" s="86">
        <v>5</v>
      </c>
      <c r="U697" s="86">
        <v>39</v>
      </c>
      <c r="V697" s="86">
        <v>8</v>
      </c>
      <c r="W697" s="86">
        <v>37</v>
      </c>
      <c r="X697" s="86">
        <v>0</v>
      </c>
      <c r="Y697" s="86">
        <f>SUM(T697:X697)</f>
        <v>89</v>
      </c>
      <c r="Z697" s="202">
        <v>89</v>
      </c>
      <c r="AA697" s="63"/>
      <c r="BR697" s="7"/>
      <c r="BV697" s="7"/>
    </row>
    <row r="698" spans="1:74">
      <c r="A698" s="94" t="s">
        <v>213</v>
      </c>
      <c r="B698" s="94" t="s">
        <v>209</v>
      </c>
      <c r="C698" s="94">
        <v>3</v>
      </c>
      <c r="D698" s="94">
        <v>3</v>
      </c>
      <c r="E698" s="94">
        <v>0</v>
      </c>
      <c r="F698" s="94">
        <v>3</v>
      </c>
      <c r="G698" s="94">
        <v>0</v>
      </c>
      <c r="H698" s="94">
        <v>0</v>
      </c>
      <c r="I698" s="94">
        <v>0</v>
      </c>
      <c r="J698" s="94">
        <f t="shared" si="104"/>
        <v>3</v>
      </c>
      <c r="K698" s="115"/>
      <c r="L698" s="115"/>
      <c r="S698" s="86" t="s">
        <v>214</v>
      </c>
      <c r="T698" s="97">
        <v>0</v>
      </c>
      <c r="U698" s="97">
        <v>3</v>
      </c>
      <c r="V698" s="97">
        <v>0</v>
      </c>
      <c r="W698" s="97">
        <v>0</v>
      </c>
      <c r="X698" s="97">
        <v>0</v>
      </c>
      <c r="Y698" s="86">
        <f>SUM(T698:X698)</f>
        <v>3</v>
      </c>
      <c r="Z698" s="202">
        <v>3</v>
      </c>
      <c r="AA698" s="63"/>
      <c r="AL698" s="7" t="s">
        <v>215</v>
      </c>
      <c r="AM698" s="7" t="s">
        <v>256</v>
      </c>
      <c r="AN698" s="7" t="s">
        <v>217</v>
      </c>
      <c r="AO698" s="7" t="s">
        <v>218</v>
      </c>
      <c r="AP698" s="7" t="s">
        <v>219</v>
      </c>
      <c r="AQ698" s="7" t="s">
        <v>220</v>
      </c>
      <c r="AR698" s="7" t="s">
        <v>221</v>
      </c>
      <c r="BR698" s="7"/>
      <c r="BV698" s="7"/>
    </row>
    <row r="699" spans="1:74">
      <c r="A699" s="94" t="s">
        <v>213</v>
      </c>
      <c r="B699" s="94" t="s">
        <v>238</v>
      </c>
      <c r="C699" s="94">
        <v>14</v>
      </c>
      <c r="D699" s="94">
        <v>14</v>
      </c>
      <c r="E699" s="94">
        <v>0</v>
      </c>
      <c r="F699" s="94">
        <v>4</v>
      </c>
      <c r="G699" s="94">
        <v>0</v>
      </c>
      <c r="H699" s="94">
        <v>10</v>
      </c>
      <c r="I699" s="94">
        <v>0</v>
      </c>
      <c r="J699" s="94">
        <f t="shared" si="104"/>
        <v>14</v>
      </c>
      <c r="K699" s="115"/>
      <c r="L699" s="115"/>
      <c r="T699" s="7">
        <f t="shared" ref="T699:Z699" si="106">SUM(T695:T698)</f>
        <v>6</v>
      </c>
      <c r="U699" s="7">
        <f t="shared" si="106"/>
        <v>49</v>
      </c>
      <c r="V699" s="7">
        <f t="shared" si="106"/>
        <v>8</v>
      </c>
      <c r="W699" s="7">
        <f t="shared" si="106"/>
        <v>41</v>
      </c>
      <c r="X699" s="7">
        <f t="shared" si="106"/>
        <v>0</v>
      </c>
      <c r="Y699" s="7">
        <f t="shared" si="106"/>
        <v>104</v>
      </c>
      <c r="Z699" s="7">
        <f t="shared" si="106"/>
        <v>104</v>
      </c>
      <c r="AL699" s="7" t="s">
        <v>249</v>
      </c>
      <c r="AM699" s="22">
        <v>3</v>
      </c>
      <c r="AN699" s="22">
        <v>0</v>
      </c>
      <c r="AO699" s="22">
        <v>1</v>
      </c>
      <c r="AP699" s="22">
        <v>1</v>
      </c>
      <c r="AQ699" s="22">
        <v>1</v>
      </c>
      <c r="AR699" s="22">
        <v>0</v>
      </c>
      <c r="BR699" s="7"/>
      <c r="BV699" s="7"/>
    </row>
    <row r="700" spans="1:74">
      <c r="A700" s="94" t="s">
        <v>213</v>
      </c>
      <c r="B700" s="94" t="s">
        <v>199</v>
      </c>
      <c r="C700" s="94">
        <v>1</v>
      </c>
      <c r="D700" s="94">
        <v>1</v>
      </c>
      <c r="E700" s="94">
        <v>0</v>
      </c>
      <c r="F700" s="94">
        <v>1</v>
      </c>
      <c r="G700" s="94">
        <v>0</v>
      </c>
      <c r="H700" s="94">
        <v>0</v>
      </c>
      <c r="I700" s="94">
        <v>0</v>
      </c>
      <c r="J700" s="94">
        <f t="shared" si="104"/>
        <v>1</v>
      </c>
      <c r="K700" s="115"/>
      <c r="L700" s="115">
        <f>SUM(D698:D700)</f>
        <v>18</v>
      </c>
      <c r="S700" s="86" t="s">
        <v>258</v>
      </c>
      <c r="T700" s="86" t="s">
        <v>201</v>
      </c>
      <c r="U700" s="86" t="s">
        <v>202</v>
      </c>
      <c r="V700" s="86" t="s">
        <v>203</v>
      </c>
      <c r="W700" s="86" t="s">
        <v>204</v>
      </c>
      <c r="X700" s="86" t="s">
        <v>205</v>
      </c>
      <c r="Y700" s="86" t="s">
        <v>259</v>
      </c>
      <c r="Z700" s="122"/>
      <c r="AL700" s="7" t="s">
        <v>251</v>
      </c>
      <c r="AM700" s="22">
        <v>3</v>
      </c>
      <c r="AN700" s="22">
        <v>3</v>
      </c>
      <c r="AO700" s="22">
        <v>1</v>
      </c>
      <c r="AP700" s="22">
        <v>1</v>
      </c>
      <c r="AQ700" s="22">
        <v>1</v>
      </c>
      <c r="AR700" s="22">
        <v>0</v>
      </c>
      <c r="BR700" s="7"/>
      <c r="BV700" s="7"/>
    </row>
    <row r="701" spans="1:74">
      <c r="A701" s="86" t="s">
        <v>255</v>
      </c>
      <c r="B701" s="86"/>
      <c r="C701" s="86">
        <f t="shared" ref="C701:J701" si="107" xml:space="preserve"> SUM(C688:C700)</f>
        <v>889</v>
      </c>
      <c r="D701" s="86">
        <f t="shared" si="107"/>
        <v>882</v>
      </c>
      <c r="E701" s="86">
        <f t="shared" si="107"/>
        <v>17</v>
      </c>
      <c r="F701" s="86">
        <f t="shared" si="107"/>
        <v>151</v>
      </c>
      <c r="G701" s="86">
        <f t="shared" si="107"/>
        <v>69</v>
      </c>
      <c r="H701" s="86">
        <f t="shared" si="107"/>
        <v>139</v>
      </c>
      <c r="I701" s="86">
        <f t="shared" si="107"/>
        <v>506</v>
      </c>
      <c r="J701" s="86">
        <f t="shared" si="107"/>
        <v>882</v>
      </c>
      <c r="L701" s="7">
        <f>SUM(L688:L700)</f>
        <v>882</v>
      </c>
      <c r="S701" s="86" t="s">
        <v>273</v>
      </c>
      <c r="T701" s="97">
        <f t="shared" ref="T701:X704" si="108" xml:space="preserve"> T689-T695</f>
        <v>1</v>
      </c>
      <c r="U701" s="97">
        <f t="shared" si="108"/>
        <v>7</v>
      </c>
      <c r="V701" s="97">
        <f t="shared" si="108"/>
        <v>0</v>
      </c>
      <c r="W701" s="97">
        <f t="shared" si="108"/>
        <v>4</v>
      </c>
      <c r="X701" s="97">
        <f t="shared" si="108"/>
        <v>0</v>
      </c>
      <c r="Y701" s="97">
        <f>SUM(T701:W701)</f>
        <v>12</v>
      </c>
      <c r="Z701" s="202">
        <f>SUM(T701:X701)</f>
        <v>12</v>
      </c>
      <c r="AA701" s="63"/>
      <c r="AL701" s="7" t="s">
        <v>252</v>
      </c>
      <c r="AM701" s="22">
        <v>10</v>
      </c>
      <c r="AN701" s="22">
        <v>3</v>
      </c>
      <c r="AO701" s="22">
        <v>5</v>
      </c>
      <c r="AP701" s="22">
        <v>3</v>
      </c>
      <c r="AQ701" s="22">
        <v>2</v>
      </c>
      <c r="AR701" s="22">
        <v>0</v>
      </c>
      <c r="BR701" s="7"/>
      <c r="BV701" s="7"/>
    </row>
    <row r="702" spans="1:74">
      <c r="S702" s="86" t="s">
        <v>210</v>
      </c>
      <c r="T702" s="97">
        <f t="shared" si="108"/>
        <v>4</v>
      </c>
      <c r="U702" s="97">
        <f t="shared" si="108"/>
        <v>33</v>
      </c>
      <c r="V702" s="97">
        <f t="shared" si="108"/>
        <v>13</v>
      </c>
      <c r="W702" s="97">
        <f t="shared" si="108"/>
        <v>34</v>
      </c>
      <c r="X702" s="97">
        <f t="shared" si="108"/>
        <v>91</v>
      </c>
      <c r="Y702" s="97">
        <f>SUM(T702:W702)</f>
        <v>84</v>
      </c>
      <c r="Z702" s="202">
        <f>SUM(T702:X702)</f>
        <v>175</v>
      </c>
      <c r="AA702" s="63"/>
      <c r="AL702" s="7" t="s">
        <v>253</v>
      </c>
      <c r="AM702" s="22">
        <v>51</v>
      </c>
      <c r="AN702" s="22">
        <v>46</v>
      </c>
      <c r="AO702" s="22">
        <v>37</v>
      </c>
      <c r="AP702" s="22">
        <v>28</v>
      </c>
      <c r="AQ702" s="22">
        <v>23</v>
      </c>
      <c r="AR702" s="22">
        <v>12</v>
      </c>
      <c r="BR702" s="7"/>
      <c r="BV702" s="7"/>
    </row>
    <row r="703" spans="1:74">
      <c r="S703" s="86" t="s">
        <v>212</v>
      </c>
      <c r="T703" s="97">
        <f t="shared" si="108"/>
        <v>6</v>
      </c>
      <c r="U703" s="97">
        <f t="shared" si="108"/>
        <v>57</v>
      </c>
      <c r="V703" s="97">
        <f t="shared" si="108"/>
        <v>48</v>
      </c>
      <c r="W703" s="97">
        <f t="shared" si="108"/>
        <v>50</v>
      </c>
      <c r="X703" s="97">
        <f t="shared" si="108"/>
        <v>415</v>
      </c>
      <c r="Y703" s="97">
        <f>SUM(T703:W703)</f>
        <v>161</v>
      </c>
      <c r="Z703" s="202">
        <f>SUM(T703:X703)</f>
        <v>576</v>
      </c>
      <c r="AA703" s="63"/>
      <c r="AL703" s="7" t="s">
        <v>260</v>
      </c>
      <c r="AM703" s="22">
        <v>713</v>
      </c>
      <c r="AN703" s="22">
        <v>352</v>
      </c>
      <c r="AO703" s="22">
        <v>266</v>
      </c>
      <c r="AP703" s="22">
        <v>249</v>
      </c>
      <c r="AQ703" s="22">
        <v>156</v>
      </c>
      <c r="AR703" s="22">
        <v>84</v>
      </c>
      <c r="BR703" s="7"/>
      <c r="BV703" s="7"/>
    </row>
    <row r="704" spans="1:74">
      <c r="S704" s="86" t="s">
        <v>214</v>
      </c>
      <c r="T704" s="97">
        <f t="shared" si="108"/>
        <v>0</v>
      </c>
      <c r="U704" s="97">
        <f t="shared" si="108"/>
        <v>5</v>
      </c>
      <c r="V704" s="97">
        <f t="shared" si="108"/>
        <v>0</v>
      </c>
      <c r="W704" s="97">
        <f t="shared" si="108"/>
        <v>10</v>
      </c>
      <c r="X704" s="97">
        <f t="shared" si="108"/>
        <v>0</v>
      </c>
      <c r="Y704" s="97">
        <f>SUM(T704:W704)</f>
        <v>15</v>
      </c>
      <c r="Z704" s="202">
        <f>SUM(T704:X704)</f>
        <v>15</v>
      </c>
      <c r="AA704" s="63"/>
      <c r="AL704" s="7" t="s">
        <v>246</v>
      </c>
      <c r="AM704" s="22">
        <v>364</v>
      </c>
      <c r="AN704" s="22">
        <v>349</v>
      </c>
      <c r="AO704" s="22">
        <v>510</v>
      </c>
      <c r="AP704" s="22">
        <v>535</v>
      </c>
      <c r="AQ704" s="22">
        <v>579</v>
      </c>
      <c r="AR704" s="22">
        <v>91</v>
      </c>
      <c r="BR704" s="7"/>
      <c r="BV704" s="7"/>
    </row>
    <row r="705" spans="1:74">
      <c r="S705" s="63"/>
      <c r="T705" s="236">
        <f t="shared" ref="T705:Z705" si="109">SUM(T701:T704)</f>
        <v>11</v>
      </c>
      <c r="U705" s="236">
        <f t="shared" si="109"/>
        <v>102</v>
      </c>
      <c r="V705" s="236">
        <f t="shared" si="109"/>
        <v>61</v>
      </c>
      <c r="W705" s="236">
        <f t="shared" si="109"/>
        <v>98</v>
      </c>
      <c r="X705" s="236">
        <f t="shared" si="109"/>
        <v>506</v>
      </c>
      <c r="Y705" s="236">
        <f t="shared" si="109"/>
        <v>272</v>
      </c>
      <c r="Z705" s="236">
        <f t="shared" si="109"/>
        <v>778</v>
      </c>
      <c r="AL705" s="7" t="s">
        <v>261</v>
      </c>
      <c r="AM705" s="22">
        <v>1</v>
      </c>
      <c r="AN705" s="22">
        <v>28</v>
      </c>
      <c r="AO705" s="22">
        <v>72</v>
      </c>
      <c r="AP705" s="22">
        <v>273</v>
      </c>
      <c r="AQ705" s="22">
        <v>355</v>
      </c>
      <c r="AR705" s="22">
        <v>161</v>
      </c>
      <c r="BR705" s="7"/>
      <c r="BV705" s="7"/>
    </row>
    <row r="706" spans="1:74">
      <c r="S706" s="63"/>
      <c r="T706" s="122"/>
      <c r="U706" s="122"/>
      <c r="V706" s="122"/>
      <c r="W706" s="122"/>
      <c r="X706" s="122"/>
      <c r="Y706" s="122"/>
      <c r="AL706" s="7" t="s">
        <v>247</v>
      </c>
      <c r="AM706" s="22">
        <v>0</v>
      </c>
      <c r="AN706" s="22">
        <v>0</v>
      </c>
      <c r="AO706" s="22">
        <v>0</v>
      </c>
      <c r="AP706" s="22">
        <v>0</v>
      </c>
      <c r="AQ706" s="22">
        <v>0</v>
      </c>
      <c r="AR706" s="22">
        <v>415</v>
      </c>
      <c r="BR706" s="7"/>
      <c r="BV706" s="7"/>
    </row>
    <row r="707" spans="1:74">
      <c r="S707" s="63"/>
      <c r="T707" s="122"/>
      <c r="U707" s="122"/>
      <c r="V707" s="122"/>
      <c r="W707" s="122"/>
      <c r="X707" s="122"/>
      <c r="Y707" s="122"/>
      <c r="AL707" s="7" t="s">
        <v>262</v>
      </c>
      <c r="AM707" s="22">
        <v>0</v>
      </c>
      <c r="AN707" s="22">
        <v>0</v>
      </c>
      <c r="AO707" s="22">
        <v>0</v>
      </c>
      <c r="AP707" s="22">
        <v>0</v>
      </c>
      <c r="AQ707" s="22">
        <v>2</v>
      </c>
      <c r="AR707" s="22">
        <v>15</v>
      </c>
      <c r="BR707" s="7"/>
      <c r="BV707" s="7"/>
    </row>
    <row r="713" spans="1:74" ht="45" customHeight="1">
      <c r="A713" s="177" t="s">
        <v>220</v>
      </c>
      <c r="B713" s="177" t="s">
        <v>71</v>
      </c>
      <c r="C713" s="177" t="s">
        <v>186</v>
      </c>
      <c r="D713" s="177" t="s">
        <v>187</v>
      </c>
      <c r="E713" s="177" t="s">
        <v>188</v>
      </c>
      <c r="F713" s="177" t="s">
        <v>189</v>
      </c>
      <c r="G713" s="177" t="s">
        <v>190</v>
      </c>
      <c r="H713" s="177" t="s">
        <v>191</v>
      </c>
      <c r="I713" s="177" t="s">
        <v>192</v>
      </c>
      <c r="J713" s="195" t="s">
        <v>255</v>
      </c>
      <c r="K713" s="6"/>
      <c r="L713" s="6" t="s">
        <v>326</v>
      </c>
      <c r="S713" s="7" t="s">
        <v>220</v>
      </c>
      <c r="AL713" s="7" t="s">
        <v>325</v>
      </c>
      <c r="AM713" s="22" t="s">
        <v>220</v>
      </c>
      <c r="AN713" s="22"/>
      <c r="AO713" s="22"/>
      <c r="AP713" s="22"/>
      <c r="BR713" s="7"/>
      <c r="BV713" s="7"/>
    </row>
    <row r="714" spans="1:74">
      <c r="A714" s="237" t="s">
        <v>277</v>
      </c>
      <c r="B714" s="237" t="s">
        <v>238</v>
      </c>
      <c r="C714" s="238">
        <v>1</v>
      </c>
      <c r="D714" s="238">
        <v>1</v>
      </c>
      <c r="E714" s="153">
        <v>0</v>
      </c>
      <c r="F714" s="153">
        <v>1</v>
      </c>
      <c r="G714" s="153">
        <v>0</v>
      </c>
      <c r="H714" s="153">
        <v>0</v>
      </c>
      <c r="I714" s="153">
        <v>0</v>
      </c>
      <c r="J714" s="86">
        <f t="shared" ref="J714:J738" si="110">SUM(E714:I714)</f>
        <v>1</v>
      </c>
      <c r="L714" s="7">
        <v>1</v>
      </c>
      <c r="S714" s="86" t="s">
        <v>200</v>
      </c>
      <c r="T714" s="86" t="s">
        <v>201</v>
      </c>
      <c r="U714" s="86" t="s">
        <v>202</v>
      </c>
      <c r="V714" s="86" t="s">
        <v>203</v>
      </c>
      <c r="W714" s="86" t="s">
        <v>204</v>
      </c>
      <c r="X714" s="86" t="s">
        <v>205</v>
      </c>
      <c r="Y714" s="86" t="s">
        <v>206</v>
      </c>
      <c r="AL714" s="7" t="s">
        <v>207</v>
      </c>
      <c r="AM714" s="22"/>
      <c r="AN714" s="22"/>
      <c r="AO714" s="22"/>
      <c r="AP714" s="22"/>
      <c r="BR714" s="7"/>
      <c r="BV714" s="7"/>
    </row>
    <row r="715" spans="1:74">
      <c r="A715" s="237" t="s">
        <v>278</v>
      </c>
      <c r="B715" s="237" t="s">
        <v>238</v>
      </c>
      <c r="C715" s="238">
        <v>1</v>
      </c>
      <c r="D715" s="238">
        <v>1</v>
      </c>
      <c r="E715" s="153">
        <v>0</v>
      </c>
      <c r="F715" s="153">
        <v>1</v>
      </c>
      <c r="G715" s="153">
        <v>0</v>
      </c>
      <c r="H715" s="153">
        <v>0</v>
      </c>
      <c r="I715" s="153">
        <v>0</v>
      </c>
      <c r="J715" s="86">
        <f t="shared" si="110"/>
        <v>1</v>
      </c>
      <c r="L715" s="7">
        <v>1</v>
      </c>
      <c r="S715" s="86" t="s">
        <v>270</v>
      </c>
      <c r="T715" s="86">
        <v>0</v>
      </c>
      <c r="U715" s="86">
        <v>1</v>
      </c>
      <c r="V715" s="86">
        <v>0</v>
      </c>
      <c r="W715" s="86">
        <v>0</v>
      </c>
      <c r="X715" s="86">
        <v>0</v>
      </c>
      <c r="Y715" s="86">
        <f t="shared" ref="Y715:Y721" si="111">SUM(T715:X715)</f>
        <v>1</v>
      </c>
      <c r="Z715" s="7">
        <v>1</v>
      </c>
      <c r="AL715" s="7" t="s">
        <v>211</v>
      </c>
      <c r="AM715" s="22"/>
      <c r="AN715" s="22"/>
      <c r="AO715" s="22"/>
      <c r="AP715" s="22"/>
      <c r="BR715" s="7"/>
      <c r="BV715" s="7"/>
    </row>
    <row r="716" spans="1:74">
      <c r="A716" s="239" t="s">
        <v>279</v>
      </c>
      <c r="B716" s="239" t="s">
        <v>238</v>
      </c>
      <c r="C716" s="240">
        <v>1</v>
      </c>
      <c r="D716" s="240">
        <v>1</v>
      </c>
      <c r="E716" s="241">
        <v>0</v>
      </c>
      <c r="F716" s="241">
        <v>1</v>
      </c>
      <c r="G716" s="241">
        <v>0</v>
      </c>
      <c r="H716" s="241">
        <v>0</v>
      </c>
      <c r="I716" s="241">
        <v>0</v>
      </c>
      <c r="J716" s="94">
        <f t="shared" si="110"/>
        <v>1</v>
      </c>
      <c r="K716" s="115"/>
      <c r="L716" s="115"/>
      <c r="S716" s="86" t="s">
        <v>271</v>
      </c>
      <c r="T716" s="86">
        <v>0</v>
      </c>
      <c r="U716" s="86">
        <v>1</v>
      </c>
      <c r="V716" s="86">
        <v>0</v>
      </c>
      <c r="W716" s="86">
        <v>0</v>
      </c>
      <c r="X716" s="86">
        <v>0</v>
      </c>
      <c r="Y716" s="86">
        <f t="shared" si="111"/>
        <v>1</v>
      </c>
      <c r="Z716" s="7">
        <v>1</v>
      </c>
      <c r="AM716" s="22"/>
      <c r="AN716" s="22"/>
      <c r="AO716" s="22"/>
      <c r="AP716" s="22"/>
      <c r="BR716" s="7"/>
      <c r="BV716" s="7"/>
    </row>
    <row r="717" spans="1:74">
      <c r="A717" s="239" t="s">
        <v>279</v>
      </c>
      <c r="B717" s="239" t="s">
        <v>240</v>
      </c>
      <c r="C717" s="240">
        <v>1</v>
      </c>
      <c r="D717" s="240">
        <v>1</v>
      </c>
      <c r="E717" s="241">
        <v>0</v>
      </c>
      <c r="F717" s="241">
        <v>1</v>
      </c>
      <c r="G717" s="241">
        <v>0</v>
      </c>
      <c r="H717" s="241">
        <v>0</v>
      </c>
      <c r="I717" s="241">
        <v>0</v>
      </c>
      <c r="J717" s="94">
        <f t="shared" si="110"/>
        <v>1</v>
      </c>
      <c r="K717" s="115"/>
      <c r="L717" s="115">
        <f>SUM(D716:D717)</f>
        <v>2</v>
      </c>
      <c r="S717" s="86" t="s">
        <v>272</v>
      </c>
      <c r="T717" s="86">
        <v>0</v>
      </c>
      <c r="U717" s="86">
        <v>2</v>
      </c>
      <c r="V717" s="86">
        <v>0</v>
      </c>
      <c r="W717" s="86">
        <v>0</v>
      </c>
      <c r="X717" s="86">
        <v>0</v>
      </c>
      <c r="Y717" s="86">
        <f t="shared" si="111"/>
        <v>2</v>
      </c>
      <c r="Z717" s="7">
        <v>2</v>
      </c>
      <c r="AL717" s="7" t="s">
        <v>215</v>
      </c>
      <c r="AM717" s="7" t="s">
        <v>216</v>
      </c>
      <c r="AN717" s="7" t="s">
        <v>217</v>
      </c>
      <c r="AO717" s="7" t="s">
        <v>218</v>
      </c>
      <c r="AP717" s="7" t="s">
        <v>219</v>
      </c>
      <c r="AQ717" s="7" t="s">
        <v>220</v>
      </c>
      <c r="BR717" s="7"/>
      <c r="BV717" s="7"/>
    </row>
    <row r="718" spans="1:74">
      <c r="A718" s="237" t="s">
        <v>275</v>
      </c>
      <c r="B718" s="237" t="s">
        <v>209</v>
      </c>
      <c r="C718" s="238">
        <v>0</v>
      </c>
      <c r="D718" s="238">
        <v>0</v>
      </c>
      <c r="E718" s="153">
        <v>0</v>
      </c>
      <c r="F718" s="153">
        <v>0</v>
      </c>
      <c r="G718" s="153">
        <v>0</v>
      </c>
      <c r="H718" s="153">
        <v>0</v>
      </c>
      <c r="I718" s="153">
        <v>0</v>
      </c>
      <c r="J718" s="86">
        <f t="shared" si="110"/>
        <v>0</v>
      </c>
      <c r="S718" s="86" t="s">
        <v>273</v>
      </c>
      <c r="T718" s="86">
        <v>1</v>
      </c>
      <c r="U718" s="86">
        <v>6</v>
      </c>
      <c r="V718" s="86">
        <v>2</v>
      </c>
      <c r="W718" s="86">
        <v>14</v>
      </c>
      <c r="X718" s="86">
        <v>0</v>
      </c>
      <c r="Y718" s="86">
        <f t="shared" si="111"/>
        <v>23</v>
      </c>
      <c r="Z718" s="7">
        <v>23</v>
      </c>
      <c r="AL718" s="7" t="s">
        <v>239</v>
      </c>
      <c r="AM718" s="22">
        <v>0</v>
      </c>
      <c r="AN718" s="22">
        <v>0</v>
      </c>
      <c r="AO718" s="22">
        <v>0</v>
      </c>
      <c r="AP718" s="22">
        <v>0</v>
      </c>
      <c r="AQ718" s="22">
        <v>0</v>
      </c>
      <c r="BR718" s="7"/>
      <c r="BV718" s="7"/>
    </row>
    <row r="719" spans="1:74">
      <c r="A719" s="237" t="s">
        <v>275</v>
      </c>
      <c r="B719" s="237" t="s">
        <v>238</v>
      </c>
      <c r="C719" s="238">
        <v>1</v>
      </c>
      <c r="D719" s="238">
        <v>1</v>
      </c>
      <c r="E719" s="153">
        <v>0</v>
      </c>
      <c r="F719" s="153">
        <v>1</v>
      </c>
      <c r="G719" s="153">
        <v>0</v>
      </c>
      <c r="H719" s="153">
        <v>0</v>
      </c>
      <c r="I719" s="153">
        <v>0</v>
      </c>
      <c r="J719" s="86">
        <f t="shared" si="110"/>
        <v>1</v>
      </c>
      <c r="S719" s="86" t="s">
        <v>210</v>
      </c>
      <c r="T719" s="86">
        <v>10</v>
      </c>
      <c r="U719" s="86">
        <v>54</v>
      </c>
      <c r="V719" s="86">
        <v>47</v>
      </c>
      <c r="W719" s="86">
        <v>66</v>
      </c>
      <c r="X719" s="86">
        <v>579</v>
      </c>
      <c r="Y719" s="86">
        <f t="shared" si="111"/>
        <v>756</v>
      </c>
      <c r="Z719" s="7">
        <v>756</v>
      </c>
      <c r="AL719" s="7" t="s">
        <v>242</v>
      </c>
      <c r="AM719" s="22">
        <v>0</v>
      </c>
      <c r="AN719" s="22">
        <v>0</v>
      </c>
      <c r="AO719" s="22">
        <v>0</v>
      </c>
      <c r="AP719" s="22">
        <v>0</v>
      </c>
      <c r="AQ719" s="22">
        <v>0</v>
      </c>
      <c r="BR719" s="7"/>
      <c r="BV719" s="7"/>
    </row>
    <row r="720" spans="1:74">
      <c r="A720" s="237" t="s">
        <v>275</v>
      </c>
      <c r="B720" s="237" t="s">
        <v>240</v>
      </c>
      <c r="C720" s="238">
        <v>0</v>
      </c>
      <c r="D720" s="238">
        <v>0</v>
      </c>
      <c r="E720" s="153">
        <v>0</v>
      </c>
      <c r="F720" s="153">
        <v>0</v>
      </c>
      <c r="G720" s="153">
        <v>0</v>
      </c>
      <c r="H720" s="153">
        <v>0</v>
      </c>
      <c r="I720" s="153">
        <v>0</v>
      </c>
      <c r="J720" s="86">
        <f t="shared" si="110"/>
        <v>0</v>
      </c>
      <c r="S720" s="86" t="s">
        <v>212</v>
      </c>
      <c r="T720" s="86">
        <v>29</v>
      </c>
      <c r="U720" s="86">
        <v>209</v>
      </c>
      <c r="V720" s="86">
        <v>140</v>
      </c>
      <c r="W720" s="86">
        <v>136</v>
      </c>
      <c r="X720" s="86">
        <v>0</v>
      </c>
      <c r="Y720" s="86">
        <f t="shared" si="111"/>
        <v>514</v>
      </c>
      <c r="Z720" s="7">
        <v>514</v>
      </c>
      <c r="AL720" s="7" t="s">
        <v>243</v>
      </c>
      <c r="AM720" s="22">
        <v>0</v>
      </c>
      <c r="AN720" s="22">
        <v>0</v>
      </c>
      <c r="AO720" s="22">
        <v>0</v>
      </c>
      <c r="AP720" s="22">
        <v>0</v>
      </c>
      <c r="AQ720" s="22">
        <v>0</v>
      </c>
      <c r="BR720" s="7"/>
      <c r="BV720" s="7"/>
    </row>
    <row r="721" spans="1:74">
      <c r="A721" s="237" t="s">
        <v>275</v>
      </c>
      <c r="B721" s="237" t="s">
        <v>254</v>
      </c>
      <c r="C721" s="238">
        <v>0</v>
      </c>
      <c r="D721" s="238">
        <v>0</v>
      </c>
      <c r="E721" s="153">
        <v>0</v>
      </c>
      <c r="F721" s="153">
        <v>0</v>
      </c>
      <c r="G721" s="153">
        <v>0</v>
      </c>
      <c r="H721" s="153">
        <v>0</v>
      </c>
      <c r="I721" s="153">
        <v>0</v>
      </c>
      <c r="J721" s="86">
        <f t="shared" si="110"/>
        <v>0</v>
      </c>
      <c r="S721" s="86" t="s">
        <v>214</v>
      </c>
      <c r="T721" s="86">
        <v>0</v>
      </c>
      <c r="U721" s="86">
        <v>2</v>
      </c>
      <c r="V721" s="86">
        <v>0</v>
      </c>
      <c r="W721" s="86">
        <v>0</v>
      </c>
      <c r="X721" s="86">
        <v>0</v>
      </c>
      <c r="Y721" s="86">
        <f t="shared" si="111"/>
        <v>2</v>
      </c>
      <c r="Z721" s="7">
        <v>2</v>
      </c>
      <c r="AL721" s="7" t="s">
        <v>245</v>
      </c>
      <c r="AM721" s="22">
        <v>0</v>
      </c>
      <c r="AN721" s="22">
        <v>0</v>
      </c>
      <c r="AO721" s="22">
        <v>0</v>
      </c>
      <c r="AP721" s="22">
        <v>0</v>
      </c>
      <c r="AQ721" s="22">
        <v>0</v>
      </c>
      <c r="BR721" s="7"/>
      <c r="BV721" s="7"/>
    </row>
    <row r="722" spans="1:74">
      <c r="A722" s="237" t="s">
        <v>275</v>
      </c>
      <c r="B722" s="237" t="s">
        <v>199</v>
      </c>
      <c r="C722" s="238">
        <v>22</v>
      </c>
      <c r="D722" s="238">
        <v>22</v>
      </c>
      <c r="E722" s="153">
        <v>1</v>
      </c>
      <c r="F722" s="153">
        <v>5</v>
      </c>
      <c r="G722" s="153">
        <v>2</v>
      </c>
      <c r="H722" s="153">
        <v>14</v>
      </c>
      <c r="I722" s="153">
        <v>0</v>
      </c>
      <c r="J722" s="86">
        <f t="shared" si="110"/>
        <v>22</v>
      </c>
      <c r="L722" s="7">
        <f>SUM(D718:D722)</f>
        <v>23</v>
      </c>
      <c r="T722" s="7">
        <f t="shared" ref="T722:Y722" si="112">SUM(T715:T721)</f>
        <v>40</v>
      </c>
      <c r="U722" s="7">
        <f t="shared" si="112"/>
        <v>275</v>
      </c>
      <c r="V722" s="7">
        <f t="shared" si="112"/>
        <v>189</v>
      </c>
      <c r="W722" s="7">
        <f t="shared" si="112"/>
        <v>216</v>
      </c>
      <c r="X722" s="7">
        <f t="shared" si="112"/>
        <v>579</v>
      </c>
      <c r="Y722" s="7">
        <f t="shared" si="112"/>
        <v>1299</v>
      </c>
      <c r="AL722" s="7" t="s">
        <v>321</v>
      </c>
      <c r="AM722" s="22">
        <v>0</v>
      </c>
      <c r="AN722" s="22">
        <v>0</v>
      </c>
      <c r="AO722" s="22">
        <v>0</v>
      </c>
      <c r="AP722" s="22">
        <v>0</v>
      </c>
      <c r="AQ722" s="22">
        <v>0</v>
      </c>
      <c r="BR722" s="7"/>
      <c r="BV722" s="7"/>
    </row>
    <row r="723" spans="1:74">
      <c r="A723" s="239" t="s">
        <v>198</v>
      </c>
      <c r="B723" s="239" t="s">
        <v>209</v>
      </c>
      <c r="C723" s="240">
        <v>21</v>
      </c>
      <c r="D723" s="240">
        <v>21</v>
      </c>
      <c r="E723" s="241">
        <v>1</v>
      </c>
      <c r="F723" s="241">
        <v>4</v>
      </c>
      <c r="G723" s="241">
        <v>2</v>
      </c>
      <c r="H723" s="241">
        <v>14</v>
      </c>
      <c r="I723" s="241">
        <v>0</v>
      </c>
      <c r="J723" s="94">
        <f t="shared" si="110"/>
        <v>21</v>
      </c>
      <c r="K723" s="115"/>
      <c r="L723" s="115"/>
      <c r="S723" s="86" t="s">
        <v>248</v>
      </c>
      <c r="T723" s="86" t="s">
        <v>201</v>
      </c>
      <c r="U723" s="86" t="s">
        <v>202</v>
      </c>
      <c r="V723" s="86" t="s">
        <v>203</v>
      </c>
      <c r="W723" s="86" t="s">
        <v>204</v>
      </c>
      <c r="X723" s="86" t="s">
        <v>205</v>
      </c>
      <c r="Y723" s="86" t="s">
        <v>206</v>
      </c>
      <c r="BR723" s="7"/>
      <c r="BV723" s="7"/>
    </row>
    <row r="724" spans="1:74">
      <c r="A724" s="239" t="s">
        <v>198</v>
      </c>
      <c r="B724" s="239" t="s">
        <v>238</v>
      </c>
      <c r="C724" s="240">
        <v>76</v>
      </c>
      <c r="D724" s="240">
        <v>76</v>
      </c>
      <c r="E724" s="241">
        <v>0</v>
      </c>
      <c r="F724" s="241">
        <v>1</v>
      </c>
      <c r="G724" s="241">
        <v>0</v>
      </c>
      <c r="H724" s="241">
        <v>1</v>
      </c>
      <c r="I724" s="241">
        <v>74</v>
      </c>
      <c r="J724" s="94">
        <f t="shared" si="110"/>
        <v>76</v>
      </c>
      <c r="K724" s="115"/>
      <c r="L724" s="115"/>
      <c r="S724" s="86" t="s">
        <v>270</v>
      </c>
      <c r="T724" s="86">
        <v>0</v>
      </c>
      <c r="U724" s="86">
        <v>0</v>
      </c>
      <c r="V724" s="86">
        <v>0</v>
      </c>
      <c r="W724" s="86">
        <v>0</v>
      </c>
      <c r="X724" s="86">
        <v>0</v>
      </c>
      <c r="Y724" s="86">
        <f t="shared" ref="Y724:Y730" si="113">SUM(T724:X724)</f>
        <v>0</v>
      </c>
      <c r="Z724" s="236">
        <v>0</v>
      </c>
      <c r="AL724" s="7" t="s">
        <v>215</v>
      </c>
      <c r="AM724" s="7" t="s">
        <v>256</v>
      </c>
      <c r="AN724" s="7" t="s">
        <v>217</v>
      </c>
      <c r="AO724" s="7" t="s">
        <v>218</v>
      </c>
      <c r="AP724" s="7" t="s">
        <v>219</v>
      </c>
      <c r="AQ724" s="7" t="s">
        <v>220</v>
      </c>
      <c r="BR724" s="7"/>
      <c r="BV724" s="7"/>
    </row>
    <row r="725" spans="1:74">
      <c r="A725" s="239" t="s">
        <v>198</v>
      </c>
      <c r="B725" s="239" t="s">
        <v>240</v>
      </c>
      <c r="C725" s="240">
        <v>2</v>
      </c>
      <c r="D725" s="240">
        <v>2</v>
      </c>
      <c r="E725" s="241">
        <v>0</v>
      </c>
      <c r="F725" s="241">
        <v>2</v>
      </c>
      <c r="G725" s="241">
        <v>0</v>
      </c>
      <c r="H725" s="241">
        <v>0</v>
      </c>
      <c r="I725" s="241">
        <v>0</v>
      </c>
      <c r="J725" s="94">
        <f t="shared" si="110"/>
        <v>2</v>
      </c>
      <c r="K725" s="115"/>
      <c r="L725" s="115"/>
      <c r="S725" s="86" t="s">
        <v>271</v>
      </c>
      <c r="T725" s="86">
        <v>0</v>
      </c>
      <c r="U725" s="86">
        <v>0</v>
      </c>
      <c r="V725" s="86">
        <v>0</v>
      </c>
      <c r="W725" s="86">
        <v>0</v>
      </c>
      <c r="X725" s="86">
        <v>0</v>
      </c>
      <c r="Y725" s="86">
        <f t="shared" si="113"/>
        <v>0</v>
      </c>
      <c r="Z725" s="236">
        <v>0</v>
      </c>
      <c r="AL725" s="7" t="s">
        <v>249</v>
      </c>
      <c r="AM725" s="22">
        <v>3</v>
      </c>
      <c r="AN725" s="22">
        <v>0</v>
      </c>
      <c r="AO725" s="22">
        <v>1</v>
      </c>
      <c r="AP725" s="22">
        <v>1</v>
      </c>
      <c r="AQ725" s="22">
        <v>1</v>
      </c>
      <c r="BR725" s="7"/>
      <c r="BV725" s="7"/>
    </row>
    <row r="726" spans="1:74">
      <c r="A726" s="239" t="s">
        <v>198</v>
      </c>
      <c r="B726" s="239" t="s">
        <v>254</v>
      </c>
      <c r="C726" s="240">
        <v>2</v>
      </c>
      <c r="D726" s="240">
        <v>2</v>
      </c>
      <c r="E726" s="241">
        <v>0</v>
      </c>
      <c r="F726" s="241">
        <v>2</v>
      </c>
      <c r="G726" s="241">
        <v>0</v>
      </c>
      <c r="H726" s="241">
        <v>0</v>
      </c>
      <c r="I726" s="241">
        <v>0</v>
      </c>
      <c r="J726" s="94">
        <f t="shared" si="110"/>
        <v>2</v>
      </c>
      <c r="K726" s="115"/>
      <c r="L726" s="115"/>
      <c r="S726" s="86" t="s">
        <v>272</v>
      </c>
      <c r="T726" s="86">
        <v>0</v>
      </c>
      <c r="U726" s="86">
        <v>0</v>
      </c>
      <c r="V726" s="86">
        <v>0</v>
      </c>
      <c r="W726" s="86">
        <v>0</v>
      </c>
      <c r="X726" s="86">
        <v>0</v>
      </c>
      <c r="Y726" s="86">
        <f t="shared" si="113"/>
        <v>0</v>
      </c>
      <c r="Z726" s="236">
        <v>0</v>
      </c>
      <c r="AL726" s="7" t="s">
        <v>251</v>
      </c>
      <c r="AM726" s="22">
        <v>3</v>
      </c>
      <c r="AN726" s="22">
        <v>3</v>
      </c>
      <c r="AO726" s="22">
        <v>1</v>
      </c>
      <c r="AP726" s="22">
        <v>1</v>
      </c>
      <c r="AQ726" s="22">
        <v>1</v>
      </c>
      <c r="BR726" s="7"/>
      <c r="BV726" s="7"/>
    </row>
    <row r="727" spans="1:74">
      <c r="A727" s="239" t="s">
        <v>198</v>
      </c>
      <c r="B727" s="239" t="s">
        <v>199</v>
      </c>
      <c r="C727" s="240">
        <v>850</v>
      </c>
      <c r="D727" s="240">
        <v>655</v>
      </c>
      <c r="E727" s="241">
        <v>9</v>
      </c>
      <c r="F727" s="241">
        <v>45</v>
      </c>
      <c r="G727" s="241">
        <v>45</v>
      </c>
      <c r="H727" s="241">
        <v>51</v>
      </c>
      <c r="I727" s="241">
        <v>505</v>
      </c>
      <c r="J727" s="94">
        <f t="shared" si="110"/>
        <v>655</v>
      </c>
      <c r="K727" s="115"/>
      <c r="L727" s="115">
        <f>SUM(D723:D727)</f>
        <v>756</v>
      </c>
      <c r="S727" s="86" t="s">
        <v>273</v>
      </c>
      <c r="T727" s="86">
        <v>0</v>
      </c>
      <c r="U727" s="86">
        <v>0</v>
      </c>
      <c r="V727" s="86">
        <v>0</v>
      </c>
      <c r="W727" s="86">
        <v>0</v>
      </c>
      <c r="X727" s="86">
        <v>0</v>
      </c>
      <c r="Y727" s="86">
        <f t="shared" si="113"/>
        <v>0</v>
      </c>
      <c r="Z727" s="236">
        <v>0</v>
      </c>
      <c r="AL727" s="7" t="s">
        <v>252</v>
      </c>
      <c r="AM727" s="22">
        <v>10</v>
      </c>
      <c r="AN727" s="22">
        <v>3</v>
      </c>
      <c r="AO727" s="22">
        <v>5</v>
      </c>
      <c r="AP727" s="22">
        <v>3</v>
      </c>
      <c r="AQ727" s="22">
        <v>2</v>
      </c>
      <c r="BR727" s="7"/>
      <c r="BV727" s="7"/>
    </row>
    <row r="728" spans="1:74">
      <c r="A728" s="237" t="s">
        <v>208</v>
      </c>
      <c r="B728" s="237" t="s">
        <v>209</v>
      </c>
      <c r="C728" s="238">
        <v>162</v>
      </c>
      <c r="D728" s="238">
        <v>159</v>
      </c>
      <c r="E728" s="153">
        <v>9</v>
      </c>
      <c r="F728" s="153">
        <v>52</v>
      </c>
      <c r="G728" s="153">
        <v>38</v>
      </c>
      <c r="H728" s="153">
        <v>60</v>
      </c>
      <c r="I728" s="153">
        <v>0</v>
      </c>
      <c r="J728" s="97">
        <f t="shared" si="110"/>
        <v>159</v>
      </c>
      <c r="S728" s="86" t="s">
        <v>210</v>
      </c>
      <c r="T728" s="86">
        <v>1</v>
      </c>
      <c r="U728" s="86">
        <v>4</v>
      </c>
      <c r="V728" s="86">
        <v>2</v>
      </c>
      <c r="W728" s="86">
        <v>14</v>
      </c>
      <c r="X728" s="86">
        <v>0</v>
      </c>
      <c r="Y728" s="86">
        <f t="shared" si="113"/>
        <v>21</v>
      </c>
      <c r="Z728" s="236">
        <v>21</v>
      </c>
      <c r="AL728" s="7" t="s">
        <v>253</v>
      </c>
      <c r="AM728" s="22">
        <v>51</v>
      </c>
      <c r="AN728" s="22">
        <v>46</v>
      </c>
      <c r="AO728" s="22">
        <v>37</v>
      </c>
      <c r="AP728" s="22">
        <v>28</v>
      </c>
      <c r="AQ728" s="22">
        <v>23</v>
      </c>
      <c r="BR728" s="7"/>
      <c r="BV728" s="7"/>
    </row>
    <row r="729" spans="1:74">
      <c r="A729" s="237" t="s">
        <v>208</v>
      </c>
      <c r="B729" s="237" t="s">
        <v>238</v>
      </c>
      <c r="C729" s="238">
        <v>65</v>
      </c>
      <c r="D729" s="238">
        <v>65</v>
      </c>
      <c r="E729" s="153">
        <v>0</v>
      </c>
      <c r="F729" s="153">
        <v>24</v>
      </c>
      <c r="G729" s="153">
        <v>7</v>
      </c>
      <c r="H729" s="153">
        <v>34</v>
      </c>
      <c r="I729" s="153">
        <v>0</v>
      </c>
      <c r="J729" s="97">
        <f t="shared" si="110"/>
        <v>65</v>
      </c>
      <c r="S729" s="86" t="s">
        <v>212</v>
      </c>
      <c r="T729" s="86">
        <v>9</v>
      </c>
      <c r="U729" s="86">
        <v>52</v>
      </c>
      <c r="V729" s="86">
        <v>38</v>
      </c>
      <c r="W729" s="86">
        <v>60</v>
      </c>
      <c r="X729" s="86">
        <v>0</v>
      </c>
      <c r="Y729" s="86">
        <f t="shared" si="113"/>
        <v>159</v>
      </c>
      <c r="Z729" s="236">
        <v>159</v>
      </c>
      <c r="AL729" s="7" t="s">
        <v>260</v>
      </c>
      <c r="AM729" s="22">
        <v>713</v>
      </c>
      <c r="AN729" s="22">
        <v>352</v>
      </c>
      <c r="AO729" s="22">
        <v>266</v>
      </c>
      <c r="AP729" s="22">
        <v>249</v>
      </c>
      <c r="AQ729" s="22">
        <v>156</v>
      </c>
      <c r="BR729" s="7"/>
      <c r="BV729" s="7"/>
    </row>
    <row r="730" spans="1:74">
      <c r="A730" s="237" t="s">
        <v>208</v>
      </c>
      <c r="B730" s="237" t="s">
        <v>240</v>
      </c>
      <c r="C730" s="238">
        <v>16</v>
      </c>
      <c r="D730" s="238">
        <v>13</v>
      </c>
      <c r="E730" s="153">
        <v>0</v>
      </c>
      <c r="F730" s="153">
        <v>8</v>
      </c>
      <c r="G730" s="153">
        <v>5</v>
      </c>
      <c r="H730" s="153">
        <v>0</v>
      </c>
      <c r="I730" s="153">
        <v>0</v>
      </c>
      <c r="J730" s="86">
        <f t="shared" si="110"/>
        <v>13</v>
      </c>
      <c r="S730" s="86" t="s">
        <v>214</v>
      </c>
      <c r="T730" s="86">
        <v>0</v>
      </c>
      <c r="U730" s="86">
        <v>0</v>
      </c>
      <c r="V730" s="86">
        <v>0</v>
      </c>
      <c r="W730" s="86">
        <v>0</v>
      </c>
      <c r="X730" s="86">
        <v>0</v>
      </c>
      <c r="Y730" s="86">
        <f t="shared" si="113"/>
        <v>0</v>
      </c>
      <c r="Z730" s="236">
        <v>0</v>
      </c>
      <c r="AL730" s="7" t="s">
        <v>246</v>
      </c>
      <c r="AM730" s="22">
        <v>364</v>
      </c>
      <c r="AN730" s="22">
        <v>349</v>
      </c>
      <c r="AO730" s="22">
        <v>510</v>
      </c>
      <c r="AP730" s="22">
        <v>535</v>
      </c>
      <c r="AQ730" s="22">
        <v>579</v>
      </c>
      <c r="BR730" s="7"/>
      <c r="BV730" s="7"/>
    </row>
    <row r="731" spans="1:74">
      <c r="A731" s="237" t="s">
        <v>208</v>
      </c>
      <c r="B731" s="237" t="s">
        <v>254</v>
      </c>
      <c r="C731" s="238">
        <v>3</v>
      </c>
      <c r="D731" s="238">
        <v>3</v>
      </c>
      <c r="E731" s="153">
        <v>0</v>
      </c>
      <c r="F731" s="153">
        <v>2</v>
      </c>
      <c r="G731" s="153">
        <v>1</v>
      </c>
      <c r="H731" s="153">
        <v>0</v>
      </c>
      <c r="I731" s="153">
        <v>0</v>
      </c>
      <c r="J731" s="86">
        <f t="shared" si="110"/>
        <v>3</v>
      </c>
      <c r="T731" s="7">
        <f t="shared" ref="T731:Y731" si="114">SUM(T724:T730)</f>
        <v>10</v>
      </c>
      <c r="U731" s="7">
        <f t="shared" si="114"/>
        <v>56</v>
      </c>
      <c r="V731" s="7">
        <f t="shared" si="114"/>
        <v>40</v>
      </c>
      <c r="W731" s="7">
        <f t="shared" si="114"/>
        <v>74</v>
      </c>
      <c r="X731" s="7">
        <f t="shared" si="114"/>
        <v>0</v>
      </c>
      <c r="Y731" s="7">
        <f t="shared" si="114"/>
        <v>180</v>
      </c>
      <c r="AL731" s="7" t="s">
        <v>261</v>
      </c>
      <c r="AM731" s="22">
        <v>1</v>
      </c>
      <c r="AN731" s="22">
        <v>28</v>
      </c>
      <c r="AO731" s="22">
        <v>72</v>
      </c>
      <c r="AP731" s="22">
        <v>273</v>
      </c>
      <c r="AQ731" s="22">
        <v>355</v>
      </c>
      <c r="BR731" s="7"/>
      <c r="BV731" s="7"/>
    </row>
    <row r="732" spans="1:74">
      <c r="A732" s="237" t="s">
        <v>208</v>
      </c>
      <c r="B732" s="237" t="s">
        <v>199</v>
      </c>
      <c r="C732" s="238">
        <v>283</v>
      </c>
      <c r="D732" s="238">
        <v>274</v>
      </c>
      <c r="E732" s="153">
        <v>20</v>
      </c>
      <c r="F732" s="153">
        <v>123</v>
      </c>
      <c r="G732" s="153">
        <v>89</v>
      </c>
      <c r="H732" s="153">
        <v>42</v>
      </c>
      <c r="I732" s="153">
        <v>0</v>
      </c>
      <c r="J732" s="86">
        <f t="shared" si="110"/>
        <v>274</v>
      </c>
      <c r="L732" s="7">
        <f>SUM(D728:D732)</f>
        <v>514</v>
      </c>
      <c r="S732" s="86" t="s">
        <v>258</v>
      </c>
      <c r="T732" s="86" t="s">
        <v>201</v>
      </c>
      <c r="U732" s="86" t="s">
        <v>202</v>
      </c>
      <c r="V732" s="86" t="s">
        <v>203</v>
      </c>
      <c r="W732" s="86" t="s">
        <v>204</v>
      </c>
      <c r="X732" s="86" t="s">
        <v>205</v>
      </c>
      <c r="Y732" s="86" t="s">
        <v>259</v>
      </c>
      <c r="AL732" s="7" t="s">
        <v>262</v>
      </c>
      <c r="AM732" s="22">
        <v>0</v>
      </c>
      <c r="AN732" s="22">
        <v>0</v>
      </c>
      <c r="AO732" s="22">
        <v>0</v>
      </c>
      <c r="AP732" s="22">
        <v>0</v>
      </c>
      <c r="AQ732" s="22">
        <v>2</v>
      </c>
      <c r="BR732" s="7"/>
      <c r="BV732" s="7"/>
    </row>
    <row r="733" spans="1:74">
      <c r="A733" s="242" t="s">
        <v>213</v>
      </c>
      <c r="B733" s="239" t="s">
        <v>209</v>
      </c>
      <c r="C733" s="240">
        <v>0</v>
      </c>
      <c r="D733" s="240">
        <v>0</v>
      </c>
      <c r="E733" s="241">
        <v>0</v>
      </c>
      <c r="F733" s="241">
        <v>0</v>
      </c>
      <c r="G733" s="241">
        <v>0</v>
      </c>
      <c r="H733" s="241">
        <v>0</v>
      </c>
      <c r="I733" s="241">
        <v>0</v>
      </c>
      <c r="J733" s="94">
        <f t="shared" si="110"/>
        <v>0</v>
      </c>
      <c r="K733" s="115"/>
      <c r="L733" s="115"/>
      <c r="S733" s="86" t="s">
        <v>270</v>
      </c>
      <c r="T733" s="97">
        <f t="shared" ref="T733:X739" si="115">T715-T724</f>
        <v>0</v>
      </c>
      <c r="U733" s="97">
        <f t="shared" si="115"/>
        <v>1</v>
      </c>
      <c r="V733" s="97">
        <f t="shared" si="115"/>
        <v>0</v>
      </c>
      <c r="W733" s="97">
        <f t="shared" si="115"/>
        <v>0</v>
      </c>
      <c r="X733" s="97">
        <f t="shared" si="115"/>
        <v>0</v>
      </c>
      <c r="Y733" s="97">
        <f t="shared" ref="Y733:Y739" si="116">SUM(T733:W733)</f>
        <v>1</v>
      </c>
      <c r="BR733" s="7"/>
      <c r="BV733" s="7"/>
    </row>
    <row r="734" spans="1:74">
      <c r="A734" s="242" t="s">
        <v>213</v>
      </c>
      <c r="B734" s="239" t="s">
        <v>238</v>
      </c>
      <c r="C734" s="240">
        <v>2</v>
      </c>
      <c r="D734" s="240">
        <v>2</v>
      </c>
      <c r="E734" s="241">
        <v>0</v>
      </c>
      <c r="F734" s="241">
        <v>2</v>
      </c>
      <c r="G734" s="241">
        <v>0</v>
      </c>
      <c r="H734" s="241">
        <v>0</v>
      </c>
      <c r="I734" s="241">
        <v>0</v>
      </c>
      <c r="J734" s="94">
        <f t="shared" si="110"/>
        <v>2</v>
      </c>
      <c r="K734" s="115"/>
      <c r="L734" s="115"/>
      <c r="S734" s="86" t="s">
        <v>271</v>
      </c>
      <c r="T734" s="97">
        <f t="shared" si="115"/>
        <v>0</v>
      </c>
      <c r="U734" s="97">
        <f t="shared" si="115"/>
        <v>1</v>
      </c>
      <c r="V734" s="97">
        <f t="shared" si="115"/>
        <v>0</v>
      </c>
      <c r="W734" s="97">
        <f t="shared" si="115"/>
        <v>0</v>
      </c>
      <c r="X734" s="97">
        <f t="shared" si="115"/>
        <v>0</v>
      </c>
      <c r="Y734" s="97">
        <f t="shared" si="116"/>
        <v>1</v>
      </c>
      <c r="BR734" s="7"/>
      <c r="BV734" s="7"/>
    </row>
    <row r="735" spans="1:74">
      <c r="A735" s="242" t="s">
        <v>213</v>
      </c>
      <c r="B735" s="239" t="s">
        <v>240</v>
      </c>
      <c r="C735" s="240">
        <v>0</v>
      </c>
      <c r="D735" s="240">
        <v>0</v>
      </c>
      <c r="E735" s="241">
        <v>0</v>
      </c>
      <c r="F735" s="241">
        <v>0</v>
      </c>
      <c r="G735" s="241">
        <v>0</v>
      </c>
      <c r="H735" s="241">
        <v>0</v>
      </c>
      <c r="I735" s="241">
        <v>0</v>
      </c>
      <c r="J735" s="94">
        <f t="shared" si="110"/>
        <v>0</v>
      </c>
      <c r="K735" s="115"/>
      <c r="L735" s="115"/>
      <c r="S735" s="86" t="s">
        <v>272</v>
      </c>
      <c r="T735" s="97">
        <f t="shared" si="115"/>
        <v>0</v>
      </c>
      <c r="U735" s="97">
        <f t="shared" si="115"/>
        <v>2</v>
      </c>
      <c r="V735" s="97">
        <f t="shared" si="115"/>
        <v>0</v>
      </c>
      <c r="W735" s="97">
        <f t="shared" si="115"/>
        <v>0</v>
      </c>
      <c r="X735" s="97">
        <f t="shared" si="115"/>
        <v>0</v>
      </c>
      <c r="Y735" s="97">
        <f t="shared" si="116"/>
        <v>2</v>
      </c>
      <c r="BR735" s="7"/>
      <c r="BV735" s="7"/>
    </row>
    <row r="736" spans="1:74">
      <c r="A736" s="242" t="s">
        <v>213</v>
      </c>
      <c r="B736" s="239" t="s">
        <v>254</v>
      </c>
      <c r="C736" s="240">
        <v>0</v>
      </c>
      <c r="D736" s="240">
        <v>0</v>
      </c>
      <c r="E736" s="241">
        <v>0</v>
      </c>
      <c r="F736" s="241">
        <v>0</v>
      </c>
      <c r="G736" s="241">
        <v>0</v>
      </c>
      <c r="H736" s="241">
        <v>0</v>
      </c>
      <c r="I736" s="241">
        <v>0</v>
      </c>
      <c r="J736" s="94">
        <f t="shared" si="110"/>
        <v>0</v>
      </c>
      <c r="K736" s="115"/>
      <c r="L736" s="115"/>
      <c r="S736" s="86" t="s">
        <v>273</v>
      </c>
      <c r="T736" s="97">
        <f t="shared" si="115"/>
        <v>1</v>
      </c>
      <c r="U736" s="97">
        <f t="shared" si="115"/>
        <v>6</v>
      </c>
      <c r="V736" s="97">
        <f t="shared" si="115"/>
        <v>2</v>
      </c>
      <c r="W736" s="97">
        <f t="shared" si="115"/>
        <v>14</v>
      </c>
      <c r="X736" s="97">
        <f t="shared" si="115"/>
        <v>0</v>
      </c>
      <c r="Y736" s="97">
        <f t="shared" si="116"/>
        <v>23</v>
      </c>
      <c r="BR736" s="7"/>
      <c r="BV736" s="7"/>
    </row>
    <row r="737" spans="1:74">
      <c r="A737" s="242" t="s">
        <v>213</v>
      </c>
      <c r="B737" s="239" t="s">
        <v>199</v>
      </c>
      <c r="C737" s="240">
        <v>0</v>
      </c>
      <c r="D737" s="240">
        <v>0</v>
      </c>
      <c r="E737" s="241">
        <v>0</v>
      </c>
      <c r="F737" s="241">
        <v>0</v>
      </c>
      <c r="G737" s="241">
        <v>0</v>
      </c>
      <c r="H737" s="241">
        <v>0</v>
      </c>
      <c r="I737" s="241">
        <v>0</v>
      </c>
      <c r="J737" s="94">
        <f t="shared" si="110"/>
        <v>0</v>
      </c>
      <c r="K737" s="115"/>
      <c r="L737" s="115">
        <f>SUM(J733:J737)</f>
        <v>2</v>
      </c>
      <c r="S737" s="86" t="s">
        <v>210</v>
      </c>
      <c r="T737" s="94">
        <f t="shared" si="115"/>
        <v>9</v>
      </c>
      <c r="U737" s="94">
        <f t="shared" si="115"/>
        <v>50</v>
      </c>
      <c r="V737" s="94">
        <f t="shared" si="115"/>
        <v>45</v>
      </c>
      <c r="W737" s="94">
        <f t="shared" si="115"/>
        <v>52</v>
      </c>
      <c r="X737" s="97">
        <f t="shared" si="115"/>
        <v>579</v>
      </c>
      <c r="Y737" s="97">
        <f t="shared" si="116"/>
        <v>156</v>
      </c>
      <c r="BR737" s="7"/>
      <c r="BV737" s="7"/>
    </row>
    <row r="738" spans="1:74">
      <c r="A738" s="237" t="s">
        <v>255</v>
      </c>
      <c r="B738" s="153"/>
      <c r="C738" s="153">
        <f t="shared" ref="C738:I738" si="117">SUM(C714:C737)</f>
        <v>1509</v>
      </c>
      <c r="D738" s="153">
        <f t="shared" si="117"/>
        <v>1299</v>
      </c>
      <c r="E738" s="153">
        <f t="shared" si="117"/>
        <v>40</v>
      </c>
      <c r="F738" s="153">
        <f t="shared" si="117"/>
        <v>275</v>
      </c>
      <c r="G738" s="153">
        <f t="shared" si="117"/>
        <v>189</v>
      </c>
      <c r="H738" s="153">
        <f t="shared" si="117"/>
        <v>216</v>
      </c>
      <c r="I738" s="153">
        <f t="shared" si="117"/>
        <v>579</v>
      </c>
      <c r="J738" s="86">
        <f t="shared" si="110"/>
        <v>1299</v>
      </c>
      <c r="L738" s="7">
        <f>SUM(L714:L737)</f>
        <v>1299</v>
      </c>
      <c r="S738" s="86" t="s">
        <v>212</v>
      </c>
      <c r="T738" s="94">
        <f t="shared" si="115"/>
        <v>20</v>
      </c>
      <c r="U738" s="94">
        <f t="shared" si="115"/>
        <v>157</v>
      </c>
      <c r="V738" s="94">
        <f t="shared" si="115"/>
        <v>102</v>
      </c>
      <c r="W738" s="94">
        <f t="shared" si="115"/>
        <v>76</v>
      </c>
      <c r="X738" s="97">
        <f t="shared" si="115"/>
        <v>0</v>
      </c>
      <c r="Y738" s="97">
        <f t="shared" si="116"/>
        <v>355</v>
      </c>
      <c r="BR738" s="7"/>
      <c r="BV738" s="7"/>
    </row>
    <row r="739" spans="1:74">
      <c r="S739" s="86" t="s">
        <v>214</v>
      </c>
      <c r="T739" s="97">
        <f t="shared" si="115"/>
        <v>0</v>
      </c>
      <c r="U739" s="97">
        <f t="shared" si="115"/>
        <v>2</v>
      </c>
      <c r="V739" s="97">
        <f t="shared" si="115"/>
        <v>0</v>
      </c>
      <c r="W739" s="97">
        <f t="shared" si="115"/>
        <v>0</v>
      </c>
      <c r="X739" s="97">
        <f t="shared" si="115"/>
        <v>0</v>
      </c>
      <c r="Y739" s="97">
        <f t="shared" si="116"/>
        <v>2</v>
      </c>
      <c r="BR739" s="7"/>
      <c r="BV739" s="7"/>
    </row>
    <row r="744" spans="1:74" s="6" customFormat="1" ht="43.5" customHeight="1">
      <c r="A744" s="177" t="s">
        <v>219</v>
      </c>
      <c r="B744" s="177" t="s">
        <v>71</v>
      </c>
      <c r="C744" s="177" t="s">
        <v>186</v>
      </c>
      <c r="D744" s="177" t="s">
        <v>187</v>
      </c>
      <c r="E744" s="177" t="s">
        <v>188</v>
      </c>
      <c r="F744" s="177" t="s">
        <v>189</v>
      </c>
      <c r="G744" s="177" t="s">
        <v>190</v>
      </c>
      <c r="H744" s="177" t="s">
        <v>191</v>
      </c>
      <c r="I744" s="177" t="s">
        <v>192</v>
      </c>
      <c r="J744" s="195" t="s">
        <v>255</v>
      </c>
      <c r="L744" s="6" t="s">
        <v>327</v>
      </c>
      <c r="S744" s="6" t="s">
        <v>219</v>
      </c>
      <c r="AL744" s="7" t="s">
        <v>325</v>
      </c>
      <c r="AM744" s="22"/>
      <c r="AN744" s="22"/>
      <c r="AO744" s="22"/>
      <c r="AP744" s="22"/>
      <c r="BR744" s="243"/>
      <c r="BV744" s="243"/>
    </row>
    <row r="745" spans="1:74">
      <c r="A745" s="237" t="s">
        <v>277</v>
      </c>
      <c r="B745" s="237" t="s">
        <v>238</v>
      </c>
      <c r="C745" s="153">
        <v>1</v>
      </c>
      <c r="D745" s="238">
        <v>1</v>
      </c>
      <c r="E745" s="153">
        <v>0</v>
      </c>
      <c r="F745" s="153">
        <v>1</v>
      </c>
      <c r="G745" s="153">
        <v>0</v>
      </c>
      <c r="H745" s="153">
        <v>0</v>
      </c>
      <c r="I745" s="153">
        <v>0</v>
      </c>
      <c r="J745" s="86">
        <f t="shared" ref="J745:J764" si="118">SUM(E745:I745)</f>
        <v>1</v>
      </c>
      <c r="L745" s="7">
        <v>1</v>
      </c>
      <c r="S745" s="7" t="s">
        <v>200</v>
      </c>
      <c r="T745" s="7" t="s">
        <v>201</v>
      </c>
      <c r="U745" s="7" t="s">
        <v>202</v>
      </c>
      <c r="V745" s="7" t="s">
        <v>203</v>
      </c>
      <c r="W745" s="7" t="s">
        <v>204</v>
      </c>
      <c r="X745" s="7" t="s">
        <v>205</v>
      </c>
      <c r="Y745" s="7" t="s">
        <v>206</v>
      </c>
      <c r="AL745" s="7" t="s">
        <v>207</v>
      </c>
      <c r="AM745" s="22"/>
      <c r="AN745" s="22"/>
      <c r="AO745" s="22"/>
      <c r="AP745" s="22"/>
    </row>
    <row r="746" spans="1:74">
      <c r="A746" s="237" t="s">
        <v>278</v>
      </c>
      <c r="B746" s="237" t="s">
        <v>238</v>
      </c>
      <c r="C746" s="153">
        <v>1</v>
      </c>
      <c r="D746" s="238">
        <v>1</v>
      </c>
      <c r="E746" s="153">
        <v>0</v>
      </c>
      <c r="F746" s="153">
        <v>1</v>
      </c>
      <c r="G746" s="153">
        <v>0</v>
      </c>
      <c r="H746" s="153">
        <v>0</v>
      </c>
      <c r="I746" s="153">
        <v>0</v>
      </c>
      <c r="J746" s="86">
        <f t="shared" si="118"/>
        <v>1</v>
      </c>
      <c r="L746" s="7">
        <v>1</v>
      </c>
      <c r="S746" s="7" t="s">
        <v>270</v>
      </c>
      <c r="T746" s="7">
        <v>0</v>
      </c>
      <c r="U746" s="7">
        <v>1</v>
      </c>
      <c r="V746" s="7">
        <v>0</v>
      </c>
      <c r="W746" s="7">
        <v>0</v>
      </c>
      <c r="X746" s="7">
        <v>0</v>
      </c>
      <c r="Y746" s="7">
        <f t="shared" ref="Y746:Y751" si="119">SUM(T746:X746)</f>
        <v>1</v>
      </c>
      <c r="Z746" s="7">
        <v>1</v>
      </c>
      <c r="AL746" s="7" t="s">
        <v>211</v>
      </c>
      <c r="AM746" s="22"/>
      <c r="AN746" s="22"/>
      <c r="AO746" s="22"/>
      <c r="AP746" s="22"/>
    </row>
    <row r="747" spans="1:74">
      <c r="A747" s="239" t="s">
        <v>279</v>
      </c>
      <c r="B747" s="239" t="s">
        <v>238</v>
      </c>
      <c r="C747" s="241">
        <v>1</v>
      </c>
      <c r="D747" s="240">
        <v>1</v>
      </c>
      <c r="E747" s="241">
        <v>0</v>
      </c>
      <c r="F747" s="241">
        <v>1</v>
      </c>
      <c r="G747" s="241">
        <v>0</v>
      </c>
      <c r="H747" s="241">
        <v>0</v>
      </c>
      <c r="I747" s="241">
        <v>0</v>
      </c>
      <c r="J747" s="94">
        <f t="shared" si="118"/>
        <v>1</v>
      </c>
      <c r="K747" s="115"/>
      <c r="L747" s="115"/>
      <c r="S747" s="7" t="s">
        <v>271</v>
      </c>
      <c r="T747" s="7">
        <v>0</v>
      </c>
      <c r="U747" s="7">
        <v>1</v>
      </c>
      <c r="V747" s="7">
        <v>0</v>
      </c>
      <c r="W747" s="7">
        <v>0</v>
      </c>
      <c r="X747" s="7">
        <v>0</v>
      </c>
      <c r="Y747" s="7">
        <f t="shared" si="119"/>
        <v>1</v>
      </c>
      <c r="Z747" s="7">
        <v>1</v>
      </c>
      <c r="AM747" s="22"/>
      <c r="AN747" s="22"/>
      <c r="AO747" s="22"/>
      <c r="AP747" s="22"/>
    </row>
    <row r="748" spans="1:74">
      <c r="A748" s="239" t="s">
        <v>279</v>
      </c>
      <c r="B748" s="239" t="s">
        <v>199</v>
      </c>
      <c r="C748" s="241">
        <v>2</v>
      </c>
      <c r="D748" s="240">
        <v>2</v>
      </c>
      <c r="E748" s="241">
        <v>0</v>
      </c>
      <c r="F748" s="241">
        <v>2</v>
      </c>
      <c r="G748" s="241">
        <v>0</v>
      </c>
      <c r="H748" s="241">
        <v>0</v>
      </c>
      <c r="I748" s="241">
        <v>0</v>
      </c>
      <c r="J748" s="94">
        <f t="shared" si="118"/>
        <v>2</v>
      </c>
      <c r="K748" s="115"/>
      <c r="L748" s="115">
        <f>SUM(D747:D748)</f>
        <v>3</v>
      </c>
      <c r="S748" s="7" t="s">
        <v>272</v>
      </c>
      <c r="T748" s="7">
        <v>0</v>
      </c>
      <c r="U748" s="7">
        <v>3</v>
      </c>
      <c r="V748" s="7">
        <v>0</v>
      </c>
      <c r="W748" s="7">
        <v>0</v>
      </c>
      <c r="X748" s="7">
        <v>0</v>
      </c>
      <c r="Y748" s="7">
        <f t="shared" si="119"/>
        <v>3</v>
      </c>
      <c r="Z748" s="7">
        <v>3</v>
      </c>
      <c r="AL748" s="7" t="s">
        <v>215</v>
      </c>
      <c r="AM748" s="7" t="s">
        <v>216</v>
      </c>
      <c r="AN748" s="7" t="s">
        <v>217</v>
      </c>
      <c r="AO748" s="7" t="s">
        <v>218</v>
      </c>
      <c r="AP748" s="7" t="s">
        <v>219</v>
      </c>
    </row>
    <row r="749" spans="1:74">
      <c r="A749" s="237" t="s">
        <v>275</v>
      </c>
      <c r="B749" s="237" t="s">
        <v>209</v>
      </c>
      <c r="C749" s="153">
        <v>2</v>
      </c>
      <c r="D749" s="238">
        <v>2</v>
      </c>
      <c r="E749" s="153">
        <v>0</v>
      </c>
      <c r="F749" s="153">
        <v>2</v>
      </c>
      <c r="G749" s="153">
        <v>0</v>
      </c>
      <c r="H749" s="153">
        <v>0</v>
      </c>
      <c r="I749" s="153">
        <v>0</v>
      </c>
      <c r="J749" s="86">
        <f t="shared" si="118"/>
        <v>2</v>
      </c>
      <c r="S749" s="7" t="s">
        <v>273</v>
      </c>
      <c r="T749" s="7">
        <v>4</v>
      </c>
      <c r="U749" s="7">
        <f>SUM(F749:F753)</f>
        <v>18</v>
      </c>
      <c r="V749" s="7">
        <v>2</v>
      </c>
      <c r="W749" s="7">
        <v>6</v>
      </c>
      <c r="X749" s="7">
        <v>0</v>
      </c>
      <c r="Y749" s="7">
        <f t="shared" si="119"/>
        <v>30</v>
      </c>
      <c r="Z749" s="7">
        <v>30</v>
      </c>
      <c r="AL749" s="7" t="s">
        <v>239</v>
      </c>
      <c r="AM749" s="22">
        <v>0</v>
      </c>
      <c r="AN749" s="22">
        <v>0</v>
      </c>
      <c r="AO749" s="22">
        <v>0</v>
      </c>
      <c r="AP749" s="22">
        <v>0</v>
      </c>
    </row>
    <row r="750" spans="1:74">
      <c r="A750" s="237" t="s">
        <v>275</v>
      </c>
      <c r="B750" s="237" t="s">
        <v>238</v>
      </c>
      <c r="C750" s="153">
        <v>1</v>
      </c>
      <c r="D750" s="238">
        <v>1</v>
      </c>
      <c r="E750" s="153">
        <v>0</v>
      </c>
      <c r="F750" s="153">
        <v>1</v>
      </c>
      <c r="G750" s="153">
        <v>0</v>
      </c>
      <c r="H750" s="153">
        <v>0</v>
      </c>
      <c r="I750" s="153">
        <v>0</v>
      </c>
      <c r="J750" s="86">
        <f t="shared" si="118"/>
        <v>1</v>
      </c>
      <c r="S750" s="7" t="s">
        <v>210</v>
      </c>
      <c r="T750" s="7">
        <v>17</v>
      </c>
      <c r="U750" s="7">
        <f>SUM(F754:F758)</f>
        <v>85</v>
      </c>
      <c r="V750" s="7">
        <f>SUM(G754:G758)</f>
        <v>48</v>
      </c>
      <c r="W750" s="7">
        <f>SUM(H754:H758)</f>
        <v>126</v>
      </c>
      <c r="X750" s="7">
        <f>SUM(I754:I758)</f>
        <v>535</v>
      </c>
      <c r="Y750" s="7">
        <f t="shared" si="119"/>
        <v>811</v>
      </c>
      <c r="Z750" s="7">
        <v>811</v>
      </c>
      <c r="AL750" s="7" t="s">
        <v>242</v>
      </c>
      <c r="AM750" s="22">
        <v>0</v>
      </c>
      <c r="AN750" s="22">
        <v>0</v>
      </c>
      <c r="AO750" s="22">
        <v>0</v>
      </c>
      <c r="AP750" s="22">
        <v>0</v>
      </c>
    </row>
    <row r="751" spans="1:74">
      <c r="A751" s="237" t="s">
        <v>275</v>
      </c>
      <c r="B751" s="237" t="s">
        <v>240</v>
      </c>
      <c r="C751" s="153">
        <v>2</v>
      </c>
      <c r="D751" s="238">
        <v>1</v>
      </c>
      <c r="E751" s="153">
        <v>0</v>
      </c>
      <c r="F751" s="153">
        <v>1</v>
      </c>
      <c r="G751" s="153">
        <v>0</v>
      </c>
      <c r="H751" s="153">
        <v>0</v>
      </c>
      <c r="I751" s="153">
        <v>0</v>
      </c>
      <c r="J751" s="86">
        <f t="shared" si="118"/>
        <v>1</v>
      </c>
      <c r="S751" s="7" t="s">
        <v>212</v>
      </c>
      <c r="T751" s="7">
        <f>SUM(E759:E763)</f>
        <v>33</v>
      </c>
      <c r="U751" s="7">
        <f>SUM(F759:F763)</f>
        <v>177</v>
      </c>
      <c r="V751" s="7">
        <f>SUM(G759:G763)</f>
        <v>84</v>
      </c>
      <c r="W751" s="7">
        <f>SUM(H759:H763)</f>
        <v>182</v>
      </c>
      <c r="X751" s="7">
        <f>SUM(I759:I763)</f>
        <v>0</v>
      </c>
      <c r="Y751" s="7">
        <f t="shared" si="119"/>
        <v>476</v>
      </c>
      <c r="Z751" s="7">
        <v>476</v>
      </c>
      <c r="AL751" s="7" t="s">
        <v>243</v>
      </c>
      <c r="AM751" s="22">
        <v>0</v>
      </c>
      <c r="AN751" s="22">
        <v>0</v>
      </c>
      <c r="AO751" s="22">
        <v>0</v>
      </c>
      <c r="AP751" s="22">
        <v>0</v>
      </c>
    </row>
    <row r="752" spans="1:74">
      <c r="A752" s="237" t="s">
        <v>275</v>
      </c>
      <c r="B752" s="237" t="s">
        <v>254</v>
      </c>
      <c r="C752" s="153">
        <v>1</v>
      </c>
      <c r="D752" s="238">
        <v>1</v>
      </c>
      <c r="E752" s="153">
        <v>0</v>
      </c>
      <c r="F752" s="153">
        <v>1</v>
      </c>
      <c r="G752" s="153">
        <v>0</v>
      </c>
      <c r="H752" s="153">
        <v>0</v>
      </c>
      <c r="I752" s="153">
        <v>0</v>
      </c>
      <c r="J752" s="86">
        <f t="shared" si="118"/>
        <v>1</v>
      </c>
      <c r="T752" s="7">
        <f t="shared" ref="T752:Y752" si="120">SUM(T746:T751)</f>
        <v>54</v>
      </c>
      <c r="U752" s="7">
        <f t="shared" si="120"/>
        <v>285</v>
      </c>
      <c r="V752" s="7">
        <f t="shared" si="120"/>
        <v>134</v>
      </c>
      <c r="W752" s="7">
        <f t="shared" si="120"/>
        <v>314</v>
      </c>
      <c r="X752" s="7">
        <f t="shared" si="120"/>
        <v>535</v>
      </c>
      <c r="Y752" s="7">
        <f t="shared" si="120"/>
        <v>1322</v>
      </c>
      <c r="AL752" s="7" t="s">
        <v>245</v>
      </c>
      <c r="AM752" s="22">
        <v>0</v>
      </c>
      <c r="AN752" s="22">
        <v>0</v>
      </c>
      <c r="AO752" s="22">
        <v>0</v>
      </c>
      <c r="AP752" s="22">
        <v>0</v>
      </c>
    </row>
    <row r="753" spans="1:74">
      <c r="A753" s="237" t="s">
        <v>275</v>
      </c>
      <c r="B753" s="237" t="s">
        <v>199</v>
      </c>
      <c r="C753" s="153">
        <v>26</v>
      </c>
      <c r="D753" s="238">
        <v>25</v>
      </c>
      <c r="E753" s="153">
        <v>4</v>
      </c>
      <c r="F753" s="153">
        <v>13</v>
      </c>
      <c r="G753" s="153">
        <v>2</v>
      </c>
      <c r="H753" s="153">
        <v>6</v>
      </c>
      <c r="I753" s="153">
        <v>0</v>
      </c>
      <c r="J753" s="86">
        <f t="shared" si="118"/>
        <v>25</v>
      </c>
      <c r="L753" s="7">
        <f>SUM(D749:D753)</f>
        <v>30</v>
      </c>
      <c r="AL753" s="7" t="s">
        <v>321</v>
      </c>
      <c r="AM753" s="22">
        <v>0</v>
      </c>
      <c r="AN753" s="22">
        <v>0</v>
      </c>
      <c r="AO753" s="22">
        <v>0</v>
      </c>
      <c r="AP753" s="22">
        <v>0</v>
      </c>
    </row>
    <row r="754" spans="1:74">
      <c r="A754" s="239" t="s">
        <v>198</v>
      </c>
      <c r="B754" s="239" t="s">
        <v>209</v>
      </c>
      <c r="C754" s="241">
        <v>30</v>
      </c>
      <c r="D754" s="240">
        <v>27</v>
      </c>
      <c r="E754" s="241">
        <v>3</v>
      </c>
      <c r="F754" s="241">
        <v>17</v>
      </c>
      <c r="G754" s="241">
        <v>2</v>
      </c>
      <c r="H754" s="241">
        <v>5</v>
      </c>
      <c r="I754" s="241">
        <v>0</v>
      </c>
      <c r="J754" s="94">
        <f t="shared" si="118"/>
        <v>27</v>
      </c>
      <c r="K754" s="115"/>
      <c r="L754" s="115"/>
    </row>
    <row r="755" spans="1:74">
      <c r="A755" s="239" t="s">
        <v>198</v>
      </c>
      <c r="B755" s="239" t="s">
        <v>238</v>
      </c>
      <c r="C755" s="241">
        <v>58</v>
      </c>
      <c r="D755" s="240">
        <v>57</v>
      </c>
      <c r="E755" s="241">
        <v>0</v>
      </c>
      <c r="F755" s="241">
        <v>1</v>
      </c>
      <c r="G755" s="241">
        <v>1</v>
      </c>
      <c r="H755" s="241">
        <v>0</v>
      </c>
      <c r="I755" s="241">
        <v>55</v>
      </c>
      <c r="J755" s="94">
        <f t="shared" si="118"/>
        <v>57</v>
      </c>
      <c r="K755" s="115"/>
      <c r="L755" s="115"/>
      <c r="S755" s="7" t="s">
        <v>219</v>
      </c>
      <c r="AL755" s="7" t="s">
        <v>215</v>
      </c>
      <c r="AM755" s="7" t="s">
        <v>256</v>
      </c>
      <c r="AN755" s="7" t="s">
        <v>217</v>
      </c>
      <c r="AO755" s="7" t="s">
        <v>218</v>
      </c>
      <c r="AP755" s="7" t="s">
        <v>219</v>
      </c>
    </row>
    <row r="756" spans="1:74">
      <c r="A756" s="239" t="s">
        <v>198</v>
      </c>
      <c r="B756" s="239" t="s">
        <v>240</v>
      </c>
      <c r="C756" s="241">
        <v>4</v>
      </c>
      <c r="D756" s="240">
        <v>2</v>
      </c>
      <c r="E756" s="241">
        <v>0</v>
      </c>
      <c r="F756" s="241">
        <v>2</v>
      </c>
      <c r="G756" s="241">
        <v>0</v>
      </c>
      <c r="H756" s="241">
        <v>0</v>
      </c>
      <c r="I756" s="241">
        <v>0</v>
      </c>
      <c r="J756" s="94">
        <f t="shared" si="118"/>
        <v>2</v>
      </c>
      <c r="K756" s="115"/>
      <c r="L756" s="115"/>
      <c r="S756" s="7" t="s">
        <v>248</v>
      </c>
      <c r="T756" s="7" t="s">
        <v>201</v>
      </c>
      <c r="U756" s="7" t="s">
        <v>202</v>
      </c>
      <c r="V756" s="7" t="s">
        <v>203</v>
      </c>
      <c r="W756" s="7" t="s">
        <v>204</v>
      </c>
      <c r="X756" s="7" t="s">
        <v>205</v>
      </c>
      <c r="Y756" s="7" t="s">
        <v>206</v>
      </c>
      <c r="AL756" s="7" t="s">
        <v>249</v>
      </c>
      <c r="AM756" s="22">
        <v>3</v>
      </c>
      <c r="AN756" s="22">
        <v>0</v>
      </c>
      <c r="AO756" s="22">
        <v>1</v>
      </c>
      <c r="AP756" s="22">
        <v>1</v>
      </c>
    </row>
    <row r="757" spans="1:74">
      <c r="A757" s="239" t="s">
        <v>198</v>
      </c>
      <c r="B757" s="239" t="s">
        <v>254</v>
      </c>
      <c r="C757" s="241">
        <v>1</v>
      </c>
      <c r="D757" s="240">
        <v>1</v>
      </c>
      <c r="E757" s="241">
        <v>0</v>
      </c>
      <c r="F757" s="241">
        <v>1</v>
      </c>
      <c r="G757" s="241">
        <v>0</v>
      </c>
      <c r="H757" s="241">
        <v>0</v>
      </c>
      <c r="I757" s="241">
        <v>0</v>
      </c>
      <c r="J757" s="94">
        <f t="shared" si="118"/>
        <v>1</v>
      </c>
      <c r="K757" s="115"/>
      <c r="L757" s="115"/>
      <c r="S757" s="7" t="s">
        <v>270</v>
      </c>
      <c r="T757" s="7">
        <v>0</v>
      </c>
      <c r="U757" s="7">
        <v>0</v>
      </c>
      <c r="V757" s="7">
        <v>0</v>
      </c>
      <c r="W757" s="7">
        <v>0</v>
      </c>
      <c r="X757" s="7">
        <v>0</v>
      </c>
      <c r="Y757" s="7">
        <f t="shared" ref="Y757:Y762" si="121">SUM(T757:X757)</f>
        <v>0</v>
      </c>
      <c r="Z757" s="7">
        <v>0</v>
      </c>
      <c r="AL757" s="7" t="s">
        <v>251</v>
      </c>
      <c r="AM757" s="22">
        <v>3</v>
      </c>
      <c r="AN757" s="22">
        <v>3</v>
      </c>
      <c r="AO757" s="22">
        <v>1</v>
      </c>
      <c r="AP757" s="22">
        <v>1</v>
      </c>
      <c r="BR757" s="7"/>
      <c r="BV757" s="7"/>
    </row>
    <row r="758" spans="1:74">
      <c r="A758" s="239" t="s">
        <v>198</v>
      </c>
      <c r="B758" s="239" t="s">
        <v>199</v>
      </c>
      <c r="C758" s="241">
        <v>727</v>
      </c>
      <c r="D758" s="240">
        <v>724</v>
      </c>
      <c r="E758" s="241">
        <v>14</v>
      </c>
      <c r="F758" s="241">
        <v>64</v>
      </c>
      <c r="G758" s="241">
        <v>45</v>
      </c>
      <c r="H758" s="241">
        <v>121</v>
      </c>
      <c r="I758" s="241">
        <v>480</v>
      </c>
      <c r="J758" s="94">
        <f t="shared" si="118"/>
        <v>724</v>
      </c>
      <c r="K758" s="115"/>
      <c r="L758" s="115">
        <f>SUM(D754:D758)</f>
        <v>811</v>
      </c>
      <c r="S758" s="7" t="s">
        <v>271</v>
      </c>
      <c r="T758" s="7">
        <v>0</v>
      </c>
      <c r="U758" s="7">
        <v>0</v>
      </c>
      <c r="V758" s="7">
        <v>0</v>
      </c>
      <c r="W758" s="7">
        <v>0</v>
      </c>
      <c r="X758" s="7">
        <v>0</v>
      </c>
      <c r="Y758" s="7">
        <f t="shared" si="121"/>
        <v>0</v>
      </c>
      <c r="Z758" s="7">
        <v>0</v>
      </c>
      <c r="AL758" s="7" t="s">
        <v>252</v>
      </c>
      <c r="AM758" s="22">
        <v>10</v>
      </c>
      <c r="AN758" s="22">
        <v>3</v>
      </c>
      <c r="AO758" s="22">
        <v>5</v>
      </c>
      <c r="AP758" s="22">
        <v>3</v>
      </c>
      <c r="BR758" s="7"/>
      <c r="BV758" s="7"/>
    </row>
    <row r="759" spans="1:74">
      <c r="A759" s="237" t="s">
        <v>208</v>
      </c>
      <c r="B759" s="237" t="s">
        <v>209</v>
      </c>
      <c r="C759" s="153">
        <v>213</v>
      </c>
      <c r="D759" s="238">
        <v>203</v>
      </c>
      <c r="E759" s="153">
        <v>5</v>
      </c>
      <c r="F759" s="153">
        <v>70</v>
      </c>
      <c r="G759" s="153">
        <v>31</v>
      </c>
      <c r="H759" s="153">
        <v>97</v>
      </c>
      <c r="I759" s="153">
        <v>0</v>
      </c>
      <c r="J759" s="97">
        <f t="shared" si="118"/>
        <v>203</v>
      </c>
      <c r="S759" s="7" t="s">
        <v>272</v>
      </c>
      <c r="T759" s="7">
        <v>0</v>
      </c>
      <c r="U759" s="7">
        <v>0</v>
      </c>
      <c r="V759" s="7">
        <v>0</v>
      </c>
      <c r="W759" s="7">
        <v>0</v>
      </c>
      <c r="X759" s="7">
        <v>0</v>
      </c>
      <c r="Y759" s="7">
        <f t="shared" si="121"/>
        <v>0</v>
      </c>
      <c r="Z759" s="7">
        <v>0</v>
      </c>
      <c r="AL759" s="7" t="s">
        <v>253</v>
      </c>
      <c r="AM759" s="22">
        <v>51</v>
      </c>
      <c r="AN759" s="22">
        <v>46</v>
      </c>
      <c r="AO759" s="22">
        <v>37</v>
      </c>
      <c r="AP759" s="22">
        <v>28</v>
      </c>
      <c r="BR759" s="7"/>
      <c r="BV759" s="7"/>
    </row>
    <row r="760" spans="1:74">
      <c r="A760" s="237" t="s">
        <v>208</v>
      </c>
      <c r="B760" s="237" t="s">
        <v>238</v>
      </c>
      <c r="C760" s="153">
        <v>176</v>
      </c>
      <c r="D760" s="238">
        <v>175</v>
      </c>
      <c r="E760" s="153">
        <v>18</v>
      </c>
      <c r="F760" s="153">
        <v>46</v>
      </c>
      <c r="G760" s="153">
        <v>44</v>
      </c>
      <c r="H760" s="153">
        <v>67</v>
      </c>
      <c r="I760" s="153">
        <v>0</v>
      </c>
      <c r="J760" s="97">
        <f t="shared" si="118"/>
        <v>175</v>
      </c>
      <c r="S760" s="7" t="s">
        <v>273</v>
      </c>
      <c r="T760" s="7">
        <v>0</v>
      </c>
      <c r="U760" s="7">
        <v>2</v>
      </c>
      <c r="V760" s="7">
        <v>0</v>
      </c>
      <c r="W760" s="7">
        <v>0</v>
      </c>
      <c r="X760" s="7">
        <v>0</v>
      </c>
      <c r="Y760" s="7">
        <f t="shared" si="121"/>
        <v>2</v>
      </c>
      <c r="Z760" s="7">
        <v>2</v>
      </c>
      <c r="AL760" s="7" t="s">
        <v>260</v>
      </c>
      <c r="AM760" s="22">
        <v>713</v>
      </c>
      <c r="AN760" s="22">
        <v>352</v>
      </c>
      <c r="AO760" s="22">
        <v>266</v>
      </c>
      <c r="AP760" s="22">
        <v>249</v>
      </c>
      <c r="BR760" s="7"/>
      <c r="BV760" s="7"/>
    </row>
    <row r="761" spans="1:74">
      <c r="A761" s="237" t="s">
        <v>208</v>
      </c>
      <c r="B761" s="237" t="s">
        <v>240</v>
      </c>
      <c r="C761" s="153">
        <v>11</v>
      </c>
      <c r="D761" s="238">
        <v>10</v>
      </c>
      <c r="E761" s="153">
        <v>1</v>
      </c>
      <c r="F761" s="153">
        <v>9</v>
      </c>
      <c r="G761" s="153">
        <v>0</v>
      </c>
      <c r="H761" s="153">
        <v>0</v>
      </c>
      <c r="I761" s="153">
        <v>0</v>
      </c>
      <c r="J761" s="86">
        <f t="shared" si="118"/>
        <v>10</v>
      </c>
      <c r="S761" s="7" t="s">
        <v>210</v>
      </c>
      <c r="T761" s="7">
        <v>3</v>
      </c>
      <c r="U761" s="7">
        <v>17</v>
      </c>
      <c r="V761" s="7">
        <v>2</v>
      </c>
      <c r="W761" s="7">
        <v>5</v>
      </c>
      <c r="X761" s="7">
        <f>SUM(I765:I769)</f>
        <v>0</v>
      </c>
      <c r="Y761" s="7">
        <f t="shared" si="121"/>
        <v>27</v>
      </c>
      <c r="Z761" s="7">
        <v>27</v>
      </c>
      <c r="AL761" s="7" t="s">
        <v>246</v>
      </c>
      <c r="AM761" s="22">
        <v>364</v>
      </c>
      <c r="AN761" s="22">
        <v>349</v>
      </c>
      <c r="AO761" s="22">
        <v>510</v>
      </c>
      <c r="AP761" s="22">
        <v>535</v>
      </c>
      <c r="BR761" s="7"/>
      <c r="BV761" s="7"/>
    </row>
    <row r="762" spans="1:74">
      <c r="A762" s="237" t="s">
        <v>208</v>
      </c>
      <c r="B762" s="237" t="s">
        <v>254</v>
      </c>
      <c r="C762" s="153">
        <v>5</v>
      </c>
      <c r="D762" s="238">
        <v>5</v>
      </c>
      <c r="E762" s="153">
        <v>3</v>
      </c>
      <c r="F762" s="153">
        <v>2</v>
      </c>
      <c r="G762" s="153">
        <v>0</v>
      </c>
      <c r="H762" s="153">
        <v>0</v>
      </c>
      <c r="I762" s="153">
        <v>0</v>
      </c>
      <c r="J762" s="86">
        <f t="shared" si="118"/>
        <v>5</v>
      </c>
      <c r="S762" s="7" t="s">
        <v>212</v>
      </c>
      <c r="T762" s="7">
        <v>5</v>
      </c>
      <c r="U762" s="7">
        <v>70</v>
      </c>
      <c r="V762" s="7">
        <v>31</v>
      </c>
      <c r="W762" s="7">
        <v>97</v>
      </c>
      <c r="X762" s="7">
        <f>SUM(I770:I774)</f>
        <v>0</v>
      </c>
      <c r="Y762" s="7">
        <f t="shared" si="121"/>
        <v>203</v>
      </c>
      <c r="Z762" s="7">
        <v>203</v>
      </c>
      <c r="AL762" s="7" t="s">
        <v>261</v>
      </c>
      <c r="AM762" s="22">
        <v>1</v>
      </c>
      <c r="AN762" s="22">
        <v>28</v>
      </c>
      <c r="AO762" s="22">
        <v>72</v>
      </c>
      <c r="AP762" s="22">
        <v>273</v>
      </c>
      <c r="BR762" s="7"/>
      <c r="BV762" s="7"/>
    </row>
    <row r="763" spans="1:74">
      <c r="A763" s="237" t="s">
        <v>208</v>
      </c>
      <c r="B763" s="237" t="s">
        <v>199</v>
      </c>
      <c r="C763" s="153">
        <v>83</v>
      </c>
      <c r="D763" s="238">
        <v>83</v>
      </c>
      <c r="E763" s="153">
        <v>6</v>
      </c>
      <c r="F763" s="153">
        <v>50</v>
      </c>
      <c r="G763" s="153">
        <v>9</v>
      </c>
      <c r="H763" s="153">
        <v>18</v>
      </c>
      <c r="I763" s="153">
        <v>0</v>
      </c>
      <c r="J763" s="86">
        <f t="shared" si="118"/>
        <v>83</v>
      </c>
      <c r="L763" s="7">
        <f>SUM(D759:D763)</f>
        <v>476</v>
      </c>
      <c r="T763" s="7">
        <f t="shared" ref="T763:Y763" si="122">SUM(T757:T762)</f>
        <v>8</v>
      </c>
      <c r="U763" s="7">
        <f t="shared" si="122"/>
        <v>89</v>
      </c>
      <c r="V763" s="7">
        <f t="shared" si="122"/>
        <v>33</v>
      </c>
      <c r="W763" s="7">
        <f t="shared" si="122"/>
        <v>102</v>
      </c>
      <c r="X763" s="7">
        <f t="shared" si="122"/>
        <v>0</v>
      </c>
      <c r="Y763" s="7">
        <f t="shared" si="122"/>
        <v>232</v>
      </c>
      <c r="BR763" s="7"/>
      <c r="BV763" s="7"/>
    </row>
    <row r="764" spans="1:74">
      <c r="A764" s="237" t="s">
        <v>255</v>
      </c>
      <c r="B764" s="153"/>
      <c r="C764" s="153">
        <f t="shared" ref="C764:I764" si="123">SUM(C745:C763)</f>
        <v>1345</v>
      </c>
      <c r="D764" s="153">
        <f t="shared" si="123"/>
        <v>1322</v>
      </c>
      <c r="E764" s="153">
        <f t="shared" si="123"/>
        <v>54</v>
      </c>
      <c r="F764" s="153">
        <f t="shared" si="123"/>
        <v>285</v>
      </c>
      <c r="G764" s="153">
        <f t="shared" si="123"/>
        <v>134</v>
      </c>
      <c r="H764" s="153">
        <f t="shared" si="123"/>
        <v>314</v>
      </c>
      <c r="I764" s="153">
        <f t="shared" si="123"/>
        <v>535</v>
      </c>
      <c r="J764" s="86">
        <f t="shared" si="118"/>
        <v>1322</v>
      </c>
      <c r="L764" s="7">
        <f>SUM(L745:L763)</f>
        <v>1322</v>
      </c>
      <c r="BR764" s="7"/>
      <c r="BV764" s="7"/>
    </row>
    <row r="765" spans="1:74">
      <c r="S765" s="7" t="s">
        <v>219</v>
      </c>
      <c r="BR765" s="7"/>
      <c r="BV765" s="7"/>
    </row>
    <row r="766" spans="1:74">
      <c r="S766" s="7" t="s">
        <v>258</v>
      </c>
      <c r="T766" s="7" t="s">
        <v>201</v>
      </c>
      <c r="U766" s="7" t="s">
        <v>202</v>
      </c>
      <c r="V766" s="7" t="s">
        <v>203</v>
      </c>
      <c r="W766" s="7" t="s">
        <v>204</v>
      </c>
      <c r="X766" s="7" t="s">
        <v>205</v>
      </c>
      <c r="Y766" s="7" t="s">
        <v>328</v>
      </c>
      <c r="BR766" s="7"/>
      <c r="BV766" s="7"/>
    </row>
    <row r="767" spans="1:74">
      <c r="S767" s="7" t="s">
        <v>270</v>
      </c>
      <c r="T767" s="7">
        <v>0</v>
      </c>
      <c r="U767" s="7">
        <v>1</v>
      </c>
      <c r="V767" s="7">
        <v>0</v>
      </c>
      <c r="W767" s="7">
        <v>0</v>
      </c>
      <c r="X767" s="7">
        <v>0</v>
      </c>
      <c r="Y767" s="7">
        <f t="shared" ref="Y767:Y773" si="124">SUM(T767:W767)</f>
        <v>1</v>
      </c>
      <c r="BR767" s="7"/>
      <c r="BV767" s="7"/>
    </row>
    <row r="768" spans="1:74">
      <c r="S768" s="7" t="s">
        <v>271</v>
      </c>
      <c r="T768" s="7">
        <v>0</v>
      </c>
      <c r="U768" s="7">
        <v>1</v>
      </c>
      <c r="V768" s="7">
        <v>0</v>
      </c>
      <c r="W768" s="7">
        <v>0</v>
      </c>
      <c r="X768" s="7">
        <v>0</v>
      </c>
      <c r="Y768" s="7">
        <f t="shared" si="124"/>
        <v>1</v>
      </c>
      <c r="BR768" s="7"/>
      <c r="BV768" s="7"/>
    </row>
    <row r="769" spans="1:74">
      <c r="S769" s="7" t="s">
        <v>272</v>
      </c>
      <c r="T769" s="7">
        <v>0</v>
      </c>
      <c r="U769" s="7">
        <v>3</v>
      </c>
      <c r="V769" s="7">
        <v>0</v>
      </c>
      <c r="W769" s="7">
        <v>0</v>
      </c>
      <c r="X769" s="7">
        <v>0</v>
      </c>
      <c r="Y769" s="7">
        <f t="shared" si="124"/>
        <v>3</v>
      </c>
      <c r="BR769" s="7"/>
      <c r="BV769" s="7"/>
    </row>
    <row r="770" spans="1:74">
      <c r="S770" s="7" t="s">
        <v>273</v>
      </c>
      <c r="T770" s="7">
        <v>4</v>
      </c>
      <c r="U770" s="115">
        <v>16</v>
      </c>
      <c r="V770" s="7">
        <v>2</v>
      </c>
      <c r="W770" s="7">
        <v>6</v>
      </c>
      <c r="X770" s="7">
        <v>0</v>
      </c>
      <c r="Y770" s="7">
        <f t="shared" si="124"/>
        <v>28</v>
      </c>
      <c r="BR770" s="7"/>
      <c r="BV770" s="7"/>
    </row>
    <row r="771" spans="1:74" ht="30" customHeight="1">
      <c r="A771" s="244" t="s">
        <v>218</v>
      </c>
      <c r="B771" s="244" t="s">
        <v>71</v>
      </c>
      <c r="C771" s="244"/>
      <c r="D771" s="244" t="s">
        <v>187</v>
      </c>
      <c r="S771" s="7" t="s">
        <v>210</v>
      </c>
      <c r="T771" s="115">
        <v>14</v>
      </c>
      <c r="U771" s="115">
        <v>68</v>
      </c>
      <c r="V771" s="115">
        <v>46</v>
      </c>
      <c r="W771" s="115">
        <v>121</v>
      </c>
      <c r="X771" s="7">
        <v>535</v>
      </c>
      <c r="Y771" s="7">
        <f t="shared" si="124"/>
        <v>249</v>
      </c>
      <c r="BR771" s="7"/>
      <c r="BV771" s="7"/>
    </row>
    <row r="772" spans="1:74">
      <c r="A772" s="245" t="s">
        <v>277</v>
      </c>
      <c r="B772" s="245" t="s">
        <v>238</v>
      </c>
      <c r="C772" s="246"/>
      <c r="D772" s="246">
        <v>1</v>
      </c>
      <c r="J772" s="23"/>
      <c r="K772" s="23"/>
      <c r="L772" s="23"/>
      <c r="M772" s="23"/>
      <c r="N772" s="23"/>
      <c r="O772" s="23"/>
      <c r="S772" s="7" t="s">
        <v>212</v>
      </c>
      <c r="T772" s="115">
        <v>28</v>
      </c>
      <c r="U772" s="115">
        <v>107</v>
      </c>
      <c r="V772" s="115">
        <v>53</v>
      </c>
      <c r="W772" s="115">
        <v>85</v>
      </c>
      <c r="X772" s="7">
        <v>0</v>
      </c>
      <c r="Y772" s="7">
        <f t="shared" si="124"/>
        <v>273</v>
      </c>
      <c r="BR772" s="7"/>
      <c r="BV772" s="7"/>
    </row>
    <row r="773" spans="1:74">
      <c r="A773" s="245" t="s">
        <v>278</v>
      </c>
      <c r="B773" s="245" t="s">
        <v>238</v>
      </c>
      <c r="C773" s="246"/>
      <c r="D773" s="246">
        <v>1</v>
      </c>
      <c r="J773" s="23"/>
      <c r="K773" s="23"/>
      <c r="L773" s="23"/>
      <c r="M773" s="23"/>
      <c r="N773" s="23"/>
      <c r="O773" s="23"/>
      <c r="T773" s="7">
        <f>SUM(T767:T772)</f>
        <v>46</v>
      </c>
      <c r="U773" s="7">
        <f>SUM(U767:U772)</f>
        <v>196</v>
      </c>
      <c r="V773" s="7">
        <f>SUM(V767:V772)</f>
        <v>101</v>
      </c>
      <c r="W773" s="7">
        <f>SUM(W767:W772)</f>
        <v>212</v>
      </c>
      <c r="X773" s="7">
        <f>SUM(X767:X772)</f>
        <v>535</v>
      </c>
      <c r="Y773" s="7">
        <f t="shared" si="124"/>
        <v>555</v>
      </c>
      <c r="BR773" s="7"/>
      <c r="BV773" s="7"/>
    </row>
    <row r="774" spans="1:74">
      <c r="A774" s="245" t="s">
        <v>279</v>
      </c>
      <c r="B774" s="245" t="s">
        <v>238</v>
      </c>
      <c r="C774" s="246"/>
      <c r="D774" s="246">
        <v>1</v>
      </c>
      <c r="J774" s="23"/>
      <c r="K774" s="23"/>
      <c r="L774" s="23"/>
      <c r="M774" s="23"/>
      <c r="N774" s="23"/>
      <c r="O774" s="23"/>
      <c r="BR774" s="7"/>
      <c r="BV774" s="7"/>
    </row>
    <row r="775" spans="1:74">
      <c r="A775" s="245" t="s">
        <v>279</v>
      </c>
      <c r="B775" s="245" t="s">
        <v>199</v>
      </c>
      <c r="C775" s="246"/>
      <c r="D775" s="246">
        <v>4</v>
      </c>
      <c r="J775" s="23"/>
      <c r="K775" s="23"/>
      <c r="L775" s="23"/>
      <c r="M775" s="23"/>
      <c r="N775" s="23"/>
      <c r="O775" s="23"/>
      <c r="BR775" s="7"/>
      <c r="BV775" s="7"/>
    </row>
    <row r="776" spans="1:74">
      <c r="A776" s="245" t="s">
        <v>275</v>
      </c>
      <c r="B776" s="245" t="s">
        <v>209</v>
      </c>
      <c r="C776" s="246"/>
      <c r="D776" s="246">
        <v>4</v>
      </c>
      <c r="J776" s="23"/>
      <c r="K776" s="23"/>
      <c r="L776" s="23"/>
      <c r="M776" s="23"/>
      <c r="N776" s="23"/>
      <c r="O776" s="23"/>
      <c r="BR776" s="7"/>
      <c r="BV776" s="7"/>
    </row>
    <row r="777" spans="1:74">
      <c r="A777" s="245" t="s">
        <v>275</v>
      </c>
      <c r="B777" s="245" t="s">
        <v>238</v>
      </c>
      <c r="C777" s="246"/>
      <c r="D777" s="246">
        <v>1</v>
      </c>
      <c r="J777" s="23"/>
      <c r="K777" s="23"/>
      <c r="L777" s="23"/>
      <c r="M777" s="23"/>
      <c r="N777" s="23"/>
      <c r="O777" s="23"/>
      <c r="BR777" s="7"/>
      <c r="BV777" s="7"/>
    </row>
    <row r="778" spans="1:74">
      <c r="A778" s="245" t="s">
        <v>275</v>
      </c>
      <c r="B778" s="245" t="s">
        <v>240</v>
      </c>
      <c r="C778" s="246"/>
      <c r="D778" s="246">
        <v>2</v>
      </c>
      <c r="J778" s="23"/>
      <c r="K778" s="23"/>
      <c r="L778" s="23"/>
      <c r="M778" s="23"/>
      <c r="N778" s="23"/>
      <c r="O778" s="23"/>
      <c r="BR778" s="7"/>
      <c r="BV778" s="7"/>
    </row>
    <row r="779" spans="1:74">
      <c r="A779" s="245" t="s">
        <v>275</v>
      </c>
      <c r="B779" s="245" t="s">
        <v>199</v>
      </c>
      <c r="C779" s="246"/>
      <c r="D779" s="246">
        <v>34</v>
      </c>
      <c r="J779" s="23"/>
      <c r="K779" s="23"/>
      <c r="L779" s="23"/>
      <c r="M779" s="23"/>
      <c r="N779" s="23"/>
      <c r="O779" s="23"/>
      <c r="BR779" s="7"/>
      <c r="BV779" s="7"/>
    </row>
    <row r="780" spans="1:74">
      <c r="A780" s="245" t="s">
        <v>198</v>
      </c>
      <c r="B780" s="245" t="s">
        <v>209</v>
      </c>
      <c r="C780" s="246"/>
      <c r="D780" s="246">
        <v>32</v>
      </c>
      <c r="J780" s="23"/>
      <c r="K780" s="23"/>
      <c r="L780" s="23"/>
      <c r="M780" s="23"/>
      <c r="N780" s="23"/>
      <c r="O780" s="23"/>
      <c r="BR780" s="7"/>
      <c r="BV780" s="7"/>
    </row>
    <row r="781" spans="1:74">
      <c r="A781" s="245" t="s">
        <v>198</v>
      </c>
      <c r="B781" s="245" t="s">
        <v>238</v>
      </c>
      <c r="C781" s="246"/>
      <c r="D781" s="246">
        <v>28</v>
      </c>
      <c r="J781" s="23"/>
      <c r="K781" s="23"/>
      <c r="L781" s="23"/>
      <c r="M781" s="23"/>
      <c r="N781" s="23"/>
      <c r="O781" s="23"/>
      <c r="BR781" s="7"/>
      <c r="BV781" s="7"/>
    </row>
    <row r="782" spans="1:74">
      <c r="A782" s="245" t="s">
        <v>198</v>
      </c>
      <c r="B782" s="245" t="s">
        <v>240</v>
      </c>
      <c r="C782" s="246"/>
      <c r="D782" s="246">
        <v>2</v>
      </c>
      <c r="J782" s="23"/>
      <c r="K782" s="23"/>
      <c r="L782" s="23"/>
      <c r="M782" s="23"/>
      <c r="N782" s="23"/>
      <c r="O782" s="23"/>
      <c r="BR782" s="7"/>
      <c r="BV782" s="7"/>
    </row>
    <row r="783" spans="1:74">
      <c r="A783" s="245" t="s">
        <v>198</v>
      </c>
      <c r="B783" s="245" t="s">
        <v>199</v>
      </c>
      <c r="C783" s="246"/>
      <c r="D783" s="246">
        <v>746</v>
      </c>
      <c r="J783" s="23"/>
      <c r="K783" s="23"/>
      <c r="L783" s="23"/>
      <c r="M783" s="23"/>
      <c r="N783" s="23"/>
      <c r="O783" s="23"/>
      <c r="BR783" s="7"/>
      <c r="BV783" s="7"/>
    </row>
    <row r="784" spans="1:74">
      <c r="A784" s="245" t="s">
        <v>208</v>
      </c>
      <c r="B784" s="245" t="s">
        <v>209</v>
      </c>
      <c r="C784" s="246"/>
      <c r="D784" s="246">
        <v>100</v>
      </c>
      <c r="J784" s="23"/>
      <c r="K784" s="23"/>
      <c r="L784" s="23"/>
      <c r="M784" s="23"/>
      <c r="N784" s="23"/>
      <c r="O784" s="23"/>
      <c r="BR784" s="7"/>
      <c r="BV784" s="7"/>
    </row>
    <row r="785" spans="1:74">
      <c r="A785" s="245" t="s">
        <v>208</v>
      </c>
      <c r="B785" s="245" t="s">
        <v>238</v>
      </c>
      <c r="C785" s="246"/>
      <c r="D785" s="246">
        <v>59</v>
      </c>
      <c r="J785" s="23"/>
      <c r="K785" s="23"/>
      <c r="L785" s="23"/>
      <c r="M785" s="23"/>
      <c r="N785" s="23"/>
      <c r="O785" s="23"/>
      <c r="BR785" s="7"/>
      <c r="BV785" s="7"/>
    </row>
    <row r="786" spans="1:74">
      <c r="A786" s="245" t="s">
        <v>208</v>
      </c>
      <c r="B786" s="245" t="s">
        <v>240</v>
      </c>
      <c r="C786" s="246"/>
      <c r="D786" s="246">
        <v>1</v>
      </c>
      <c r="J786" s="23"/>
      <c r="K786" s="23"/>
      <c r="L786" s="23"/>
      <c r="M786" s="23"/>
      <c r="N786" s="23"/>
      <c r="O786" s="23"/>
      <c r="BR786" s="7"/>
      <c r="BV786" s="7"/>
    </row>
    <row r="787" spans="1:74">
      <c r="A787" s="245" t="s">
        <v>208</v>
      </c>
      <c r="B787" s="245" t="s">
        <v>254</v>
      </c>
      <c r="C787" s="246"/>
      <c r="D787" s="246">
        <v>1</v>
      </c>
      <c r="J787" s="23"/>
      <c r="K787" s="23"/>
      <c r="L787" s="23"/>
      <c r="M787" s="23"/>
      <c r="N787" s="23"/>
      <c r="O787" s="23"/>
      <c r="BR787" s="7"/>
      <c r="BV787" s="7"/>
    </row>
    <row r="788" spans="1:74">
      <c r="A788" s="245" t="s">
        <v>208</v>
      </c>
      <c r="B788" s="245" t="s">
        <v>199</v>
      </c>
      <c r="C788" s="246"/>
      <c r="D788" s="246">
        <v>11</v>
      </c>
      <c r="J788" s="23"/>
      <c r="K788" s="23"/>
      <c r="L788" s="23"/>
      <c r="M788" s="23"/>
      <c r="N788" s="23"/>
      <c r="O788" s="23"/>
      <c r="BR788" s="7"/>
      <c r="BV788" s="7"/>
    </row>
    <row r="789" spans="1:74">
      <c r="D789" s="7">
        <f>SUM(D772:D788)</f>
        <v>1028</v>
      </c>
      <c r="J789" s="23"/>
      <c r="K789" s="23"/>
      <c r="L789" s="23"/>
      <c r="M789" s="23"/>
      <c r="N789" s="23"/>
      <c r="O789" s="23"/>
      <c r="T789" s="22"/>
      <c r="U789" s="22"/>
      <c r="V789" s="22"/>
      <c r="W789" s="22"/>
      <c r="BR789" s="7"/>
      <c r="BV789" s="7"/>
    </row>
    <row r="790" spans="1:74">
      <c r="T790" s="22"/>
      <c r="U790" s="22"/>
      <c r="V790" s="22"/>
      <c r="W790" s="22"/>
      <c r="BR790" s="7"/>
      <c r="BV790" s="7"/>
    </row>
    <row r="791" spans="1:74">
      <c r="S791" s="7" t="s">
        <v>325</v>
      </c>
      <c r="T791" s="22"/>
      <c r="U791" s="22"/>
      <c r="V791" s="22"/>
      <c r="W791" s="22"/>
      <c r="BR791" s="7"/>
      <c r="BV791" s="7"/>
    </row>
    <row r="792" spans="1:74">
      <c r="S792" s="7" t="s">
        <v>207</v>
      </c>
      <c r="T792" s="22"/>
      <c r="U792" s="22"/>
      <c r="V792" s="22"/>
      <c r="W792" s="22"/>
      <c r="BR792" s="7"/>
      <c r="BV792" s="7"/>
    </row>
    <row r="793" spans="1:74">
      <c r="S793" s="7" t="s">
        <v>211</v>
      </c>
      <c r="T793" s="22"/>
      <c r="U793" s="22"/>
      <c r="V793" s="22"/>
      <c r="W793" s="22"/>
      <c r="BR793" s="7"/>
      <c r="BV793" s="7"/>
    </row>
    <row r="794" spans="1:74">
      <c r="T794" s="22"/>
      <c r="U794" s="22"/>
      <c r="V794" s="22"/>
      <c r="W794" s="22"/>
      <c r="BR794" s="7"/>
      <c r="BV794" s="7"/>
    </row>
    <row r="795" spans="1:74">
      <c r="S795" s="7" t="s">
        <v>215</v>
      </c>
      <c r="T795" s="7" t="s">
        <v>216</v>
      </c>
      <c r="U795" s="7" t="s">
        <v>217</v>
      </c>
      <c r="V795" s="7" t="s">
        <v>218</v>
      </c>
      <c r="W795" s="7" t="s">
        <v>219</v>
      </c>
      <c r="BR795" s="7"/>
      <c r="BV795" s="7"/>
    </row>
    <row r="796" spans="1:74" ht="25.5">
      <c r="A796" s="244" t="s">
        <v>217</v>
      </c>
      <c r="B796" s="244" t="s">
        <v>71</v>
      </c>
      <c r="C796" s="244"/>
      <c r="D796" s="244" t="s">
        <v>187</v>
      </c>
      <c r="S796" s="7" t="s">
        <v>239</v>
      </c>
      <c r="T796" s="22">
        <v>0</v>
      </c>
      <c r="U796" s="22">
        <v>0</v>
      </c>
      <c r="V796" s="22">
        <v>0</v>
      </c>
      <c r="W796" s="22">
        <v>0</v>
      </c>
      <c r="BR796" s="7"/>
      <c r="BV796" s="7"/>
    </row>
    <row r="797" spans="1:74">
      <c r="A797" s="245" t="s">
        <v>278</v>
      </c>
      <c r="B797" s="245" t="s">
        <v>199</v>
      </c>
      <c r="C797" s="246"/>
      <c r="D797" s="246">
        <v>3</v>
      </c>
      <c r="S797" s="7" t="s">
        <v>242</v>
      </c>
      <c r="T797" s="22">
        <v>0</v>
      </c>
      <c r="U797" s="22">
        <v>0</v>
      </c>
      <c r="V797" s="22">
        <v>0</v>
      </c>
      <c r="W797" s="22">
        <v>0</v>
      </c>
      <c r="BR797" s="7"/>
      <c r="BV797" s="7"/>
    </row>
    <row r="798" spans="1:74">
      <c r="A798" s="245" t="s">
        <v>279</v>
      </c>
      <c r="B798" s="245" t="s">
        <v>209</v>
      </c>
      <c r="C798" s="246"/>
      <c r="D798" s="246">
        <v>3</v>
      </c>
      <c r="S798" s="7" t="s">
        <v>243</v>
      </c>
      <c r="T798" s="22">
        <v>0</v>
      </c>
      <c r="U798" s="22">
        <v>0</v>
      </c>
      <c r="V798" s="22">
        <v>0</v>
      </c>
      <c r="W798" s="22">
        <v>0</v>
      </c>
      <c r="BR798" s="7"/>
      <c r="BV798" s="7"/>
    </row>
    <row r="799" spans="1:74">
      <c r="A799" s="245" t="s">
        <v>279</v>
      </c>
      <c r="B799" s="245" t="s">
        <v>199</v>
      </c>
      <c r="C799" s="246"/>
      <c r="D799" s="246">
        <v>3</v>
      </c>
      <c r="S799" s="7" t="s">
        <v>245</v>
      </c>
      <c r="T799" s="22">
        <v>0</v>
      </c>
      <c r="U799" s="22">
        <v>0</v>
      </c>
      <c r="V799" s="22">
        <v>0</v>
      </c>
      <c r="W799" s="22">
        <v>0</v>
      </c>
      <c r="BR799" s="7"/>
      <c r="BV799" s="7"/>
    </row>
    <row r="800" spans="1:74">
      <c r="A800" s="245" t="s">
        <v>275</v>
      </c>
      <c r="B800" s="245" t="s">
        <v>209</v>
      </c>
      <c r="C800" s="246"/>
      <c r="D800" s="246">
        <v>2</v>
      </c>
      <c r="S800" s="7" t="s">
        <v>321</v>
      </c>
      <c r="T800" s="22">
        <v>0</v>
      </c>
      <c r="U800" s="22">
        <v>0</v>
      </c>
      <c r="V800" s="22">
        <v>0</v>
      </c>
      <c r="W800" s="22">
        <v>0</v>
      </c>
      <c r="BR800" s="7"/>
      <c r="BV800" s="7"/>
    </row>
    <row r="801" spans="1:74">
      <c r="A801" s="245" t="s">
        <v>275</v>
      </c>
      <c r="B801" s="245" t="s">
        <v>199</v>
      </c>
      <c r="C801" s="246"/>
      <c r="D801" s="246">
        <v>46</v>
      </c>
      <c r="BR801" s="7"/>
      <c r="BV801" s="7"/>
    </row>
    <row r="802" spans="1:74">
      <c r="A802" s="245" t="s">
        <v>198</v>
      </c>
      <c r="B802" s="245" t="s">
        <v>329</v>
      </c>
      <c r="C802" s="246"/>
      <c r="D802" s="246">
        <v>45</v>
      </c>
      <c r="S802" s="7" t="s">
        <v>215</v>
      </c>
      <c r="T802" s="7" t="s">
        <v>256</v>
      </c>
      <c r="U802" s="7" t="s">
        <v>217</v>
      </c>
      <c r="V802" s="7" t="s">
        <v>218</v>
      </c>
      <c r="W802" s="7" t="s">
        <v>219</v>
      </c>
      <c r="BR802" s="7"/>
      <c r="BV802" s="7"/>
    </row>
    <row r="803" spans="1:74">
      <c r="A803" s="245" t="s">
        <v>198</v>
      </c>
      <c r="B803" s="245" t="s">
        <v>209</v>
      </c>
      <c r="C803" s="246"/>
      <c r="D803" s="246">
        <v>43</v>
      </c>
      <c r="S803" s="7" t="s">
        <v>249</v>
      </c>
      <c r="T803" s="22">
        <v>3</v>
      </c>
      <c r="U803" s="22">
        <v>0</v>
      </c>
      <c r="V803" s="22">
        <v>1</v>
      </c>
      <c r="W803" s="22">
        <v>1</v>
      </c>
      <c r="BR803" s="7"/>
      <c r="BV803" s="7"/>
    </row>
    <row r="804" spans="1:74">
      <c r="A804" s="245" t="s">
        <v>198</v>
      </c>
      <c r="B804" s="245" t="s">
        <v>238</v>
      </c>
      <c r="C804" s="246"/>
      <c r="D804" s="246">
        <v>2</v>
      </c>
      <c r="S804" s="7" t="s">
        <v>251</v>
      </c>
      <c r="T804" s="22">
        <v>3</v>
      </c>
      <c r="U804" s="22">
        <v>3</v>
      </c>
      <c r="V804" s="22">
        <v>1</v>
      </c>
      <c r="W804" s="22">
        <v>1</v>
      </c>
      <c r="BR804" s="7"/>
      <c r="BV804" s="7"/>
    </row>
    <row r="805" spans="1:74">
      <c r="A805" s="245" t="s">
        <v>198</v>
      </c>
      <c r="B805" s="245" t="s">
        <v>240</v>
      </c>
      <c r="C805" s="246"/>
      <c r="D805" s="246">
        <v>2</v>
      </c>
      <c r="S805" s="7" t="s">
        <v>252</v>
      </c>
      <c r="T805" s="22">
        <v>10</v>
      </c>
      <c r="U805" s="22">
        <v>3</v>
      </c>
      <c r="V805" s="22">
        <v>5</v>
      </c>
      <c r="W805" s="22">
        <v>3</v>
      </c>
      <c r="BR805" s="7"/>
      <c r="BV805" s="7"/>
    </row>
    <row r="806" spans="1:74">
      <c r="A806" s="245" t="s">
        <v>198</v>
      </c>
      <c r="B806" s="245" t="s">
        <v>199</v>
      </c>
      <c r="C806" s="246"/>
      <c r="D806" s="246">
        <v>652</v>
      </c>
      <c r="S806" s="7" t="s">
        <v>253</v>
      </c>
      <c r="T806" s="22">
        <v>51</v>
      </c>
      <c r="U806" s="22">
        <v>46</v>
      </c>
      <c r="V806" s="22">
        <v>37</v>
      </c>
      <c r="W806" s="22">
        <v>28</v>
      </c>
      <c r="BR806" s="7"/>
      <c r="BV806" s="7"/>
    </row>
    <row r="807" spans="1:74">
      <c r="A807" s="245" t="s">
        <v>208</v>
      </c>
      <c r="B807" s="245" t="s">
        <v>238</v>
      </c>
      <c r="C807" s="246"/>
      <c r="D807" s="246">
        <v>25</v>
      </c>
      <c r="S807" s="7" t="s">
        <v>260</v>
      </c>
      <c r="T807" s="22">
        <v>713</v>
      </c>
      <c r="U807" s="22">
        <v>352</v>
      </c>
      <c r="V807" s="22">
        <v>266</v>
      </c>
      <c r="W807" s="22">
        <v>249</v>
      </c>
      <c r="BR807" s="7"/>
      <c r="BV807" s="7"/>
    </row>
    <row r="808" spans="1:74">
      <c r="A808" s="245" t="s">
        <v>208</v>
      </c>
      <c r="B808" s="245" t="s">
        <v>240</v>
      </c>
      <c r="C808" s="246"/>
      <c r="D808" s="246">
        <v>1</v>
      </c>
      <c r="S808" s="7" t="s">
        <v>246</v>
      </c>
      <c r="T808" s="22">
        <v>364</v>
      </c>
      <c r="U808" s="22">
        <v>349</v>
      </c>
      <c r="V808" s="22">
        <v>510</v>
      </c>
      <c r="W808" s="22">
        <v>535</v>
      </c>
      <c r="BR808" s="7"/>
      <c r="BV808" s="7"/>
    </row>
    <row r="809" spans="1:74">
      <c r="A809" s="245" t="s">
        <v>208</v>
      </c>
      <c r="B809" s="245" t="s">
        <v>199</v>
      </c>
      <c r="C809" s="246"/>
      <c r="D809" s="246">
        <v>2</v>
      </c>
      <c r="S809" s="7" t="s">
        <v>261</v>
      </c>
      <c r="T809" s="22">
        <v>1</v>
      </c>
      <c r="U809" s="22">
        <v>28</v>
      </c>
      <c r="V809" s="22">
        <v>72</v>
      </c>
      <c r="W809" s="22">
        <v>273</v>
      </c>
      <c r="BR809" s="7"/>
      <c r="BV809" s="7"/>
    </row>
    <row r="810" spans="1:74">
      <c r="D810" s="7">
        <f>SUM(D797:D809)</f>
        <v>829</v>
      </c>
      <c r="T810" s="22"/>
      <c r="U810" s="22"/>
      <c r="V810" s="22"/>
      <c r="W810" s="22"/>
      <c r="BR810" s="7"/>
      <c r="BV810" s="7"/>
    </row>
    <row r="811" spans="1:74">
      <c r="T811" s="22"/>
      <c r="U811" s="22"/>
      <c r="V811" s="22"/>
      <c r="W811" s="22"/>
      <c r="BR811" s="7"/>
      <c r="BV811" s="7"/>
    </row>
    <row r="812" spans="1:74">
      <c r="T812" s="22"/>
      <c r="U812" s="22"/>
      <c r="V812" s="22"/>
      <c r="W812" s="22"/>
      <c r="BR812" s="7"/>
      <c r="BV812" s="7"/>
    </row>
    <row r="813" spans="1:74" ht="25.5">
      <c r="A813" s="244" t="s">
        <v>256</v>
      </c>
      <c r="B813" s="244" t="s">
        <v>71</v>
      </c>
      <c r="C813" s="244"/>
      <c r="D813" s="244" t="s">
        <v>187</v>
      </c>
      <c r="T813" s="22"/>
      <c r="U813" s="22"/>
      <c r="V813" s="22"/>
      <c r="W813" s="22"/>
      <c r="BR813" s="7"/>
      <c r="BV813" s="7"/>
    </row>
    <row r="814" spans="1:74">
      <c r="A814" s="245" t="s">
        <v>277</v>
      </c>
      <c r="B814" s="245" t="s">
        <v>238</v>
      </c>
      <c r="C814" s="246"/>
      <c r="D814" s="246">
        <v>1</v>
      </c>
      <c r="T814" s="22"/>
      <c r="U814" s="22"/>
      <c r="V814" s="22"/>
      <c r="W814" s="22"/>
      <c r="BR814" s="7"/>
      <c r="BV814" s="7"/>
    </row>
    <row r="815" spans="1:74">
      <c r="A815" s="245" t="s">
        <v>277</v>
      </c>
      <c r="B815" s="245" t="s">
        <v>199</v>
      </c>
      <c r="C815" s="246"/>
      <c r="D815" s="246">
        <v>2</v>
      </c>
      <c r="BR815" s="7"/>
      <c r="BV815" s="7"/>
    </row>
    <row r="816" spans="1:74">
      <c r="A816" s="245" t="s">
        <v>278</v>
      </c>
      <c r="B816" s="245" t="s">
        <v>209</v>
      </c>
      <c r="C816" s="246"/>
      <c r="D816" s="246">
        <v>1</v>
      </c>
      <c r="BR816" s="7"/>
      <c r="BV816" s="7"/>
    </row>
    <row r="817" spans="1:74">
      <c r="A817" s="245" t="s">
        <v>278</v>
      </c>
      <c r="B817" s="245" t="s">
        <v>238</v>
      </c>
      <c r="C817" s="246"/>
      <c r="D817" s="246">
        <v>1</v>
      </c>
      <c r="BR817" s="7"/>
      <c r="BV817" s="7"/>
    </row>
    <row r="818" spans="1:74">
      <c r="A818" s="245" t="s">
        <v>278</v>
      </c>
      <c r="B818" s="245" t="s">
        <v>254</v>
      </c>
      <c r="C818" s="246"/>
      <c r="D818" s="246">
        <v>1</v>
      </c>
      <c r="BR818" s="7"/>
      <c r="BV818" s="7"/>
    </row>
    <row r="819" spans="1:74">
      <c r="A819" s="245" t="s">
        <v>278</v>
      </c>
      <c r="B819" s="245" t="s">
        <v>199</v>
      </c>
      <c r="C819" s="246"/>
      <c r="D819" s="246">
        <v>1</v>
      </c>
      <c r="BR819" s="7"/>
      <c r="BV819" s="7"/>
    </row>
    <row r="820" spans="1:74">
      <c r="A820" s="245" t="s">
        <v>279</v>
      </c>
      <c r="B820" s="245" t="s">
        <v>209</v>
      </c>
      <c r="C820" s="246"/>
      <c r="D820" s="246">
        <v>2</v>
      </c>
      <c r="BR820" s="7"/>
      <c r="BV820" s="7"/>
    </row>
    <row r="821" spans="1:74">
      <c r="A821" s="245" t="s">
        <v>279</v>
      </c>
      <c r="B821" s="245" t="s">
        <v>238</v>
      </c>
      <c r="C821" s="246"/>
      <c r="D821" s="246">
        <v>1</v>
      </c>
      <c r="BR821" s="7"/>
      <c r="BV821" s="7"/>
    </row>
    <row r="822" spans="1:74">
      <c r="A822" s="245" t="s">
        <v>279</v>
      </c>
      <c r="B822" s="245" t="s">
        <v>254</v>
      </c>
      <c r="C822" s="246"/>
      <c r="D822" s="246">
        <v>1</v>
      </c>
      <c r="BR822" s="7"/>
      <c r="BV822" s="7"/>
    </row>
    <row r="823" spans="1:74">
      <c r="A823" s="245" t="s">
        <v>279</v>
      </c>
      <c r="B823" s="245" t="s">
        <v>199</v>
      </c>
      <c r="C823" s="246"/>
      <c r="D823" s="246">
        <v>8</v>
      </c>
      <c r="BR823" s="7"/>
      <c r="BV823" s="7"/>
    </row>
    <row r="824" spans="1:74">
      <c r="A824" s="245" t="s">
        <v>275</v>
      </c>
      <c r="B824" s="245" t="s">
        <v>209</v>
      </c>
      <c r="C824" s="246"/>
      <c r="D824" s="246">
        <v>7</v>
      </c>
      <c r="BR824" s="7"/>
      <c r="BV824" s="7"/>
    </row>
    <row r="825" spans="1:74">
      <c r="A825" s="245" t="s">
        <v>275</v>
      </c>
      <c r="B825" s="245" t="s">
        <v>238</v>
      </c>
      <c r="C825" s="246"/>
      <c r="D825" s="246">
        <v>1</v>
      </c>
      <c r="BR825" s="7"/>
      <c r="BV825" s="7"/>
    </row>
    <row r="826" spans="1:74">
      <c r="A826" s="245" t="s">
        <v>275</v>
      </c>
      <c r="B826" s="245" t="s">
        <v>254</v>
      </c>
      <c r="C826" s="246"/>
      <c r="D826" s="246">
        <v>2</v>
      </c>
      <c r="BR826" s="7"/>
      <c r="BV826" s="7"/>
    </row>
    <row r="827" spans="1:74">
      <c r="A827" s="245" t="s">
        <v>275</v>
      </c>
      <c r="B827" s="245" t="s">
        <v>199</v>
      </c>
      <c r="C827" s="246"/>
      <c r="D827" s="246">
        <v>48</v>
      </c>
      <c r="BR827" s="7"/>
      <c r="BV827" s="7"/>
    </row>
    <row r="828" spans="1:74">
      <c r="A828" s="245" t="s">
        <v>198</v>
      </c>
      <c r="B828" s="245" t="s">
        <v>209</v>
      </c>
      <c r="C828" s="246"/>
      <c r="D828" s="246">
        <v>54</v>
      </c>
      <c r="BR828" s="7"/>
      <c r="BV828" s="7"/>
    </row>
    <row r="829" spans="1:74">
      <c r="A829" s="245" t="s">
        <v>198</v>
      </c>
      <c r="B829" s="245" t="s">
        <v>238</v>
      </c>
      <c r="C829" s="246"/>
      <c r="D829" s="246">
        <v>32</v>
      </c>
      <c r="BR829" s="7"/>
      <c r="BV829" s="7"/>
    </row>
    <row r="830" spans="1:74">
      <c r="A830" s="245" t="s">
        <v>198</v>
      </c>
      <c r="B830" s="245" t="s">
        <v>240</v>
      </c>
      <c r="C830" s="246"/>
      <c r="D830" s="246">
        <v>1</v>
      </c>
      <c r="BR830" s="7"/>
      <c r="BV830" s="7"/>
    </row>
    <row r="831" spans="1:74">
      <c r="A831" s="245" t="s">
        <v>198</v>
      </c>
      <c r="B831" s="245" t="s">
        <v>254</v>
      </c>
      <c r="C831" s="246"/>
      <c r="D831" s="246">
        <v>4</v>
      </c>
      <c r="BR831" s="7"/>
      <c r="BV831" s="7"/>
    </row>
    <row r="832" spans="1:74">
      <c r="A832" s="245" t="s">
        <v>198</v>
      </c>
      <c r="B832" s="245" t="s">
        <v>199</v>
      </c>
      <c r="C832" s="246"/>
      <c r="D832" s="246">
        <v>1040</v>
      </c>
      <c r="BR832" s="7"/>
      <c r="BV832" s="7"/>
    </row>
    <row r="833" spans="1:74">
      <c r="A833" s="245" t="s">
        <v>208</v>
      </c>
      <c r="B833" s="245" t="s">
        <v>199</v>
      </c>
      <c r="C833" s="246"/>
      <c r="D833" s="246">
        <v>1</v>
      </c>
      <c r="BR833" s="7"/>
      <c r="BV833" s="7"/>
    </row>
    <row r="834" spans="1:74">
      <c r="D834" s="7">
        <f>SUM(D814:D833)</f>
        <v>1209</v>
      </c>
      <c r="BR834" s="7"/>
      <c r="BV834" s="7"/>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O917"/>
  <sheetViews>
    <sheetView workbookViewId="0">
      <pane ySplit="930" topLeftCell="A891" activePane="bottomLeft"/>
      <selection sqref="A1:N1"/>
      <selection pane="bottomLeft" activeCell="D906" sqref="D906"/>
    </sheetView>
  </sheetViews>
  <sheetFormatPr defaultRowHeight="12.75"/>
  <cols>
    <col min="1" max="1" width="9.7109375" style="62" customWidth="1"/>
    <col min="2" max="3" width="5" style="62" customWidth="1"/>
    <col min="4" max="4" width="7.28515625" style="7" customWidth="1"/>
    <col min="5" max="5" width="4.28515625" style="7" customWidth="1"/>
    <col min="6" max="6" width="12.5703125" style="7" customWidth="1"/>
    <col min="7" max="7" width="11" style="7" customWidth="1"/>
    <col min="8" max="8" width="9.5703125" style="7" customWidth="1"/>
    <col min="9" max="9" width="46.28515625" style="7" customWidth="1"/>
    <col min="10" max="10" width="5.85546875" style="7" customWidth="1"/>
    <col min="11" max="11" width="6.28515625" style="7" customWidth="1"/>
    <col min="12" max="12" width="3.85546875" style="7" customWidth="1"/>
    <col min="13" max="13" width="23.85546875" style="7" customWidth="1"/>
    <col min="14" max="14" width="6.140625" style="7" customWidth="1"/>
    <col min="15" max="16384" width="9.140625" style="7"/>
  </cols>
  <sheetData>
    <row r="1" spans="1:14" s="6" customFormat="1" ht="33.75">
      <c r="A1" s="64" t="s">
        <v>8</v>
      </c>
      <c r="B1" s="64" t="s">
        <v>70</v>
      </c>
      <c r="C1" s="64" t="s">
        <v>72</v>
      </c>
      <c r="D1" s="65" t="s">
        <v>73</v>
      </c>
      <c r="E1" s="65" t="s">
        <v>71</v>
      </c>
      <c r="F1" s="65" t="s">
        <v>74</v>
      </c>
      <c r="G1" s="65" t="s">
        <v>75</v>
      </c>
      <c r="H1" s="65" t="s">
        <v>76</v>
      </c>
      <c r="I1" s="65" t="s">
        <v>77</v>
      </c>
      <c r="J1" s="65" t="s">
        <v>78</v>
      </c>
      <c r="K1" s="65" t="s">
        <v>79</v>
      </c>
      <c r="L1" s="65" t="s">
        <v>80</v>
      </c>
      <c r="M1" s="65" t="s">
        <v>81</v>
      </c>
      <c r="N1" s="65" t="s">
        <v>82</v>
      </c>
    </row>
    <row r="2" spans="1:14">
      <c r="A2" s="324" t="s">
        <v>2814</v>
      </c>
      <c r="B2" s="324" t="s">
        <v>2815</v>
      </c>
      <c r="C2" s="324" t="s">
        <v>21</v>
      </c>
      <c r="D2" s="324" t="s">
        <v>250</v>
      </c>
      <c r="E2" s="324" t="s">
        <v>199</v>
      </c>
      <c r="F2" s="324" t="s">
        <v>1647</v>
      </c>
      <c r="G2" s="324" t="s">
        <v>2816</v>
      </c>
      <c r="H2" s="324" t="s">
        <v>1868</v>
      </c>
      <c r="I2" s="324" t="s">
        <v>2817</v>
      </c>
      <c r="J2" s="324" t="s">
        <v>2818</v>
      </c>
      <c r="K2" s="324" t="s">
        <v>2819</v>
      </c>
      <c r="L2" s="324" t="s">
        <v>2023</v>
      </c>
      <c r="M2" s="324" t="s">
        <v>447</v>
      </c>
      <c r="N2" s="324" t="s">
        <v>2400</v>
      </c>
    </row>
    <row r="3" spans="1:14">
      <c r="A3" s="324" t="s">
        <v>2814</v>
      </c>
      <c r="B3" s="324" t="s">
        <v>2820</v>
      </c>
      <c r="C3" s="324" t="s">
        <v>21</v>
      </c>
      <c r="D3" s="324" t="s">
        <v>250</v>
      </c>
      <c r="E3" s="324" t="s">
        <v>199</v>
      </c>
      <c r="F3" s="324" t="s">
        <v>1647</v>
      </c>
      <c r="G3" s="324" t="s">
        <v>2821</v>
      </c>
      <c r="H3" s="324" t="s">
        <v>1868</v>
      </c>
      <c r="I3" s="324" t="s">
        <v>2822</v>
      </c>
      <c r="J3" s="324" t="s">
        <v>2818</v>
      </c>
      <c r="K3" s="324" t="s">
        <v>2819</v>
      </c>
      <c r="L3" s="324" t="s">
        <v>2023</v>
      </c>
      <c r="M3" s="324" t="s">
        <v>447</v>
      </c>
      <c r="N3" s="324" t="s">
        <v>2400</v>
      </c>
    </row>
    <row r="4" spans="1:14" ht="22.5">
      <c r="A4" s="324" t="s">
        <v>2814</v>
      </c>
      <c r="B4" s="324" t="s">
        <v>2823</v>
      </c>
      <c r="C4" s="324" t="s">
        <v>21</v>
      </c>
      <c r="D4" s="324" t="s">
        <v>250</v>
      </c>
      <c r="E4" s="324" t="s">
        <v>199</v>
      </c>
      <c r="F4" s="324" t="s">
        <v>1647</v>
      </c>
      <c r="G4" s="324" t="s">
        <v>2824</v>
      </c>
      <c r="H4" s="324" t="s">
        <v>1868</v>
      </c>
      <c r="I4" s="324" t="s">
        <v>2825</v>
      </c>
      <c r="J4" s="324" t="s">
        <v>2818</v>
      </c>
      <c r="K4" s="324" t="s">
        <v>2819</v>
      </c>
      <c r="L4" s="324" t="s">
        <v>2023</v>
      </c>
      <c r="M4" s="324" t="s">
        <v>2826</v>
      </c>
      <c r="N4" s="324" t="s">
        <v>2400</v>
      </c>
    </row>
    <row r="5" spans="1:14" ht="22.5">
      <c r="A5" s="324" t="s">
        <v>1671</v>
      </c>
      <c r="B5" s="324" t="s">
        <v>2827</v>
      </c>
      <c r="C5" s="324" t="s">
        <v>1619</v>
      </c>
      <c r="D5" s="324" t="s">
        <v>250</v>
      </c>
      <c r="E5" s="324" t="s">
        <v>199</v>
      </c>
      <c r="F5" s="324" t="s">
        <v>1648</v>
      </c>
      <c r="G5" s="324" t="s">
        <v>2828</v>
      </c>
      <c r="H5" s="324" t="s">
        <v>1868</v>
      </c>
      <c r="I5" s="324" t="s">
        <v>2829</v>
      </c>
      <c r="J5" s="324" t="s">
        <v>2818</v>
      </c>
      <c r="K5" s="324" t="s">
        <v>2819</v>
      </c>
      <c r="L5" s="324" t="s">
        <v>2023</v>
      </c>
      <c r="M5" s="324" t="s">
        <v>1667</v>
      </c>
      <c r="N5" s="324" t="s">
        <v>2400</v>
      </c>
    </row>
    <row r="6" spans="1:14" ht="22.5">
      <c r="A6" s="324" t="s">
        <v>1671</v>
      </c>
      <c r="B6" s="324" t="s">
        <v>2830</v>
      </c>
      <c r="C6" s="324" t="s">
        <v>1619</v>
      </c>
      <c r="D6" s="324" t="s">
        <v>250</v>
      </c>
      <c r="E6" s="324" t="s">
        <v>199</v>
      </c>
      <c r="F6" s="324" t="s">
        <v>1648</v>
      </c>
      <c r="G6" s="324" t="s">
        <v>2831</v>
      </c>
      <c r="H6" s="324" t="s">
        <v>1868</v>
      </c>
      <c r="I6" s="324" t="s">
        <v>2832</v>
      </c>
      <c r="J6" s="324" t="s">
        <v>2818</v>
      </c>
      <c r="K6" s="324" t="s">
        <v>2819</v>
      </c>
      <c r="L6" s="324" t="s">
        <v>2023</v>
      </c>
      <c r="M6" s="324" t="s">
        <v>1667</v>
      </c>
      <c r="N6" s="324" t="s">
        <v>2400</v>
      </c>
    </row>
    <row r="7" spans="1:14">
      <c r="A7" s="324" t="s">
        <v>1671</v>
      </c>
      <c r="B7" s="324" t="s">
        <v>2833</v>
      </c>
      <c r="C7" s="324" t="s">
        <v>1619</v>
      </c>
      <c r="D7" s="324" t="s">
        <v>244</v>
      </c>
      <c r="E7" s="324" t="s">
        <v>199</v>
      </c>
      <c r="F7" s="324" t="s">
        <v>1646</v>
      </c>
      <c r="G7" s="324" t="s">
        <v>2834</v>
      </c>
      <c r="H7" s="324" t="s">
        <v>1868</v>
      </c>
      <c r="I7" s="324" t="s">
        <v>2835</v>
      </c>
      <c r="J7" s="324" t="s">
        <v>2448</v>
      </c>
      <c r="K7" s="324" t="s">
        <v>2449</v>
      </c>
      <c r="L7" s="324" t="s">
        <v>2023</v>
      </c>
      <c r="M7" s="324" t="s">
        <v>2836</v>
      </c>
      <c r="N7" s="324" t="s">
        <v>2400</v>
      </c>
    </row>
    <row r="8" spans="1:14">
      <c r="A8" s="324" t="s">
        <v>1671</v>
      </c>
      <c r="B8" s="324" t="s">
        <v>2837</v>
      </c>
      <c r="C8" s="324" t="s">
        <v>21</v>
      </c>
      <c r="D8" s="324" t="s">
        <v>250</v>
      </c>
      <c r="E8" s="324" t="s">
        <v>209</v>
      </c>
      <c r="F8" s="324" t="s">
        <v>1646</v>
      </c>
      <c r="G8" s="324" t="s">
        <v>2838</v>
      </c>
      <c r="H8" s="324" t="s">
        <v>1868</v>
      </c>
      <c r="I8" s="324" t="s">
        <v>2835</v>
      </c>
      <c r="J8" s="324" t="s">
        <v>2818</v>
      </c>
      <c r="K8" s="324" t="s">
        <v>2819</v>
      </c>
      <c r="L8" s="324" t="s">
        <v>2023</v>
      </c>
      <c r="M8" s="324" t="s">
        <v>2836</v>
      </c>
      <c r="N8" s="324" t="s">
        <v>2400</v>
      </c>
    </row>
    <row r="9" spans="1:14">
      <c r="A9" s="324" t="s">
        <v>1671</v>
      </c>
      <c r="B9" s="324" t="s">
        <v>2839</v>
      </c>
      <c r="C9" s="324" t="s">
        <v>21</v>
      </c>
      <c r="D9" s="324" t="s">
        <v>250</v>
      </c>
      <c r="E9" s="324" t="s">
        <v>199</v>
      </c>
      <c r="F9" s="324" t="s">
        <v>1647</v>
      </c>
      <c r="G9" s="324" t="s">
        <v>2840</v>
      </c>
      <c r="H9" s="324" t="s">
        <v>1868</v>
      </c>
      <c r="I9" s="324" t="s">
        <v>2841</v>
      </c>
      <c r="J9" s="324" t="s">
        <v>2818</v>
      </c>
      <c r="K9" s="324" t="s">
        <v>2819</v>
      </c>
      <c r="L9" s="324" t="s">
        <v>2023</v>
      </c>
      <c r="M9" s="324" t="s">
        <v>432</v>
      </c>
      <c r="N9" s="324" t="s">
        <v>2400</v>
      </c>
    </row>
    <row r="10" spans="1:14" ht="22.5">
      <c r="A10" s="324" t="s">
        <v>1671</v>
      </c>
      <c r="B10" s="324" t="s">
        <v>2842</v>
      </c>
      <c r="C10" s="324" t="s">
        <v>21</v>
      </c>
      <c r="D10" s="324" t="s">
        <v>250</v>
      </c>
      <c r="E10" s="324" t="s">
        <v>199</v>
      </c>
      <c r="F10" s="324" t="s">
        <v>1651</v>
      </c>
      <c r="G10" s="324" t="s">
        <v>2843</v>
      </c>
      <c r="H10" s="324" t="s">
        <v>1868</v>
      </c>
      <c r="I10" s="324" t="s">
        <v>2844</v>
      </c>
      <c r="J10" s="324" t="s">
        <v>2818</v>
      </c>
      <c r="K10" s="324" t="s">
        <v>2819</v>
      </c>
      <c r="L10" s="324" t="s">
        <v>2023</v>
      </c>
      <c r="M10" s="324" t="s">
        <v>447</v>
      </c>
      <c r="N10" s="324" t="s">
        <v>2400</v>
      </c>
    </row>
    <row r="11" spans="1:14">
      <c r="A11" s="324" t="s">
        <v>1557</v>
      </c>
      <c r="B11" s="324" t="s">
        <v>1558</v>
      </c>
      <c r="C11" s="324" t="s">
        <v>1619</v>
      </c>
      <c r="D11" s="324" t="s">
        <v>250</v>
      </c>
      <c r="E11" s="324" t="s">
        <v>199</v>
      </c>
      <c r="F11" s="324" t="s">
        <v>1555</v>
      </c>
      <c r="G11" s="324" t="s">
        <v>2401</v>
      </c>
      <c r="H11" s="324" t="s">
        <v>1868</v>
      </c>
      <c r="I11" s="324" t="s">
        <v>2402</v>
      </c>
      <c r="J11" s="324" t="s">
        <v>2403</v>
      </c>
      <c r="K11" s="324" t="s">
        <v>2404</v>
      </c>
      <c r="L11" s="324" t="s">
        <v>2405</v>
      </c>
      <c r="M11" s="324" t="s">
        <v>1559</v>
      </c>
      <c r="N11" s="324" t="s">
        <v>2400</v>
      </c>
    </row>
    <row r="12" spans="1:14">
      <c r="A12" s="324" t="s">
        <v>2406</v>
      </c>
      <c r="B12" s="324" t="s">
        <v>2407</v>
      </c>
      <c r="C12" s="324" t="s">
        <v>1591</v>
      </c>
      <c r="D12" s="324" t="s">
        <v>250</v>
      </c>
      <c r="E12" s="324" t="s">
        <v>240</v>
      </c>
      <c r="F12" s="324" t="s">
        <v>1560</v>
      </c>
      <c r="G12" s="324" t="s">
        <v>2408</v>
      </c>
      <c r="H12" s="324" t="s">
        <v>1868</v>
      </c>
      <c r="I12" s="324" t="s">
        <v>2409</v>
      </c>
      <c r="J12" s="324" t="s">
        <v>2410</v>
      </c>
      <c r="K12" s="324" t="s">
        <v>2403</v>
      </c>
      <c r="L12" s="324" t="s">
        <v>2405</v>
      </c>
      <c r="M12" s="324" t="s">
        <v>447</v>
      </c>
      <c r="N12" s="324" t="s">
        <v>2400</v>
      </c>
    </row>
    <row r="13" spans="1:14">
      <c r="A13" s="324" t="s">
        <v>2411</v>
      </c>
      <c r="B13" s="324" t="s">
        <v>2412</v>
      </c>
      <c r="C13" s="324" t="s">
        <v>2413</v>
      </c>
      <c r="D13" s="324" t="s">
        <v>250</v>
      </c>
      <c r="E13" s="324" t="s">
        <v>240</v>
      </c>
      <c r="F13" s="324" t="s">
        <v>1560</v>
      </c>
      <c r="G13" s="324" t="s">
        <v>2414</v>
      </c>
      <c r="H13" s="324" t="s">
        <v>1868</v>
      </c>
      <c r="I13" s="324" t="s">
        <v>2409</v>
      </c>
      <c r="J13" s="324" t="s">
        <v>2410</v>
      </c>
      <c r="K13" s="324" t="s">
        <v>2403</v>
      </c>
      <c r="L13" s="324" t="s">
        <v>2405</v>
      </c>
      <c r="M13" s="324" t="s">
        <v>447</v>
      </c>
      <c r="N13" s="324" t="s">
        <v>2400</v>
      </c>
    </row>
    <row r="14" spans="1:14">
      <c r="A14" s="324" t="s">
        <v>2470</v>
      </c>
      <c r="B14" s="324" t="s">
        <v>2471</v>
      </c>
      <c r="C14" s="324" t="s">
        <v>1619</v>
      </c>
      <c r="D14" s="324" t="s">
        <v>250</v>
      </c>
      <c r="E14" s="324" t="s">
        <v>199</v>
      </c>
      <c r="F14" s="324" t="s">
        <v>1602</v>
      </c>
      <c r="G14" s="324" t="s">
        <v>2472</v>
      </c>
      <c r="H14" s="324" t="s">
        <v>1868</v>
      </c>
      <c r="I14" s="324" t="s">
        <v>2473</v>
      </c>
      <c r="J14" s="324" t="s">
        <v>2424</v>
      </c>
      <c r="K14" s="324" t="s">
        <v>2425</v>
      </c>
      <c r="L14" s="324" t="s">
        <v>2474</v>
      </c>
      <c r="M14" s="324" t="s">
        <v>2475</v>
      </c>
      <c r="N14" s="324" t="s">
        <v>2400</v>
      </c>
    </row>
    <row r="15" spans="1:14">
      <c r="A15" s="324" t="s">
        <v>2470</v>
      </c>
      <c r="B15" s="324" t="s">
        <v>2476</v>
      </c>
      <c r="C15" s="324" t="s">
        <v>21</v>
      </c>
      <c r="D15" s="324" t="s">
        <v>250</v>
      </c>
      <c r="E15" s="324" t="s">
        <v>199</v>
      </c>
      <c r="F15" s="324" t="s">
        <v>1602</v>
      </c>
      <c r="G15" s="324" t="s">
        <v>2477</v>
      </c>
      <c r="H15" s="324" t="s">
        <v>1868</v>
      </c>
      <c r="I15" s="324" t="s">
        <v>2478</v>
      </c>
      <c r="J15" s="324" t="s">
        <v>2424</v>
      </c>
      <c r="K15" s="324" t="s">
        <v>2425</v>
      </c>
      <c r="L15" s="324" t="s">
        <v>2474</v>
      </c>
      <c r="M15" s="324" t="s">
        <v>2475</v>
      </c>
      <c r="N15" s="324" t="s">
        <v>2400</v>
      </c>
    </row>
    <row r="16" spans="1:14">
      <c r="A16" s="324" t="s">
        <v>2479</v>
      </c>
      <c r="B16" s="324" t="s">
        <v>2480</v>
      </c>
      <c r="C16" s="324" t="s">
        <v>21</v>
      </c>
      <c r="D16" s="324" t="s">
        <v>250</v>
      </c>
      <c r="E16" s="324" t="s">
        <v>254</v>
      </c>
      <c r="F16" s="324" t="s">
        <v>1609</v>
      </c>
      <c r="G16" s="324" t="s">
        <v>2481</v>
      </c>
      <c r="H16" s="324" t="s">
        <v>1868</v>
      </c>
      <c r="I16" s="324" t="s">
        <v>2482</v>
      </c>
      <c r="J16" s="324" t="s">
        <v>2424</v>
      </c>
      <c r="K16" s="324" t="s">
        <v>2425</v>
      </c>
      <c r="L16" s="324" t="s">
        <v>2474</v>
      </c>
      <c r="M16" s="324" t="s">
        <v>447</v>
      </c>
      <c r="N16" s="324" t="s">
        <v>2400</v>
      </c>
    </row>
    <row r="17" spans="1:14">
      <c r="A17" s="324" t="s">
        <v>2479</v>
      </c>
      <c r="B17" s="324" t="s">
        <v>2483</v>
      </c>
      <c r="C17" s="324" t="s">
        <v>21</v>
      </c>
      <c r="D17" s="324" t="s">
        <v>250</v>
      </c>
      <c r="E17" s="324" t="s">
        <v>199</v>
      </c>
      <c r="F17" s="324" t="s">
        <v>1600</v>
      </c>
      <c r="G17" s="324" t="s">
        <v>2484</v>
      </c>
      <c r="H17" s="324" t="s">
        <v>1868</v>
      </c>
      <c r="I17" s="324" t="s">
        <v>2485</v>
      </c>
      <c r="J17" s="324" t="s">
        <v>2424</v>
      </c>
      <c r="K17" s="324" t="s">
        <v>2425</v>
      </c>
      <c r="L17" s="324" t="s">
        <v>2474</v>
      </c>
      <c r="M17" s="324" t="s">
        <v>432</v>
      </c>
      <c r="N17" s="324" t="s">
        <v>2400</v>
      </c>
    </row>
    <row r="18" spans="1:14">
      <c r="A18" s="324" t="s">
        <v>2486</v>
      </c>
      <c r="B18" s="324" t="s">
        <v>2487</v>
      </c>
      <c r="C18" s="324" t="s">
        <v>21</v>
      </c>
      <c r="D18" s="324" t="s">
        <v>250</v>
      </c>
      <c r="E18" s="324" t="s">
        <v>254</v>
      </c>
      <c r="F18" s="324" t="s">
        <v>1609</v>
      </c>
      <c r="G18" s="324" t="s">
        <v>2488</v>
      </c>
      <c r="H18" s="324" t="s">
        <v>1868</v>
      </c>
      <c r="I18" s="324" t="s">
        <v>2489</v>
      </c>
      <c r="J18" s="324" t="s">
        <v>2424</v>
      </c>
      <c r="K18" s="324" t="s">
        <v>2425</v>
      </c>
      <c r="L18" s="324" t="s">
        <v>2474</v>
      </c>
      <c r="M18" s="324" t="s">
        <v>447</v>
      </c>
      <c r="N18" s="324" t="s">
        <v>2400</v>
      </c>
    </row>
    <row r="19" spans="1:14" ht="22.5">
      <c r="A19" s="324" t="s">
        <v>2486</v>
      </c>
      <c r="B19" s="324" t="s">
        <v>2490</v>
      </c>
      <c r="C19" s="324" t="s">
        <v>21</v>
      </c>
      <c r="D19" s="324" t="s">
        <v>250</v>
      </c>
      <c r="E19" s="324" t="s">
        <v>199</v>
      </c>
      <c r="F19" s="324" t="s">
        <v>1600</v>
      </c>
      <c r="G19" s="324" t="s">
        <v>2491</v>
      </c>
      <c r="H19" s="324" t="s">
        <v>1868</v>
      </c>
      <c r="I19" s="324" t="s">
        <v>2492</v>
      </c>
      <c r="J19" s="324" t="s">
        <v>2424</v>
      </c>
      <c r="K19" s="324" t="s">
        <v>2425</v>
      </c>
      <c r="L19" s="324" t="s">
        <v>2474</v>
      </c>
      <c r="M19" s="324" t="s">
        <v>432</v>
      </c>
      <c r="N19" s="324" t="s">
        <v>2400</v>
      </c>
    </row>
    <row r="20" spans="1:14" ht="22.5">
      <c r="A20" s="324" t="s">
        <v>2486</v>
      </c>
      <c r="B20" s="324" t="s">
        <v>2493</v>
      </c>
      <c r="C20" s="324" t="s">
        <v>21</v>
      </c>
      <c r="D20" s="324" t="s">
        <v>250</v>
      </c>
      <c r="E20" s="324" t="s">
        <v>199</v>
      </c>
      <c r="F20" s="324" t="s">
        <v>1600</v>
      </c>
      <c r="G20" s="324" t="s">
        <v>2494</v>
      </c>
      <c r="H20" s="324" t="s">
        <v>1868</v>
      </c>
      <c r="I20" s="324" t="s">
        <v>2495</v>
      </c>
      <c r="J20" s="324" t="s">
        <v>2424</v>
      </c>
      <c r="K20" s="324" t="s">
        <v>2425</v>
      </c>
      <c r="L20" s="324" t="s">
        <v>2474</v>
      </c>
      <c r="M20" s="324" t="s">
        <v>432</v>
      </c>
      <c r="N20" s="324" t="s">
        <v>2400</v>
      </c>
    </row>
    <row r="21" spans="1:14">
      <c r="A21" s="324" t="s">
        <v>2486</v>
      </c>
      <c r="B21" s="324" t="s">
        <v>2496</v>
      </c>
      <c r="C21" s="324" t="s">
        <v>21</v>
      </c>
      <c r="D21" s="324" t="s">
        <v>250</v>
      </c>
      <c r="E21" s="324" t="s">
        <v>199</v>
      </c>
      <c r="F21" s="324" t="s">
        <v>1602</v>
      </c>
      <c r="G21" s="324" t="s">
        <v>2497</v>
      </c>
      <c r="H21" s="324" t="s">
        <v>1868</v>
      </c>
      <c r="I21" s="324" t="s">
        <v>2498</v>
      </c>
      <c r="J21" s="324" t="s">
        <v>2424</v>
      </c>
      <c r="K21" s="324" t="s">
        <v>2425</v>
      </c>
      <c r="L21" s="324" t="s">
        <v>2474</v>
      </c>
      <c r="M21" s="324" t="s">
        <v>435</v>
      </c>
      <c r="N21" s="324" t="s">
        <v>2400</v>
      </c>
    </row>
    <row r="22" spans="1:14">
      <c r="A22" s="324" t="s">
        <v>2486</v>
      </c>
      <c r="B22" s="324" t="s">
        <v>2499</v>
      </c>
      <c r="C22" s="324" t="s">
        <v>21</v>
      </c>
      <c r="D22" s="324" t="s">
        <v>250</v>
      </c>
      <c r="E22" s="324" t="s">
        <v>199</v>
      </c>
      <c r="F22" s="324" t="s">
        <v>1602</v>
      </c>
      <c r="G22" s="324" t="s">
        <v>2500</v>
      </c>
      <c r="H22" s="324" t="s">
        <v>1868</v>
      </c>
      <c r="I22" s="324" t="s">
        <v>2501</v>
      </c>
      <c r="J22" s="324" t="s">
        <v>2424</v>
      </c>
      <c r="K22" s="324" t="s">
        <v>2425</v>
      </c>
      <c r="L22" s="324" t="s">
        <v>2474</v>
      </c>
      <c r="M22" s="324" t="s">
        <v>2475</v>
      </c>
      <c r="N22" s="324" t="s">
        <v>2400</v>
      </c>
    </row>
    <row r="23" spans="1:14">
      <c r="A23" s="324" t="s">
        <v>2486</v>
      </c>
      <c r="B23" s="324" t="s">
        <v>2502</v>
      </c>
      <c r="C23" s="324" t="s">
        <v>21</v>
      </c>
      <c r="D23" s="324" t="s">
        <v>250</v>
      </c>
      <c r="E23" s="324" t="s">
        <v>199</v>
      </c>
      <c r="F23" s="324" t="s">
        <v>1609</v>
      </c>
      <c r="G23" s="324" t="s">
        <v>2503</v>
      </c>
      <c r="H23" s="324" t="s">
        <v>1868</v>
      </c>
      <c r="I23" s="324" t="s">
        <v>2504</v>
      </c>
      <c r="J23" s="324" t="s">
        <v>2424</v>
      </c>
      <c r="K23" s="324" t="s">
        <v>2425</v>
      </c>
      <c r="L23" s="324" t="s">
        <v>2474</v>
      </c>
      <c r="M23" s="324" t="s">
        <v>447</v>
      </c>
      <c r="N23" s="324" t="s">
        <v>2400</v>
      </c>
    </row>
    <row r="24" spans="1:14" ht="22.5">
      <c r="A24" s="324" t="s">
        <v>2486</v>
      </c>
      <c r="B24" s="324" t="s">
        <v>2505</v>
      </c>
      <c r="C24" s="324" t="s">
        <v>1619</v>
      </c>
      <c r="D24" s="324" t="s">
        <v>213</v>
      </c>
      <c r="E24" s="324" t="s">
        <v>238</v>
      </c>
      <c r="F24" s="324" t="s">
        <v>1594</v>
      </c>
      <c r="G24" s="324" t="s">
        <v>2506</v>
      </c>
      <c r="H24" s="324" t="s">
        <v>1868</v>
      </c>
      <c r="I24" s="324" t="s">
        <v>2507</v>
      </c>
      <c r="J24" s="324" t="s">
        <v>2508</v>
      </c>
      <c r="K24" s="324" t="s">
        <v>2509</v>
      </c>
      <c r="L24" s="324" t="s">
        <v>2474</v>
      </c>
      <c r="M24" s="324" t="s">
        <v>2510</v>
      </c>
      <c r="N24" s="324" t="s">
        <v>2400</v>
      </c>
    </row>
    <row r="25" spans="1:14" ht="22.5">
      <c r="A25" s="324" t="s">
        <v>2486</v>
      </c>
      <c r="B25" s="324" t="s">
        <v>2511</v>
      </c>
      <c r="C25" s="324" t="s">
        <v>1619</v>
      </c>
      <c r="D25" s="324" t="s">
        <v>244</v>
      </c>
      <c r="E25" s="324" t="s">
        <v>238</v>
      </c>
      <c r="F25" s="324" t="s">
        <v>1594</v>
      </c>
      <c r="G25" s="324" t="s">
        <v>2512</v>
      </c>
      <c r="H25" s="324" t="s">
        <v>1868</v>
      </c>
      <c r="I25" s="324" t="s">
        <v>2507</v>
      </c>
      <c r="J25" s="324" t="s">
        <v>2513</v>
      </c>
      <c r="K25" s="324" t="s">
        <v>2514</v>
      </c>
      <c r="L25" s="324" t="s">
        <v>2474</v>
      </c>
      <c r="M25" s="324" t="s">
        <v>429</v>
      </c>
      <c r="N25" s="324" t="s">
        <v>2400</v>
      </c>
    </row>
    <row r="26" spans="1:14" ht="22.5">
      <c r="A26" s="324" t="s">
        <v>2486</v>
      </c>
      <c r="B26" s="324" t="s">
        <v>2515</v>
      </c>
      <c r="C26" s="324" t="s">
        <v>1619</v>
      </c>
      <c r="D26" s="324" t="s">
        <v>250</v>
      </c>
      <c r="E26" s="324" t="s">
        <v>199</v>
      </c>
      <c r="F26" s="324" t="s">
        <v>1594</v>
      </c>
      <c r="G26" s="324" t="s">
        <v>2516</v>
      </c>
      <c r="H26" s="324" t="s">
        <v>1868</v>
      </c>
      <c r="I26" s="324" t="s">
        <v>2517</v>
      </c>
      <c r="J26" s="324" t="s">
        <v>2424</v>
      </c>
      <c r="K26" s="324" t="s">
        <v>2425</v>
      </c>
      <c r="L26" s="324" t="s">
        <v>2474</v>
      </c>
      <c r="M26" s="324" t="s">
        <v>447</v>
      </c>
      <c r="N26" s="324" t="s">
        <v>2400</v>
      </c>
    </row>
    <row r="27" spans="1:14">
      <c r="A27" s="324" t="s">
        <v>2486</v>
      </c>
      <c r="B27" s="324" t="s">
        <v>2518</v>
      </c>
      <c r="C27" s="324" t="s">
        <v>1591</v>
      </c>
      <c r="D27" s="324" t="s">
        <v>250</v>
      </c>
      <c r="E27" s="324" t="s">
        <v>199</v>
      </c>
      <c r="F27" s="324" t="s">
        <v>1611</v>
      </c>
      <c r="G27" s="324" t="s">
        <v>2519</v>
      </c>
      <c r="H27" s="324" t="s">
        <v>1868</v>
      </c>
      <c r="I27" s="324" t="s">
        <v>2520</v>
      </c>
      <c r="J27" s="324" t="s">
        <v>2424</v>
      </c>
      <c r="K27" s="324" t="s">
        <v>2425</v>
      </c>
      <c r="L27" s="324" t="s">
        <v>2474</v>
      </c>
      <c r="M27" s="324" t="s">
        <v>447</v>
      </c>
      <c r="N27" s="324" t="s">
        <v>2400</v>
      </c>
    </row>
    <row r="28" spans="1:14">
      <c r="A28" s="324" t="s">
        <v>2486</v>
      </c>
      <c r="B28" s="324" t="s">
        <v>2521</v>
      </c>
      <c r="C28" s="324" t="s">
        <v>1619</v>
      </c>
      <c r="D28" s="324" t="s">
        <v>250</v>
      </c>
      <c r="E28" s="324" t="s">
        <v>199</v>
      </c>
      <c r="F28" s="324" t="s">
        <v>1602</v>
      </c>
      <c r="G28" s="324" t="s">
        <v>2522</v>
      </c>
      <c r="H28" s="324" t="s">
        <v>1868</v>
      </c>
      <c r="I28" s="324" t="s">
        <v>2478</v>
      </c>
      <c r="J28" s="324" t="s">
        <v>2424</v>
      </c>
      <c r="K28" s="324" t="s">
        <v>2425</v>
      </c>
      <c r="L28" s="324" t="s">
        <v>2474</v>
      </c>
      <c r="M28" s="324" t="s">
        <v>2475</v>
      </c>
      <c r="N28" s="324" t="s">
        <v>2400</v>
      </c>
    </row>
    <row r="29" spans="1:14">
      <c r="A29" s="324" t="s">
        <v>2486</v>
      </c>
      <c r="B29" s="324" t="s">
        <v>2523</v>
      </c>
      <c r="C29" s="324" t="s">
        <v>1591</v>
      </c>
      <c r="D29" s="324" t="s">
        <v>250</v>
      </c>
      <c r="E29" s="324" t="s">
        <v>199</v>
      </c>
      <c r="F29" s="324" t="s">
        <v>1583</v>
      </c>
      <c r="G29" s="324" t="s">
        <v>2524</v>
      </c>
      <c r="H29" s="324" t="s">
        <v>1868</v>
      </c>
      <c r="I29" s="324" t="s">
        <v>2525</v>
      </c>
      <c r="J29" s="324" t="s">
        <v>2424</v>
      </c>
      <c r="K29" s="324" t="s">
        <v>2425</v>
      </c>
      <c r="L29" s="324" t="s">
        <v>2474</v>
      </c>
      <c r="M29" s="324" t="s">
        <v>2526</v>
      </c>
      <c r="N29" s="324" t="s">
        <v>2400</v>
      </c>
    </row>
    <row r="30" spans="1:14">
      <c r="A30" s="324" t="s">
        <v>2695</v>
      </c>
      <c r="B30" s="324" t="s">
        <v>2696</v>
      </c>
      <c r="C30" s="324" t="s">
        <v>21</v>
      </c>
      <c r="D30" s="324" t="s">
        <v>250</v>
      </c>
      <c r="E30" s="324" t="s">
        <v>199</v>
      </c>
      <c r="F30" s="324" t="s">
        <v>1371</v>
      </c>
      <c r="G30" s="324" t="s">
        <v>2697</v>
      </c>
      <c r="H30" s="324" t="s">
        <v>1868</v>
      </c>
      <c r="I30" s="324" t="s">
        <v>2698</v>
      </c>
      <c r="J30" s="324" t="s">
        <v>2436</v>
      </c>
      <c r="K30" s="324" t="s">
        <v>2424</v>
      </c>
      <c r="L30" s="324" t="s">
        <v>2699</v>
      </c>
      <c r="M30" s="324" t="s">
        <v>447</v>
      </c>
      <c r="N30" s="324" t="s">
        <v>2400</v>
      </c>
    </row>
    <row r="31" spans="1:14">
      <c r="A31" s="324" t="s">
        <v>2695</v>
      </c>
      <c r="B31" s="324" t="s">
        <v>2700</v>
      </c>
      <c r="C31" s="324" t="s">
        <v>1619</v>
      </c>
      <c r="D31" s="324" t="s">
        <v>250</v>
      </c>
      <c r="E31" s="324" t="s">
        <v>199</v>
      </c>
      <c r="F31" s="324" t="s">
        <v>1371</v>
      </c>
      <c r="G31" s="324" t="s">
        <v>2701</v>
      </c>
      <c r="H31" s="324" t="s">
        <v>1868</v>
      </c>
      <c r="I31" s="324" t="s">
        <v>2702</v>
      </c>
      <c r="J31" s="324" t="s">
        <v>2436</v>
      </c>
      <c r="K31" s="324" t="s">
        <v>2424</v>
      </c>
      <c r="L31" s="324" t="s">
        <v>2699</v>
      </c>
      <c r="M31" s="324" t="s">
        <v>447</v>
      </c>
      <c r="N31" s="324" t="s">
        <v>2400</v>
      </c>
    </row>
    <row r="32" spans="1:14">
      <c r="A32" s="324" t="s">
        <v>434</v>
      </c>
      <c r="B32" s="324" t="s">
        <v>2703</v>
      </c>
      <c r="C32" s="324" t="s">
        <v>1619</v>
      </c>
      <c r="D32" s="324" t="s">
        <v>250</v>
      </c>
      <c r="E32" s="324" t="s">
        <v>199</v>
      </c>
      <c r="F32" s="324" t="s">
        <v>1365</v>
      </c>
      <c r="G32" s="324" t="s">
        <v>2704</v>
      </c>
      <c r="H32" s="324" t="s">
        <v>1868</v>
      </c>
      <c r="I32" s="324" t="s">
        <v>433</v>
      </c>
      <c r="J32" s="324" t="s">
        <v>2436</v>
      </c>
      <c r="K32" s="324" t="s">
        <v>2424</v>
      </c>
      <c r="L32" s="324" t="s">
        <v>2699</v>
      </c>
      <c r="M32" s="324" t="s">
        <v>435</v>
      </c>
      <c r="N32" s="324" t="s">
        <v>2400</v>
      </c>
    </row>
    <row r="33" spans="1:14">
      <c r="A33" s="324" t="s">
        <v>434</v>
      </c>
      <c r="B33" s="324" t="s">
        <v>2705</v>
      </c>
      <c r="C33" s="324" t="s">
        <v>1619</v>
      </c>
      <c r="D33" s="324" t="s">
        <v>250</v>
      </c>
      <c r="E33" s="324" t="s">
        <v>199</v>
      </c>
      <c r="F33" s="324" t="s">
        <v>1364</v>
      </c>
      <c r="G33" s="324" t="s">
        <v>2706</v>
      </c>
      <c r="H33" s="324" t="s">
        <v>1868</v>
      </c>
      <c r="I33" s="324" t="s">
        <v>2707</v>
      </c>
      <c r="J33" s="324" t="s">
        <v>2436</v>
      </c>
      <c r="K33" s="324" t="s">
        <v>2424</v>
      </c>
      <c r="L33" s="324" t="s">
        <v>2699</v>
      </c>
      <c r="M33" s="324" t="s">
        <v>2708</v>
      </c>
      <c r="N33" s="324" t="s">
        <v>2400</v>
      </c>
    </row>
    <row r="34" spans="1:14">
      <c r="A34" s="324" t="s">
        <v>434</v>
      </c>
      <c r="B34" s="324" t="s">
        <v>2709</v>
      </c>
      <c r="C34" s="324" t="s">
        <v>21</v>
      </c>
      <c r="D34" s="324" t="s">
        <v>250</v>
      </c>
      <c r="E34" s="324" t="s">
        <v>199</v>
      </c>
      <c r="F34" s="324" t="s">
        <v>1371</v>
      </c>
      <c r="G34" s="324" t="s">
        <v>2710</v>
      </c>
      <c r="H34" s="324" t="s">
        <v>1868</v>
      </c>
      <c r="I34" s="324" t="s">
        <v>2711</v>
      </c>
      <c r="J34" s="324" t="s">
        <v>2436</v>
      </c>
      <c r="K34" s="324" t="s">
        <v>2424</v>
      </c>
      <c r="L34" s="324" t="s">
        <v>2699</v>
      </c>
      <c r="M34" s="324" t="s">
        <v>447</v>
      </c>
      <c r="N34" s="324" t="s">
        <v>2400</v>
      </c>
    </row>
    <row r="35" spans="1:14">
      <c r="A35" s="324" t="s">
        <v>2712</v>
      </c>
      <c r="B35" s="324" t="s">
        <v>2713</v>
      </c>
      <c r="C35" s="324" t="s">
        <v>1591</v>
      </c>
      <c r="D35" s="324" t="s">
        <v>244</v>
      </c>
      <c r="E35" s="324" t="s">
        <v>199</v>
      </c>
      <c r="F35" s="324" t="s">
        <v>1362</v>
      </c>
      <c r="G35" s="324" t="s">
        <v>2714</v>
      </c>
      <c r="H35" s="324" t="s">
        <v>1868</v>
      </c>
      <c r="I35" s="324" t="s">
        <v>2715</v>
      </c>
      <c r="J35" s="324" t="s">
        <v>2716</v>
      </c>
      <c r="K35" s="324" t="s">
        <v>2717</v>
      </c>
      <c r="L35" s="324" t="s">
        <v>2699</v>
      </c>
      <c r="M35" s="324" t="s">
        <v>429</v>
      </c>
      <c r="N35" s="324" t="s">
        <v>2400</v>
      </c>
    </row>
    <row r="36" spans="1:14">
      <c r="A36" s="324" t="s">
        <v>2718</v>
      </c>
      <c r="B36" s="324" t="s">
        <v>2719</v>
      </c>
      <c r="C36" s="324" t="s">
        <v>21</v>
      </c>
      <c r="D36" s="324" t="s">
        <v>250</v>
      </c>
      <c r="E36" s="324" t="s">
        <v>199</v>
      </c>
      <c r="F36" s="324" t="s">
        <v>1364</v>
      </c>
      <c r="G36" s="324" t="s">
        <v>2720</v>
      </c>
      <c r="H36" s="324" t="s">
        <v>1868</v>
      </c>
      <c r="I36" s="324" t="s">
        <v>2707</v>
      </c>
      <c r="J36" s="324" t="s">
        <v>2436</v>
      </c>
      <c r="K36" s="324" t="s">
        <v>2424</v>
      </c>
      <c r="L36" s="324" t="s">
        <v>2699</v>
      </c>
      <c r="M36" s="324" t="s">
        <v>2708</v>
      </c>
      <c r="N36" s="324" t="s">
        <v>2400</v>
      </c>
    </row>
    <row r="37" spans="1:14">
      <c r="A37" s="324" t="s">
        <v>2718</v>
      </c>
      <c r="B37" s="324" t="s">
        <v>2721</v>
      </c>
      <c r="C37" s="324" t="s">
        <v>21</v>
      </c>
      <c r="D37" s="324" t="s">
        <v>250</v>
      </c>
      <c r="E37" s="324" t="s">
        <v>199</v>
      </c>
      <c r="F37" s="324" t="s">
        <v>1364</v>
      </c>
      <c r="G37" s="324" t="s">
        <v>2722</v>
      </c>
      <c r="H37" s="324" t="s">
        <v>1868</v>
      </c>
      <c r="I37" s="324" t="s">
        <v>2723</v>
      </c>
      <c r="J37" s="324" t="s">
        <v>2436</v>
      </c>
      <c r="K37" s="324" t="s">
        <v>2424</v>
      </c>
      <c r="L37" s="324" t="s">
        <v>2699</v>
      </c>
      <c r="M37" s="324" t="s">
        <v>2708</v>
      </c>
      <c r="N37" s="324" t="s">
        <v>2400</v>
      </c>
    </row>
    <row r="38" spans="1:14">
      <c r="A38" s="324" t="s">
        <v>2724</v>
      </c>
      <c r="B38" s="324" t="s">
        <v>2725</v>
      </c>
      <c r="C38" s="324" t="s">
        <v>1619</v>
      </c>
      <c r="D38" s="324" t="s">
        <v>250</v>
      </c>
      <c r="E38" s="324" t="s">
        <v>199</v>
      </c>
      <c r="F38" s="324" t="s">
        <v>1371</v>
      </c>
      <c r="G38" s="324" t="s">
        <v>2726</v>
      </c>
      <c r="H38" s="324" t="s">
        <v>1868</v>
      </c>
      <c r="I38" s="324" t="s">
        <v>2727</v>
      </c>
      <c r="J38" s="324" t="s">
        <v>2403</v>
      </c>
      <c r="K38" s="324" t="s">
        <v>2404</v>
      </c>
      <c r="L38" s="324" t="s">
        <v>2699</v>
      </c>
      <c r="M38" s="324" t="s">
        <v>447</v>
      </c>
      <c r="N38" s="324" t="s">
        <v>2400</v>
      </c>
    </row>
    <row r="39" spans="1:14">
      <c r="A39" s="324" t="s">
        <v>2728</v>
      </c>
      <c r="B39" s="324" t="s">
        <v>2729</v>
      </c>
      <c r="C39" s="324" t="s">
        <v>1591</v>
      </c>
      <c r="D39" s="324" t="s">
        <v>250</v>
      </c>
      <c r="E39" s="324" t="s">
        <v>199</v>
      </c>
      <c r="F39" s="324" t="s">
        <v>1371</v>
      </c>
      <c r="G39" s="324" t="s">
        <v>2730</v>
      </c>
      <c r="H39" s="324" t="s">
        <v>1868</v>
      </c>
      <c r="I39" s="324" t="s">
        <v>2702</v>
      </c>
      <c r="J39" s="324" t="s">
        <v>2436</v>
      </c>
      <c r="K39" s="324" t="s">
        <v>2424</v>
      </c>
      <c r="L39" s="324" t="s">
        <v>2699</v>
      </c>
      <c r="M39" s="324" t="s">
        <v>447</v>
      </c>
      <c r="N39" s="324" t="s">
        <v>2400</v>
      </c>
    </row>
    <row r="40" spans="1:14" ht="22.5">
      <c r="A40" s="324" t="s">
        <v>3239</v>
      </c>
      <c r="B40" s="324" t="s">
        <v>3240</v>
      </c>
      <c r="C40" s="324" t="s">
        <v>21</v>
      </c>
      <c r="D40" s="324" t="s">
        <v>244</v>
      </c>
      <c r="E40" s="324" t="s">
        <v>199</v>
      </c>
      <c r="F40" s="324" t="s">
        <v>1337</v>
      </c>
      <c r="G40" s="324" t="s">
        <v>3241</v>
      </c>
      <c r="H40" s="324" t="s">
        <v>1868</v>
      </c>
      <c r="I40" s="324" t="s">
        <v>3242</v>
      </c>
      <c r="J40" s="324" t="s">
        <v>2513</v>
      </c>
      <c r="K40" s="324" t="s">
        <v>2514</v>
      </c>
      <c r="L40" s="324" t="s">
        <v>3243</v>
      </c>
      <c r="M40" s="324" t="s">
        <v>382</v>
      </c>
      <c r="N40" s="324" t="s">
        <v>2400</v>
      </c>
    </row>
    <row r="41" spans="1:14" ht="22.5">
      <c r="A41" s="324" t="s">
        <v>3239</v>
      </c>
      <c r="B41" s="324" t="s">
        <v>3244</v>
      </c>
      <c r="C41" s="324" t="s">
        <v>21</v>
      </c>
      <c r="D41" s="324" t="s">
        <v>244</v>
      </c>
      <c r="E41" s="324" t="s">
        <v>199</v>
      </c>
      <c r="F41" s="324" t="s">
        <v>1337</v>
      </c>
      <c r="G41" s="324" t="s">
        <v>3245</v>
      </c>
      <c r="H41" s="324" t="s">
        <v>1868</v>
      </c>
      <c r="I41" s="324" t="s">
        <v>3246</v>
      </c>
      <c r="J41" s="324" t="s">
        <v>2513</v>
      </c>
      <c r="K41" s="324" t="s">
        <v>2514</v>
      </c>
      <c r="L41" s="324" t="s">
        <v>3243</v>
      </c>
      <c r="M41" s="324" t="s">
        <v>382</v>
      </c>
      <c r="N41" s="324" t="s">
        <v>2400</v>
      </c>
    </row>
    <row r="42" spans="1:14" ht="22.5">
      <c r="A42" s="324" t="s">
        <v>3239</v>
      </c>
      <c r="B42" s="324" t="s">
        <v>3247</v>
      </c>
      <c r="C42" s="324" t="s">
        <v>21</v>
      </c>
      <c r="D42" s="324" t="s">
        <v>244</v>
      </c>
      <c r="E42" s="324" t="s">
        <v>199</v>
      </c>
      <c r="F42" s="324" t="s">
        <v>1340</v>
      </c>
      <c r="G42" s="324" t="s">
        <v>3248</v>
      </c>
      <c r="H42" s="324" t="s">
        <v>1868</v>
      </c>
      <c r="I42" s="324" t="s">
        <v>3249</v>
      </c>
      <c r="J42" s="324" t="s">
        <v>2513</v>
      </c>
      <c r="K42" s="324" t="s">
        <v>2514</v>
      </c>
      <c r="L42" s="324" t="s">
        <v>3243</v>
      </c>
      <c r="M42" s="324" t="s">
        <v>386</v>
      </c>
      <c r="N42" s="324" t="s">
        <v>2400</v>
      </c>
    </row>
    <row r="43" spans="1:14" ht="22.5">
      <c r="A43" s="324" t="s">
        <v>3239</v>
      </c>
      <c r="B43" s="324" t="s">
        <v>3250</v>
      </c>
      <c r="C43" s="324" t="s">
        <v>21</v>
      </c>
      <c r="D43" s="324" t="s">
        <v>244</v>
      </c>
      <c r="E43" s="324" t="s">
        <v>199</v>
      </c>
      <c r="F43" s="324" t="s">
        <v>1342</v>
      </c>
      <c r="G43" s="324" t="s">
        <v>3251</v>
      </c>
      <c r="H43" s="324" t="s">
        <v>1868</v>
      </c>
      <c r="I43" s="324" t="s">
        <v>3252</v>
      </c>
      <c r="J43" s="324" t="s">
        <v>2513</v>
      </c>
      <c r="K43" s="324" t="s">
        <v>2514</v>
      </c>
      <c r="L43" s="324" t="s">
        <v>3243</v>
      </c>
      <c r="M43" s="324" t="s">
        <v>389</v>
      </c>
      <c r="N43" s="324" t="s">
        <v>2400</v>
      </c>
    </row>
    <row r="44" spans="1:14" ht="22.5">
      <c r="A44" s="324" t="s">
        <v>3239</v>
      </c>
      <c r="B44" s="324" t="s">
        <v>3253</v>
      </c>
      <c r="C44" s="324" t="s">
        <v>21</v>
      </c>
      <c r="D44" s="324" t="s">
        <v>244</v>
      </c>
      <c r="E44" s="324" t="s">
        <v>199</v>
      </c>
      <c r="F44" s="324" t="s">
        <v>1354</v>
      </c>
      <c r="G44" s="324" t="s">
        <v>3254</v>
      </c>
      <c r="H44" s="324" t="s">
        <v>1868</v>
      </c>
      <c r="I44" s="324" t="s">
        <v>3255</v>
      </c>
      <c r="J44" s="324" t="s">
        <v>2513</v>
      </c>
      <c r="K44" s="324" t="s">
        <v>2514</v>
      </c>
      <c r="L44" s="324" t="s">
        <v>3243</v>
      </c>
      <c r="M44" s="324" t="s">
        <v>400</v>
      </c>
      <c r="N44" s="324" t="s">
        <v>2400</v>
      </c>
    </row>
    <row r="45" spans="1:14" ht="22.5">
      <c r="A45" s="324" t="s">
        <v>3239</v>
      </c>
      <c r="B45" s="324" t="s">
        <v>3256</v>
      </c>
      <c r="C45" s="324" t="s">
        <v>21</v>
      </c>
      <c r="D45" s="324" t="s">
        <v>244</v>
      </c>
      <c r="E45" s="324" t="s">
        <v>199</v>
      </c>
      <c r="F45" s="324" t="s">
        <v>1337</v>
      </c>
      <c r="G45" s="324" t="s">
        <v>3257</v>
      </c>
      <c r="H45" s="324" t="s">
        <v>1868</v>
      </c>
      <c r="I45" s="324" t="s">
        <v>3258</v>
      </c>
      <c r="J45" s="324" t="s">
        <v>2513</v>
      </c>
      <c r="K45" s="324" t="s">
        <v>2514</v>
      </c>
      <c r="L45" s="324" t="s">
        <v>3243</v>
      </c>
      <c r="M45" s="324" t="s">
        <v>382</v>
      </c>
      <c r="N45" s="324" t="s">
        <v>2400</v>
      </c>
    </row>
    <row r="46" spans="1:14" ht="22.5">
      <c r="A46" s="324" t="s">
        <v>3239</v>
      </c>
      <c r="B46" s="324" t="s">
        <v>3259</v>
      </c>
      <c r="C46" s="324" t="s">
        <v>21</v>
      </c>
      <c r="D46" s="324" t="s">
        <v>244</v>
      </c>
      <c r="E46" s="324" t="s">
        <v>199</v>
      </c>
      <c r="F46" s="324" t="s">
        <v>1336</v>
      </c>
      <c r="G46" s="324" t="s">
        <v>3260</v>
      </c>
      <c r="H46" s="324" t="s">
        <v>1868</v>
      </c>
      <c r="I46" s="324" t="s">
        <v>3261</v>
      </c>
      <c r="J46" s="324" t="s">
        <v>2513</v>
      </c>
      <c r="K46" s="324" t="s">
        <v>2514</v>
      </c>
      <c r="L46" s="324" t="s">
        <v>3243</v>
      </c>
      <c r="M46" s="324" t="s">
        <v>380</v>
      </c>
      <c r="N46" s="324" t="s">
        <v>2400</v>
      </c>
    </row>
    <row r="47" spans="1:14" ht="22.5">
      <c r="A47" s="324" t="s">
        <v>3262</v>
      </c>
      <c r="B47" s="324" t="s">
        <v>3263</v>
      </c>
      <c r="C47" s="324" t="s">
        <v>21</v>
      </c>
      <c r="D47" s="324" t="s">
        <v>250</v>
      </c>
      <c r="E47" s="324" t="s">
        <v>199</v>
      </c>
      <c r="F47" s="324" t="s">
        <v>1353</v>
      </c>
      <c r="G47" s="324" t="s">
        <v>3264</v>
      </c>
      <c r="H47" s="324" t="s">
        <v>1868</v>
      </c>
      <c r="I47" s="324" t="s">
        <v>3265</v>
      </c>
      <c r="J47" s="324" t="s">
        <v>2616</v>
      </c>
      <c r="K47" s="324" t="s">
        <v>2410</v>
      </c>
      <c r="L47" s="324" t="s">
        <v>3243</v>
      </c>
      <c r="M47" s="324" t="s">
        <v>398</v>
      </c>
      <c r="N47" s="324" t="s">
        <v>2400</v>
      </c>
    </row>
    <row r="48" spans="1:14">
      <c r="A48" s="324" t="s">
        <v>3266</v>
      </c>
      <c r="B48" s="324" t="s">
        <v>3267</v>
      </c>
      <c r="C48" s="324" t="s">
        <v>21</v>
      </c>
      <c r="D48" s="324" t="s">
        <v>244</v>
      </c>
      <c r="E48" s="324" t="s">
        <v>199</v>
      </c>
      <c r="F48" s="324" t="s">
        <v>1340</v>
      </c>
      <c r="G48" s="324" t="s">
        <v>3268</v>
      </c>
      <c r="H48" s="324" t="s">
        <v>1868</v>
      </c>
      <c r="I48" s="324" t="s">
        <v>3269</v>
      </c>
      <c r="J48" s="324" t="s">
        <v>2448</v>
      </c>
      <c r="K48" s="324" t="s">
        <v>2449</v>
      </c>
      <c r="L48" s="324" t="s">
        <v>3243</v>
      </c>
      <c r="M48" s="324" t="s">
        <v>386</v>
      </c>
      <c r="N48" s="324" t="s">
        <v>2400</v>
      </c>
    </row>
    <row r="49" spans="1:14">
      <c r="A49" s="324" t="s">
        <v>3270</v>
      </c>
      <c r="B49" s="324" t="s">
        <v>3271</v>
      </c>
      <c r="C49" s="324" t="s">
        <v>21</v>
      </c>
      <c r="D49" s="324" t="s">
        <v>244</v>
      </c>
      <c r="E49" s="324" t="s">
        <v>199</v>
      </c>
      <c r="F49" s="324" t="s">
        <v>1335</v>
      </c>
      <c r="G49" s="324" t="s">
        <v>3272</v>
      </c>
      <c r="H49" s="324" t="s">
        <v>1868</v>
      </c>
      <c r="I49" s="324" t="s">
        <v>3273</v>
      </c>
      <c r="J49" s="324" t="s">
        <v>2615</v>
      </c>
      <c r="K49" s="324" t="s">
        <v>2616</v>
      </c>
      <c r="L49" s="324" t="s">
        <v>3243</v>
      </c>
      <c r="M49" s="324" t="s">
        <v>378</v>
      </c>
      <c r="N49" s="324" t="s">
        <v>2400</v>
      </c>
    </row>
    <row r="50" spans="1:14" ht="22.5">
      <c r="A50" s="324" t="s">
        <v>3270</v>
      </c>
      <c r="B50" s="324" t="s">
        <v>3274</v>
      </c>
      <c r="C50" s="324" t="s">
        <v>21</v>
      </c>
      <c r="D50" s="324" t="s">
        <v>244</v>
      </c>
      <c r="E50" s="324" t="s">
        <v>199</v>
      </c>
      <c r="F50" s="324" t="s">
        <v>1336</v>
      </c>
      <c r="G50" s="324" t="s">
        <v>3275</v>
      </c>
      <c r="H50" s="324" t="s">
        <v>1868</v>
      </c>
      <c r="I50" s="324" t="s">
        <v>3276</v>
      </c>
      <c r="J50" s="324" t="s">
        <v>2615</v>
      </c>
      <c r="K50" s="324" t="s">
        <v>2616</v>
      </c>
      <c r="L50" s="324" t="s">
        <v>3243</v>
      </c>
      <c r="M50" s="324" t="s">
        <v>380</v>
      </c>
      <c r="N50" s="324" t="s">
        <v>2400</v>
      </c>
    </row>
    <row r="51" spans="1:14">
      <c r="A51" s="324" t="s">
        <v>3270</v>
      </c>
      <c r="B51" s="324" t="s">
        <v>3277</v>
      </c>
      <c r="C51" s="324" t="s">
        <v>21</v>
      </c>
      <c r="D51" s="324" t="s">
        <v>244</v>
      </c>
      <c r="E51" s="324" t="s">
        <v>199</v>
      </c>
      <c r="F51" s="324" t="s">
        <v>1337</v>
      </c>
      <c r="G51" s="324" t="s">
        <v>3278</v>
      </c>
      <c r="H51" s="324" t="s">
        <v>1868</v>
      </c>
      <c r="I51" s="324" t="s">
        <v>3279</v>
      </c>
      <c r="J51" s="324" t="s">
        <v>2615</v>
      </c>
      <c r="K51" s="324" t="s">
        <v>2616</v>
      </c>
      <c r="L51" s="324" t="s">
        <v>3243</v>
      </c>
      <c r="M51" s="324" t="s">
        <v>382</v>
      </c>
      <c r="N51" s="324" t="s">
        <v>2400</v>
      </c>
    </row>
    <row r="52" spans="1:14">
      <c r="A52" s="324" t="s">
        <v>3270</v>
      </c>
      <c r="B52" s="324" t="s">
        <v>3280</v>
      </c>
      <c r="C52" s="324" t="s">
        <v>21</v>
      </c>
      <c r="D52" s="324" t="s">
        <v>244</v>
      </c>
      <c r="E52" s="324" t="s">
        <v>199</v>
      </c>
      <c r="F52" s="324" t="s">
        <v>1337</v>
      </c>
      <c r="G52" s="324" t="s">
        <v>3281</v>
      </c>
      <c r="H52" s="324" t="s">
        <v>1868</v>
      </c>
      <c r="I52" s="324" t="s">
        <v>3282</v>
      </c>
      <c r="J52" s="324" t="s">
        <v>2615</v>
      </c>
      <c r="K52" s="324" t="s">
        <v>2616</v>
      </c>
      <c r="L52" s="324" t="s">
        <v>3243</v>
      </c>
      <c r="M52" s="324" t="s">
        <v>382</v>
      </c>
      <c r="N52" s="324" t="s">
        <v>2400</v>
      </c>
    </row>
    <row r="53" spans="1:14">
      <c r="A53" s="324" t="s">
        <v>3270</v>
      </c>
      <c r="B53" s="324" t="s">
        <v>3283</v>
      </c>
      <c r="C53" s="324" t="s">
        <v>21</v>
      </c>
      <c r="D53" s="324" t="s">
        <v>244</v>
      </c>
      <c r="E53" s="324" t="s">
        <v>199</v>
      </c>
      <c r="F53" s="324" t="s">
        <v>1337</v>
      </c>
      <c r="G53" s="324" t="s">
        <v>3284</v>
      </c>
      <c r="H53" s="324" t="s">
        <v>1868</v>
      </c>
      <c r="I53" s="324" t="s">
        <v>3285</v>
      </c>
      <c r="J53" s="324" t="s">
        <v>2615</v>
      </c>
      <c r="K53" s="324" t="s">
        <v>2616</v>
      </c>
      <c r="L53" s="324" t="s">
        <v>3243</v>
      </c>
      <c r="M53" s="324" t="s">
        <v>382</v>
      </c>
      <c r="N53" s="324" t="s">
        <v>2400</v>
      </c>
    </row>
    <row r="54" spans="1:14">
      <c r="A54" s="324" t="s">
        <v>3270</v>
      </c>
      <c r="B54" s="324" t="s">
        <v>3286</v>
      </c>
      <c r="C54" s="324" t="s">
        <v>21</v>
      </c>
      <c r="D54" s="324" t="s">
        <v>244</v>
      </c>
      <c r="E54" s="324" t="s">
        <v>199</v>
      </c>
      <c r="F54" s="324" t="s">
        <v>1354</v>
      </c>
      <c r="G54" s="324" t="s">
        <v>3287</v>
      </c>
      <c r="H54" s="324" t="s">
        <v>1868</v>
      </c>
      <c r="I54" s="324" t="s">
        <v>3288</v>
      </c>
      <c r="J54" s="324" t="s">
        <v>2615</v>
      </c>
      <c r="K54" s="324" t="s">
        <v>2616</v>
      </c>
      <c r="L54" s="324" t="s">
        <v>3243</v>
      </c>
      <c r="M54" s="324" t="s">
        <v>400</v>
      </c>
      <c r="N54" s="324" t="s">
        <v>2400</v>
      </c>
    </row>
    <row r="55" spans="1:14" ht="22.5">
      <c r="A55" s="324" t="s">
        <v>3270</v>
      </c>
      <c r="B55" s="324" t="s">
        <v>3289</v>
      </c>
      <c r="C55" s="324" t="s">
        <v>21</v>
      </c>
      <c r="D55" s="324" t="s">
        <v>244</v>
      </c>
      <c r="E55" s="324" t="s">
        <v>199</v>
      </c>
      <c r="F55" s="324" t="s">
        <v>1336</v>
      </c>
      <c r="G55" s="324" t="s">
        <v>3290</v>
      </c>
      <c r="H55" s="324" t="s">
        <v>1868</v>
      </c>
      <c r="I55" s="324" t="s">
        <v>3291</v>
      </c>
      <c r="J55" s="324" t="s">
        <v>2615</v>
      </c>
      <c r="K55" s="324" t="s">
        <v>2616</v>
      </c>
      <c r="L55" s="324" t="s">
        <v>3243</v>
      </c>
      <c r="M55" s="324" t="s">
        <v>380</v>
      </c>
      <c r="N55" s="324" t="s">
        <v>2400</v>
      </c>
    </row>
    <row r="56" spans="1:14">
      <c r="A56" s="324" t="s">
        <v>3270</v>
      </c>
      <c r="B56" s="324" t="s">
        <v>3292</v>
      </c>
      <c r="C56" s="324" t="s">
        <v>21</v>
      </c>
      <c r="D56" s="324" t="s">
        <v>244</v>
      </c>
      <c r="E56" s="324" t="s">
        <v>199</v>
      </c>
      <c r="F56" s="324" t="s">
        <v>1336</v>
      </c>
      <c r="G56" s="324" t="s">
        <v>3293</v>
      </c>
      <c r="H56" s="324" t="s">
        <v>1868</v>
      </c>
      <c r="I56" s="324" t="s">
        <v>3294</v>
      </c>
      <c r="J56" s="324" t="s">
        <v>2615</v>
      </c>
      <c r="K56" s="324" t="s">
        <v>2616</v>
      </c>
      <c r="L56" s="324" t="s">
        <v>3243</v>
      </c>
      <c r="M56" s="324" t="s">
        <v>380</v>
      </c>
      <c r="N56" s="324" t="s">
        <v>2400</v>
      </c>
    </row>
    <row r="57" spans="1:14">
      <c r="A57" s="324" t="s">
        <v>3270</v>
      </c>
      <c r="B57" s="324" t="s">
        <v>3295</v>
      </c>
      <c r="C57" s="324" t="s">
        <v>21</v>
      </c>
      <c r="D57" s="324" t="s">
        <v>244</v>
      </c>
      <c r="E57" s="324" t="s">
        <v>199</v>
      </c>
      <c r="F57" s="324" t="s">
        <v>1337</v>
      </c>
      <c r="G57" s="324" t="s">
        <v>3296</v>
      </c>
      <c r="H57" s="324" t="s">
        <v>1868</v>
      </c>
      <c r="I57" s="324" t="s">
        <v>3297</v>
      </c>
      <c r="J57" s="324" t="s">
        <v>2615</v>
      </c>
      <c r="K57" s="324" t="s">
        <v>2616</v>
      </c>
      <c r="L57" s="324" t="s">
        <v>3243</v>
      </c>
      <c r="M57" s="324" t="s">
        <v>382</v>
      </c>
      <c r="N57" s="324" t="s">
        <v>2400</v>
      </c>
    </row>
    <row r="58" spans="1:14">
      <c r="A58" s="324" t="s">
        <v>3270</v>
      </c>
      <c r="B58" s="324" t="s">
        <v>3298</v>
      </c>
      <c r="C58" s="324" t="s">
        <v>21</v>
      </c>
      <c r="D58" s="324" t="s">
        <v>244</v>
      </c>
      <c r="E58" s="324" t="s">
        <v>199</v>
      </c>
      <c r="F58" s="324" t="s">
        <v>1337</v>
      </c>
      <c r="G58" s="324" t="s">
        <v>3299</v>
      </c>
      <c r="H58" s="324" t="s">
        <v>1868</v>
      </c>
      <c r="I58" s="324" t="s">
        <v>3300</v>
      </c>
      <c r="J58" s="324" t="s">
        <v>2615</v>
      </c>
      <c r="K58" s="324" t="s">
        <v>2616</v>
      </c>
      <c r="L58" s="324" t="s">
        <v>3243</v>
      </c>
      <c r="M58" s="324" t="s">
        <v>382</v>
      </c>
      <c r="N58" s="324" t="s">
        <v>2400</v>
      </c>
    </row>
    <row r="59" spans="1:14">
      <c r="A59" s="324" t="s">
        <v>3270</v>
      </c>
      <c r="B59" s="324" t="s">
        <v>3301</v>
      </c>
      <c r="C59" s="324" t="s">
        <v>21</v>
      </c>
      <c r="D59" s="324" t="s">
        <v>244</v>
      </c>
      <c r="E59" s="324" t="s">
        <v>199</v>
      </c>
      <c r="F59" s="324" t="s">
        <v>1337</v>
      </c>
      <c r="G59" s="324" t="s">
        <v>3302</v>
      </c>
      <c r="H59" s="324" t="s">
        <v>1868</v>
      </c>
      <c r="I59" s="324" t="s">
        <v>3303</v>
      </c>
      <c r="J59" s="324" t="s">
        <v>2615</v>
      </c>
      <c r="K59" s="324" t="s">
        <v>2616</v>
      </c>
      <c r="L59" s="324" t="s">
        <v>3243</v>
      </c>
      <c r="M59" s="324" t="s">
        <v>382</v>
      </c>
      <c r="N59" s="324" t="s">
        <v>2400</v>
      </c>
    </row>
    <row r="60" spans="1:14">
      <c r="A60" s="324" t="s">
        <v>3270</v>
      </c>
      <c r="B60" s="324" t="s">
        <v>3304</v>
      </c>
      <c r="C60" s="324" t="s">
        <v>21</v>
      </c>
      <c r="D60" s="324" t="s">
        <v>244</v>
      </c>
      <c r="E60" s="324" t="s">
        <v>199</v>
      </c>
      <c r="F60" s="324" t="s">
        <v>1337</v>
      </c>
      <c r="G60" s="324" t="s">
        <v>3305</v>
      </c>
      <c r="H60" s="324" t="s">
        <v>1868</v>
      </c>
      <c r="I60" s="324" t="s">
        <v>3306</v>
      </c>
      <c r="J60" s="324" t="s">
        <v>2615</v>
      </c>
      <c r="K60" s="324" t="s">
        <v>2616</v>
      </c>
      <c r="L60" s="324" t="s">
        <v>3243</v>
      </c>
      <c r="M60" s="324" t="s">
        <v>382</v>
      </c>
      <c r="N60" s="324" t="s">
        <v>2400</v>
      </c>
    </row>
    <row r="61" spans="1:14">
      <c r="A61" s="324" t="s">
        <v>3270</v>
      </c>
      <c r="B61" s="324" t="s">
        <v>3307</v>
      </c>
      <c r="C61" s="324" t="s">
        <v>21</v>
      </c>
      <c r="D61" s="324" t="s">
        <v>244</v>
      </c>
      <c r="E61" s="324" t="s">
        <v>199</v>
      </c>
      <c r="F61" s="324" t="s">
        <v>1337</v>
      </c>
      <c r="G61" s="324" t="s">
        <v>3308</v>
      </c>
      <c r="H61" s="324" t="s">
        <v>1868</v>
      </c>
      <c r="I61" s="324" t="s">
        <v>3309</v>
      </c>
      <c r="J61" s="324" t="s">
        <v>2615</v>
      </c>
      <c r="K61" s="324" t="s">
        <v>2616</v>
      </c>
      <c r="L61" s="324" t="s">
        <v>3243</v>
      </c>
      <c r="M61" s="324" t="s">
        <v>382</v>
      </c>
      <c r="N61" s="324" t="s">
        <v>2400</v>
      </c>
    </row>
    <row r="62" spans="1:14">
      <c r="A62" s="324" t="s">
        <v>3270</v>
      </c>
      <c r="B62" s="324" t="s">
        <v>3310</v>
      </c>
      <c r="C62" s="324" t="s">
        <v>21</v>
      </c>
      <c r="D62" s="324" t="s">
        <v>244</v>
      </c>
      <c r="E62" s="324" t="s">
        <v>199</v>
      </c>
      <c r="F62" s="324" t="s">
        <v>1335</v>
      </c>
      <c r="G62" s="324" t="s">
        <v>3311</v>
      </c>
      <c r="H62" s="324" t="s">
        <v>1868</v>
      </c>
      <c r="I62" s="324" t="s">
        <v>3312</v>
      </c>
      <c r="J62" s="324" t="s">
        <v>2615</v>
      </c>
      <c r="K62" s="324" t="s">
        <v>2616</v>
      </c>
      <c r="L62" s="324" t="s">
        <v>3243</v>
      </c>
      <c r="M62" s="324" t="s">
        <v>378</v>
      </c>
      <c r="N62" s="324" t="s">
        <v>2400</v>
      </c>
    </row>
    <row r="63" spans="1:14">
      <c r="A63" s="324" t="s">
        <v>3270</v>
      </c>
      <c r="B63" s="324" t="s">
        <v>3313</v>
      </c>
      <c r="C63" s="324" t="s">
        <v>21</v>
      </c>
      <c r="D63" s="324" t="s">
        <v>244</v>
      </c>
      <c r="E63" s="324" t="s">
        <v>199</v>
      </c>
      <c r="F63" s="324" t="s">
        <v>1335</v>
      </c>
      <c r="G63" s="324" t="s">
        <v>3314</v>
      </c>
      <c r="H63" s="324" t="s">
        <v>1868</v>
      </c>
      <c r="I63" s="324" t="s">
        <v>3315</v>
      </c>
      <c r="J63" s="324" t="s">
        <v>2615</v>
      </c>
      <c r="K63" s="324" t="s">
        <v>2616</v>
      </c>
      <c r="L63" s="324" t="s">
        <v>3243</v>
      </c>
      <c r="M63" s="324" t="s">
        <v>378</v>
      </c>
      <c r="N63" s="324" t="s">
        <v>2400</v>
      </c>
    </row>
    <row r="64" spans="1:14">
      <c r="A64" s="324" t="s">
        <v>3270</v>
      </c>
      <c r="B64" s="324" t="s">
        <v>3316</v>
      </c>
      <c r="C64" s="324" t="s">
        <v>21</v>
      </c>
      <c r="D64" s="324" t="s">
        <v>244</v>
      </c>
      <c r="E64" s="324" t="s">
        <v>199</v>
      </c>
      <c r="F64" s="324" t="s">
        <v>1336</v>
      </c>
      <c r="G64" s="324" t="s">
        <v>3317</v>
      </c>
      <c r="H64" s="324" t="s">
        <v>1868</v>
      </c>
      <c r="I64" s="324" t="s">
        <v>3318</v>
      </c>
      <c r="J64" s="324" t="s">
        <v>2615</v>
      </c>
      <c r="K64" s="324" t="s">
        <v>2616</v>
      </c>
      <c r="L64" s="324" t="s">
        <v>3243</v>
      </c>
      <c r="M64" s="324" t="s">
        <v>380</v>
      </c>
      <c r="N64" s="324" t="s">
        <v>2400</v>
      </c>
    </row>
    <row r="65" spans="1:14">
      <c r="A65" s="324" t="s">
        <v>3270</v>
      </c>
      <c r="B65" s="324" t="s">
        <v>3319</v>
      </c>
      <c r="C65" s="324" t="s">
        <v>21</v>
      </c>
      <c r="D65" s="324" t="s">
        <v>244</v>
      </c>
      <c r="E65" s="324" t="s">
        <v>199</v>
      </c>
      <c r="F65" s="324" t="s">
        <v>1340</v>
      </c>
      <c r="G65" s="324" t="s">
        <v>3320</v>
      </c>
      <c r="H65" s="324" t="s">
        <v>1868</v>
      </c>
      <c r="I65" s="324" t="s">
        <v>3321</v>
      </c>
      <c r="J65" s="324" t="s">
        <v>2615</v>
      </c>
      <c r="K65" s="324" t="s">
        <v>2616</v>
      </c>
      <c r="L65" s="324" t="s">
        <v>3243</v>
      </c>
      <c r="M65" s="324" t="s">
        <v>386</v>
      </c>
      <c r="N65" s="324" t="s">
        <v>2400</v>
      </c>
    </row>
    <row r="66" spans="1:14" ht="22.5">
      <c r="A66" s="324" t="s">
        <v>3270</v>
      </c>
      <c r="B66" s="324" t="s">
        <v>3322</v>
      </c>
      <c r="C66" s="324" t="s">
        <v>21</v>
      </c>
      <c r="D66" s="324" t="s">
        <v>244</v>
      </c>
      <c r="E66" s="324" t="s">
        <v>199</v>
      </c>
      <c r="F66" s="324" t="s">
        <v>1337</v>
      </c>
      <c r="G66" s="324" t="s">
        <v>3323</v>
      </c>
      <c r="H66" s="324" t="s">
        <v>1868</v>
      </c>
      <c r="I66" s="324" t="s">
        <v>3324</v>
      </c>
      <c r="J66" s="324" t="s">
        <v>2615</v>
      </c>
      <c r="K66" s="324" t="s">
        <v>2616</v>
      </c>
      <c r="L66" s="324" t="s">
        <v>3243</v>
      </c>
      <c r="M66" s="324" t="s">
        <v>382</v>
      </c>
      <c r="N66" s="324" t="s">
        <v>2400</v>
      </c>
    </row>
    <row r="67" spans="1:14" ht="22.5">
      <c r="A67" s="324" t="s">
        <v>3270</v>
      </c>
      <c r="B67" s="324" t="s">
        <v>3325</v>
      </c>
      <c r="C67" s="324" t="s">
        <v>21</v>
      </c>
      <c r="D67" s="324" t="s">
        <v>244</v>
      </c>
      <c r="E67" s="324" t="s">
        <v>199</v>
      </c>
      <c r="F67" s="324" t="s">
        <v>1337</v>
      </c>
      <c r="G67" s="324" t="s">
        <v>3326</v>
      </c>
      <c r="H67" s="324" t="s">
        <v>1868</v>
      </c>
      <c r="I67" s="324" t="s">
        <v>3327</v>
      </c>
      <c r="J67" s="324" t="s">
        <v>2615</v>
      </c>
      <c r="K67" s="324" t="s">
        <v>2616</v>
      </c>
      <c r="L67" s="324" t="s">
        <v>3243</v>
      </c>
      <c r="M67" s="324" t="s">
        <v>382</v>
      </c>
      <c r="N67" s="324" t="s">
        <v>2400</v>
      </c>
    </row>
    <row r="68" spans="1:14" ht="22.5">
      <c r="A68" s="324" t="s">
        <v>3270</v>
      </c>
      <c r="B68" s="324" t="s">
        <v>3328</v>
      </c>
      <c r="C68" s="324" t="s">
        <v>21</v>
      </c>
      <c r="D68" s="324" t="s">
        <v>244</v>
      </c>
      <c r="E68" s="324" t="s">
        <v>199</v>
      </c>
      <c r="F68" s="324" t="s">
        <v>1337</v>
      </c>
      <c r="G68" s="324" t="s">
        <v>3329</v>
      </c>
      <c r="H68" s="324" t="s">
        <v>1868</v>
      </c>
      <c r="I68" s="324" t="s">
        <v>3330</v>
      </c>
      <c r="J68" s="324" t="s">
        <v>2615</v>
      </c>
      <c r="K68" s="324" t="s">
        <v>2616</v>
      </c>
      <c r="L68" s="324" t="s">
        <v>3243</v>
      </c>
      <c r="M68" s="324" t="s">
        <v>382</v>
      </c>
      <c r="N68" s="324" t="s">
        <v>2400</v>
      </c>
    </row>
    <row r="69" spans="1:14">
      <c r="A69" s="324" t="s">
        <v>3270</v>
      </c>
      <c r="B69" s="324" t="s">
        <v>3331</v>
      </c>
      <c r="C69" s="324" t="s">
        <v>21</v>
      </c>
      <c r="D69" s="324" t="s">
        <v>244</v>
      </c>
      <c r="E69" s="324" t="s">
        <v>199</v>
      </c>
      <c r="F69" s="324" t="s">
        <v>1342</v>
      </c>
      <c r="G69" s="324" t="s">
        <v>3332</v>
      </c>
      <c r="H69" s="324" t="s">
        <v>1868</v>
      </c>
      <c r="I69" s="324" t="s">
        <v>3333</v>
      </c>
      <c r="J69" s="324" t="s">
        <v>2615</v>
      </c>
      <c r="K69" s="324" t="s">
        <v>2616</v>
      </c>
      <c r="L69" s="324" t="s">
        <v>3243</v>
      </c>
      <c r="M69" s="324" t="s">
        <v>389</v>
      </c>
      <c r="N69" s="324" t="s">
        <v>2400</v>
      </c>
    </row>
    <row r="70" spans="1:14">
      <c r="A70" s="324" t="s">
        <v>3270</v>
      </c>
      <c r="B70" s="324" t="s">
        <v>3334</v>
      </c>
      <c r="C70" s="324" t="s">
        <v>21</v>
      </c>
      <c r="D70" s="324" t="s">
        <v>244</v>
      </c>
      <c r="E70" s="324" t="s">
        <v>199</v>
      </c>
      <c r="F70" s="324" t="s">
        <v>1342</v>
      </c>
      <c r="G70" s="324" t="s">
        <v>3335</v>
      </c>
      <c r="H70" s="324" t="s">
        <v>1868</v>
      </c>
      <c r="I70" s="324" t="s">
        <v>3336</v>
      </c>
      <c r="J70" s="324" t="s">
        <v>2615</v>
      </c>
      <c r="K70" s="324" t="s">
        <v>2616</v>
      </c>
      <c r="L70" s="324" t="s">
        <v>3243</v>
      </c>
      <c r="M70" s="324" t="s">
        <v>389</v>
      </c>
      <c r="N70" s="324" t="s">
        <v>2400</v>
      </c>
    </row>
    <row r="71" spans="1:14">
      <c r="A71" s="324" t="s">
        <v>3270</v>
      </c>
      <c r="B71" s="324" t="s">
        <v>3337</v>
      </c>
      <c r="C71" s="324" t="s">
        <v>21</v>
      </c>
      <c r="D71" s="324" t="s">
        <v>244</v>
      </c>
      <c r="E71" s="324" t="s">
        <v>199</v>
      </c>
      <c r="F71" s="324" t="s">
        <v>1340</v>
      </c>
      <c r="G71" s="324" t="s">
        <v>3338</v>
      </c>
      <c r="H71" s="324" t="s">
        <v>1868</v>
      </c>
      <c r="I71" s="324" t="s">
        <v>3339</v>
      </c>
      <c r="J71" s="324" t="s">
        <v>2615</v>
      </c>
      <c r="K71" s="324" t="s">
        <v>2616</v>
      </c>
      <c r="L71" s="324" t="s">
        <v>3243</v>
      </c>
      <c r="M71" s="324" t="s">
        <v>386</v>
      </c>
      <c r="N71" s="324" t="s">
        <v>2400</v>
      </c>
    </row>
    <row r="72" spans="1:14">
      <c r="A72" s="324" t="s">
        <v>3270</v>
      </c>
      <c r="B72" s="324" t="s">
        <v>3340</v>
      </c>
      <c r="C72" s="324" t="s">
        <v>21</v>
      </c>
      <c r="D72" s="324" t="s">
        <v>244</v>
      </c>
      <c r="E72" s="324" t="s">
        <v>199</v>
      </c>
      <c r="F72" s="324" t="s">
        <v>1340</v>
      </c>
      <c r="G72" s="324" t="s">
        <v>3341</v>
      </c>
      <c r="H72" s="324" t="s">
        <v>1868</v>
      </c>
      <c r="I72" s="324" t="s">
        <v>3342</v>
      </c>
      <c r="J72" s="324" t="s">
        <v>2615</v>
      </c>
      <c r="K72" s="324" t="s">
        <v>2616</v>
      </c>
      <c r="L72" s="324" t="s">
        <v>3243</v>
      </c>
      <c r="M72" s="324" t="s">
        <v>386</v>
      </c>
      <c r="N72" s="324" t="s">
        <v>2400</v>
      </c>
    </row>
    <row r="73" spans="1:14">
      <c r="A73" s="324" t="s">
        <v>3270</v>
      </c>
      <c r="B73" s="324" t="s">
        <v>3343</v>
      </c>
      <c r="C73" s="324" t="s">
        <v>21</v>
      </c>
      <c r="D73" s="324" t="s">
        <v>244</v>
      </c>
      <c r="E73" s="324" t="s">
        <v>199</v>
      </c>
      <c r="F73" s="324" t="s">
        <v>1337</v>
      </c>
      <c r="G73" s="324" t="s">
        <v>3344</v>
      </c>
      <c r="H73" s="324" t="s">
        <v>1868</v>
      </c>
      <c r="I73" s="324" t="s">
        <v>3345</v>
      </c>
      <c r="J73" s="324" t="s">
        <v>2615</v>
      </c>
      <c r="K73" s="324" t="s">
        <v>2616</v>
      </c>
      <c r="L73" s="324" t="s">
        <v>3243</v>
      </c>
      <c r="M73" s="324" t="s">
        <v>382</v>
      </c>
      <c r="N73" s="324" t="s">
        <v>2400</v>
      </c>
    </row>
    <row r="74" spans="1:14" ht="22.5">
      <c r="A74" s="324" t="s">
        <v>3270</v>
      </c>
      <c r="B74" s="324" t="s">
        <v>3346</v>
      </c>
      <c r="C74" s="324" t="s">
        <v>21</v>
      </c>
      <c r="D74" s="324" t="s">
        <v>244</v>
      </c>
      <c r="E74" s="324" t="s">
        <v>199</v>
      </c>
      <c r="F74" s="324" t="s">
        <v>1353</v>
      </c>
      <c r="G74" s="324" t="s">
        <v>3347</v>
      </c>
      <c r="H74" s="324" t="s">
        <v>1868</v>
      </c>
      <c r="I74" s="324" t="s">
        <v>3348</v>
      </c>
      <c r="J74" s="324" t="s">
        <v>2615</v>
      </c>
      <c r="K74" s="324" t="s">
        <v>2616</v>
      </c>
      <c r="L74" s="324" t="s">
        <v>3243</v>
      </c>
      <c r="M74" s="324" t="s">
        <v>398</v>
      </c>
      <c r="N74" s="324" t="s">
        <v>2400</v>
      </c>
    </row>
    <row r="75" spans="1:14" ht="22.5">
      <c r="A75" s="324" t="s">
        <v>3270</v>
      </c>
      <c r="B75" s="324" t="s">
        <v>3349</v>
      </c>
      <c r="C75" s="324" t="s">
        <v>21</v>
      </c>
      <c r="D75" s="324" t="s">
        <v>244</v>
      </c>
      <c r="E75" s="324" t="s">
        <v>199</v>
      </c>
      <c r="F75" s="324" t="s">
        <v>1353</v>
      </c>
      <c r="G75" s="324" t="s">
        <v>3350</v>
      </c>
      <c r="H75" s="324" t="s">
        <v>1868</v>
      </c>
      <c r="I75" s="324" t="s">
        <v>3351</v>
      </c>
      <c r="J75" s="324" t="s">
        <v>2615</v>
      </c>
      <c r="K75" s="324" t="s">
        <v>2616</v>
      </c>
      <c r="L75" s="324" t="s">
        <v>3243</v>
      </c>
      <c r="M75" s="324" t="s">
        <v>398</v>
      </c>
      <c r="N75" s="324" t="s">
        <v>2400</v>
      </c>
    </row>
    <row r="76" spans="1:14">
      <c r="A76" s="324" t="s">
        <v>3270</v>
      </c>
      <c r="B76" s="324" t="s">
        <v>3352</v>
      </c>
      <c r="C76" s="324" t="s">
        <v>21</v>
      </c>
      <c r="D76" s="324" t="s">
        <v>244</v>
      </c>
      <c r="E76" s="324" t="s">
        <v>199</v>
      </c>
      <c r="F76" s="324" t="s">
        <v>1354</v>
      </c>
      <c r="G76" s="324" t="s">
        <v>3353</v>
      </c>
      <c r="H76" s="324" t="s">
        <v>1868</v>
      </c>
      <c r="I76" s="324" t="s">
        <v>3354</v>
      </c>
      <c r="J76" s="324" t="s">
        <v>2615</v>
      </c>
      <c r="K76" s="324" t="s">
        <v>2616</v>
      </c>
      <c r="L76" s="324" t="s">
        <v>3243</v>
      </c>
      <c r="M76" s="324" t="s">
        <v>400</v>
      </c>
      <c r="N76" s="324" t="s">
        <v>2400</v>
      </c>
    </row>
    <row r="77" spans="1:14">
      <c r="A77" s="324" t="s">
        <v>3270</v>
      </c>
      <c r="B77" s="324" t="s">
        <v>3355</v>
      </c>
      <c r="C77" s="324" t="s">
        <v>21</v>
      </c>
      <c r="D77" s="324" t="s">
        <v>244</v>
      </c>
      <c r="E77" s="324" t="s">
        <v>199</v>
      </c>
      <c r="F77" s="324" t="s">
        <v>1354</v>
      </c>
      <c r="G77" s="324" t="s">
        <v>3356</v>
      </c>
      <c r="H77" s="324" t="s">
        <v>1868</v>
      </c>
      <c r="I77" s="324" t="s">
        <v>3357</v>
      </c>
      <c r="J77" s="324" t="s">
        <v>2615</v>
      </c>
      <c r="K77" s="324" t="s">
        <v>2616</v>
      </c>
      <c r="L77" s="324" t="s">
        <v>3243</v>
      </c>
      <c r="M77" s="324" t="s">
        <v>400</v>
      </c>
      <c r="N77" s="324" t="s">
        <v>2400</v>
      </c>
    </row>
    <row r="78" spans="1:14">
      <c r="A78" s="324" t="s">
        <v>3270</v>
      </c>
      <c r="B78" s="324" t="s">
        <v>3358</v>
      </c>
      <c r="C78" s="324" t="s">
        <v>21</v>
      </c>
      <c r="D78" s="324" t="s">
        <v>244</v>
      </c>
      <c r="E78" s="324" t="s">
        <v>199</v>
      </c>
      <c r="F78" s="324" t="s">
        <v>1354</v>
      </c>
      <c r="G78" s="324" t="s">
        <v>3359</v>
      </c>
      <c r="H78" s="324" t="s">
        <v>1868</v>
      </c>
      <c r="I78" s="324" t="s">
        <v>3360</v>
      </c>
      <c r="J78" s="324" t="s">
        <v>2615</v>
      </c>
      <c r="K78" s="324" t="s">
        <v>2616</v>
      </c>
      <c r="L78" s="324" t="s">
        <v>3243</v>
      </c>
      <c r="M78" s="324" t="s">
        <v>400</v>
      </c>
      <c r="N78" s="324" t="s">
        <v>2400</v>
      </c>
    </row>
    <row r="79" spans="1:14">
      <c r="A79" s="324" t="s">
        <v>3270</v>
      </c>
      <c r="B79" s="324" t="s">
        <v>3361</v>
      </c>
      <c r="C79" s="324" t="s">
        <v>21</v>
      </c>
      <c r="D79" s="324" t="s">
        <v>244</v>
      </c>
      <c r="E79" s="324" t="s">
        <v>199</v>
      </c>
      <c r="F79" s="324" t="s">
        <v>1336</v>
      </c>
      <c r="G79" s="324" t="s">
        <v>3362</v>
      </c>
      <c r="H79" s="324" t="s">
        <v>1868</v>
      </c>
      <c r="I79" s="324" t="s">
        <v>3363</v>
      </c>
      <c r="J79" s="324" t="s">
        <v>2615</v>
      </c>
      <c r="K79" s="324" t="s">
        <v>2616</v>
      </c>
      <c r="L79" s="324" t="s">
        <v>3243</v>
      </c>
      <c r="M79" s="324" t="s">
        <v>380</v>
      </c>
      <c r="N79" s="324" t="s">
        <v>2400</v>
      </c>
    </row>
    <row r="80" spans="1:14" ht="22.5">
      <c r="A80" s="324" t="s">
        <v>3270</v>
      </c>
      <c r="B80" s="324" t="s">
        <v>3364</v>
      </c>
      <c r="C80" s="324" t="s">
        <v>21</v>
      </c>
      <c r="D80" s="324" t="s">
        <v>244</v>
      </c>
      <c r="E80" s="324" t="s">
        <v>199</v>
      </c>
      <c r="F80" s="324" t="s">
        <v>1354</v>
      </c>
      <c r="G80" s="324" t="s">
        <v>3365</v>
      </c>
      <c r="H80" s="324" t="s">
        <v>1868</v>
      </c>
      <c r="I80" s="324" t="s">
        <v>3366</v>
      </c>
      <c r="J80" s="324" t="s">
        <v>2615</v>
      </c>
      <c r="K80" s="324" t="s">
        <v>2616</v>
      </c>
      <c r="L80" s="324" t="s">
        <v>3243</v>
      </c>
      <c r="M80" s="324" t="s">
        <v>400</v>
      </c>
      <c r="N80" s="324" t="s">
        <v>2400</v>
      </c>
    </row>
    <row r="81" spans="1:14">
      <c r="A81" s="324" t="s">
        <v>3367</v>
      </c>
      <c r="B81" s="324" t="s">
        <v>3368</v>
      </c>
      <c r="C81" s="324" t="s">
        <v>21</v>
      </c>
      <c r="D81" s="324" t="s">
        <v>244</v>
      </c>
      <c r="E81" s="324" t="s">
        <v>199</v>
      </c>
      <c r="F81" s="324" t="s">
        <v>1336</v>
      </c>
      <c r="G81" s="324" t="s">
        <v>3369</v>
      </c>
      <c r="H81" s="324" t="s">
        <v>1868</v>
      </c>
      <c r="I81" s="324" t="s">
        <v>3370</v>
      </c>
      <c r="J81" s="324" t="s">
        <v>2615</v>
      </c>
      <c r="K81" s="324" t="s">
        <v>2616</v>
      </c>
      <c r="L81" s="324" t="s">
        <v>3243</v>
      </c>
      <c r="M81" s="324" t="s">
        <v>380</v>
      </c>
      <c r="N81" s="324" t="s">
        <v>2400</v>
      </c>
    </row>
    <row r="82" spans="1:14">
      <c r="A82" s="324" t="s">
        <v>3367</v>
      </c>
      <c r="B82" s="324" t="s">
        <v>3371</v>
      </c>
      <c r="C82" s="324" t="s">
        <v>21</v>
      </c>
      <c r="D82" s="324" t="s">
        <v>244</v>
      </c>
      <c r="E82" s="324" t="s">
        <v>199</v>
      </c>
      <c r="F82" s="324" t="s">
        <v>1354</v>
      </c>
      <c r="G82" s="324" t="s">
        <v>3372</v>
      </c>
      <c r="H82" s="324" t="s">
        <v>1868</v>
      </c>
      <c r="I82" s="324" t="s">
        <v>3373</v>
      </c>
      <c r="J82" s="324" t="s">
        <v>2615</v>
      </c>
      <c r="K82" s="324" t="s">
        <v>2616</v>
      </c>
      <c r="L82" s="324" t="s">
        <v>3243</v>
      </c>
      <c r="M82" s="324" t="s">
        <v>400</v>
      </c>
      <c r="N82" s="324" t="s">
        <v>2400</v>
      </c>
    </row>
    <row r="83" spans="1:14">
      <c r="A83" s="324" t="s">
        <v>3367</v>
      </c>
      <c r="B83" s="324" t="s">
        <v>3374</v>
      </c>
      <c r="C83" s="324" t="s">
        <v>21</v>
      </c>
      <c r="D83" s="324" t="s">
        <v>244</v>
      </c>
      <c r="E83" s="324" t="s">
        <v>199</v>
      </c>
      <c r="F83" s="324" t="s">
        <v>1336</v>
      </c>
      <c r="G83" s="324" t="s">
        <v>3375</v>
      </c>
      <c r="H83" s="324" t="s">
        <v>1868</v>
      </c>
      <c r="I83" s="324" t="s">
        <v>3376</v>
      </c>
      <c r="J83" s="324" t="s">
        <v>2615</v>
      </c>
      <c r="K83" s="324" t="s">
        <v>2616</v>
      </c>
      <c r="L83" s="324" t="s">
        <v>3243</v>
      </c>
      <c r="M83" s="324" t="s">
        <v>380</v>
      </c>
      <c r="N83" s="324" t="s">
        <v>2400</v>
      </c>
    </row>
    <row r="84" spans="1:14">
      <c r="A84" s="324" t="s">
        <v>3367</v>
      </c>
      <c r="B84" s="324" t="s">
        <v>3377</v>
      </c>
      <c r="C84" s="324" t="s">
        <v>21</v>
      </c>
      <c r="D84" s="324" t="s">
        <v>244</v>
      </c>
      <c r="E84" s="324" t="s">
        <v>199</v>
      </c>
      <c r="F84" s="324" t="s">
        <v>1354</v>
      </c>
      <c r="G84" s="324" t="s">
        <v>3378</v>
      </c>
      <c r="H84" s="324" t="s">
        <v>1868</v>
      </c>
      <c r="I84" s="324" t="s">
        <v>3379</v>
      </c>
      <c r="J84" s="324" t="s">
        <v>2615</v>
      </c>
      <c r="K84" s="324" t="s">
        <v>2616</v>
      </c>
      <c r="L84" s="324" t="s">
        <v>3243</v>
      </c>
      <c r="M84" s="324" t="s">
        <v>400</v>
      </c>
      <c r="N84" s="324" t="s">
        <v>2400</v>
      </c>
    </row>
    <row r="85" spans="1:14" ht="22.5">
      <c r="A85" s="324" t="s">
        <v>3367</v>
      </c>
      <c r="B85" s="324" t="s">
        <v>3380</v>
      </c>
      <c r="C85" s="324" t="s">
        <v>21</v>
      </c>
      <c r="D85" s="324" t="s">
        <v>250</v>
      </c>
      <c r="E85" s="324" t="s">
        <v>199</v>
      </c>
      <c r="F85" s="324" t="s">
        <v>1335</v>
      </c>
      <c r="G85" s="324" t="s">
        <v>3381</v>
      </c>
      <c r="H85" s="324" t="s">
        <v>1868</v>
      </c>
      <c r="I85" s="324" t="s">
        <v>3382</v>
      </c>
      <c r="J85" s="324" t="s">
        <v>2615</v>
      </c>
      <c r="K85" s="324" t="s">
        <v>2410</v>
      </c>
      <c r="L85" s="324" t="s">
        <v>3243</v>
      </c>
      <c r="M85" s="324" t="s">
        <v>378</v>
      </c>
      <c r="N85" s="324" t="s">
        <v>2400</v>
      </c>
    </row>
    <row r="86" spans="1:14" ht="22.5">
      <c r="A86" s="324" t="s">
        <v>3367</v>
      </c>
      <c r="B86" s="324" t="s">
        <v>3383</v>
      </c>
      <c r="C86" s="324" t="s">
        <v>21</v>
      </c>
      <c r="D86" s="324" t="s">
        <v>244</v>
      </c>
      <c r="E86" s="324" t="s">
        <v>199</v>
      </c>
      <c r="F86" s="324" t="s">
        <v>1335</v>
      </c>
      <c r="G86" s="324" t="s">
        <v>3384</v>
      </c>
      <c r="H86" s="324" t="s">
        <v>1868</v>
      </c>
      <c r="I86" s="324" t="s">
        <v>3385</v>
      </c>
      <c r="J86" s="324" t="s">
        <v>2615</v>
      </c>
      <c r="K86" s="324" t="s">
        <v>2616</v>
      </c>
      <c r="L86" s="324" t="s">
        <v>3243</v>
      </c>
      <c r="M86" s="324" t="s">
        <v>378</v>
      </c>
      <c r="N86" s="324" t="s">
        <v>2400</v>
      </c>
    </row>
    <row r="87" spans="1:14" ht="22.5">
      <c r="A87" s="324" t="s">
        <v>3367</v>
      </c>
      <c r="B87" s="324" t="s">
        <v>3386</v>
      </c>
      <c r="C87" s="324" t="s">
        <v>21</v>
      </c>
      <c r="D87" s="324" t="s">
        <v>244</v>
      </c>
      <c r="E87" s="324" t="s">
        <v>199</v>
      </c>
      <c r="F87" s="324" t="s">
        <v>1340</v>
      </c>
      <c r="G87" s="324" t="s">
        <v>3387</v>
      </c>
      <c r="H87" s="324" t="s">
        <v>1868</v>
      </c>
      <c r="I87" s="324" t="s">
        <v>3388</v>
      </c>
      <c r="J87" s="324" t="s">
        <v>2615</v>
      </c>
      <c r="K87" s="324" t="s">
        <v>2616</v>
      </c>
      <c r="L87" s="324" t="s">
        <v>3243</v>
      </c>
      <c r="M87" s="324" t="s">
        <v>386</v>
      </c>
      <c r="N87" s="324" t="s">
        <v>2400</v>
      </c>
    </row>
    <row r="88" spans="1:14">
      <c r="A88" s="324" t="s">
        <v>3367</v>
      </c>
      <c r="B88" s="324" t="s">
        <v>3389</v>
      </c>
      <c r="C88" s="324" t="s">
        <v>21</v>
      </c>
      <c r="D88" s="324" t="s">
        <v>244</v>
      </c>
      <c r="E88" s="324" t="s">
        <v>199</v>
      </c>
      <c r="F88" s="324" t="s">
        <v>1337</v>
      </c>
      <c r="G88" s="324" t="s">
        <v>3390</v>
      </c>
      <c r="H88" s="324" t="s">
        <v>1868</v>
      </c>
      <c r="I88" s="324" t="s">
        <v>3391</v>
      </c>
      <c r="J88" s="324" t="s">
        <v>2615</v>
      </c>
      <c r="K88" s="324" t="s">
        <v>2616</v>
      </c>
      <c r="L88" s="324" t="s">
        <v>3243</v>
      </c>
      <c r="M88" s="324" t="s">
        <v>382</v>
      </c>
      <c r="N88" s="324" t="s">
        <v>2400</v>
      </c>
    </row>
    <row r="89" spans="1:14">
      <c r="A89" s="324" t="s">
        <v>3367</v>
      </c>
      <c r="B89" s="324" t="s">
        <v>3392</v>
      </c>
      <c r="C89" s="324" t="s">
        <v>21</v>
      </c>
      <c r="D89" s="324" t="s">
        <v>244</v>
      </c>
      <c r="E89" s="324" t="s">
        <v>199</v>
      </c>
      <c r="F89" s="324" t="s">
        <v>1354</v>
      </c>
      <c r="G89" s="324" t="s">
        <v>3393</v>
      </c>
      <c r="H89" s="324" t="s">
        <v>1868</v>
      </c>
      <c r="I89" s="324" t="s">
        <v>3394</v>
      </c>
      <c r="J89" s="324" t="s">
        <v>2615</v>
      </c>
      <c r="K89" s="324" t="s">
        <v>2616</v>
      </c>
      <c r="L89" s="324" t="s">
        <v>3243</v>
      </c>
      <c r="M89" s="324" t="s">
        <v>400</v>
      </c>
      <c r="N89" s="324" t="s">
        <v>2400</v>
      </c>
    </row>
    <row r="90" spans="1:14" ht="22.5">
      <c r="A90" s="324" t="s">
        <v>290</v>
      </c>
      <c r="B90" s="324" t="s">
        <v>3395</v>
      </c>
      <c r="C90" s="324" t="s">
        <v>21</v>
      </c>
      <c r="D90" s="324" t="s">
        <v>244</v>
      </c>
      <c r="E90" s="324" t="s">
        <v>199</v>
      </c>
      <c r="F90" s="324" t="s">
        <v>1337</v>
      </c>
      <c r="G90" s="324" t="s">
        <v>3396</v>
      </c>
      <c r="H90" s="324" t="s">
        <v>1868</v>
      </c>
      <c r="I90" s="324" t="s">
        <v>3397</v>
      </c>
      <c r="J90" s="324" t="s">
        <v>2615</v>
      </c>
      <c r="K90" s="324" t="s">
        <v>2616</v>
      </c>
      <c r="L90" s="324" t="s">
        <v>3243</v>
      </c>
      <c r="M90" s="324" t="s">
        <v>382</v>
      </c>
      <c r="N90" s="324" t="s">
        <v>2400</v>
      </c>
    </row>
    <row r="91" spans="1:14">
      <c r="A91" s="324" t="s">
        <v>290</v>
      </c>
      <c r="B91" s="324" t="s">
        <v>3398</v>
      </c>
      <c r="C91" s="324" t="s">
        <v>21</v>
      </c>
      <c r="D91" s="324" t="s">
        <v>244</v>
      </c>
      <c r="E91" s="324" t="s">
        <v>199</v>
      </c>
      <c r="F91" s="324" t="s">
        <v>1354</v>
      </c>
      <c r="G91" s="324" t="s">
        <v>3399</v>
      </c>
      <c r="H91" s="324" t="s">
        <v>1868</v>
      </c>
      <c r="I91" s="324" t="s">
        <v>3400</v>
      </c>
      <c r="J91" s="324" t="s">
        <v>2615</v>
      </c>
      <c r="K91" s="324" t="s">
        <v>2616</v>
      </c>
      <c r="L91" s="324" t="s">
        <v>3243</v>
      </c>
      <c r="M91" s="324" t="s">
        <v>400</v>
      </c>
      <c r="N91" s="324" t="s">
        <v>2400</v>
      </c>
    </row>
    <row r="92" spans="1:14">
      <c r="A92" s="324" t="s">
        <v>290</v>
      </c>
      <c r="B92" s="324" t="s">
        <v>3401</v>
      </c>
      <c r="C92" s="324" t="s">
        <v>21</v>
      </c>
      <c r="D92" s="324" t="s">
        <v>244</v>
      </c>
      <c r="E92" s="324" t="s">
        <v>199</v>
      </c>
      <c r="F92" s="324" t="s">
        <v>1353</v>
      </c>
      <c r="G92" s="324" t="s">
        <v>3402</v>
      </c>
      <c r="H92" s="324" t="s">
        <v>1868</v>
      </c>
      <c r="I92" s="324" t="s">
        <v>3403</v>
      </c>
      <c r="J92" s="324" t="s">
        <v>2615</v>
      </c>
      <c r="K92" s="324" t="s">
        <v>2616</v>
      </c>
      <c r="L92" s="324" t="s">
        <v>3243</v>
      </c>
      <c r="M92" s="324" t="s">
        <v>398</v>
      </c>
      <c r="N92" s="324" t="s">
        <v>2400</v>
      </c>
    </row>
    <row r="93" spans="1:14">
      <c r="A93" s="324" t="s">
        <v>290</v>
      </c>
      <c r="B93" s="324" t="s">
        <v>3404</v>
      </c>
      <c r="C93" s="324" t="s">
        <v>21</v>
      </c>
      <c r="D93" s="324" t="s">
        <v>244</v>
      </c>
      <c r="E93" s="324" t="s">
        <v>199</v>
      </c>
      <c r="F93" s="324" t="s">
        <v>1335</v>
      </c>
      <c r="G93" s="324" t="s">
        <v>3405</v>
      </c>
      <c r="H93" s="324" t="s">
        <v>1868</v>
      </c>
      <c r="I93" s="324" t="s">
        <v>3406</v>
      </c>
      <c r="J93" s="324" t="s">
        <v>2615</v>
      </c>
      <c r="K93" s="324" t="s">
        <v>2616</v>
      </c>
      <c r="L93" s="324" t="s">
        <v>3243</v>
      </c>
      <c r="M93" s="324" t="s">
        <v>378</v>
      </c>
      <c r="N93" s="324" t="s">
        <v>2400</v>
      </c>
    </row>
    <row r="94" spans="1:14" ht="22.5">
      <c r="A94" s="324" t="s">
        <v>290</v>
      </c>
      <c r="B94" s="324" t="s">
        <v>3407</v>
      </c>
      <c r="C94" s="324" t="s">
        <v>21</v>
      </c>
      <c r="D94" s="324" t="s">
        <v>244</v>
      </c>
      <c r="E94" s="324" t="s">
        <v>199</v>
      </c>
      <c r="F94" s="324" t="s">
        <v>1346</v>
      </c>
      <c r="G94" s="324" t="s">
        <v>3408</v>
      </c>
      <c r="H94" s="324" t="s">
        <v>1868</v>
      </c>
      <c r="I94" s="324" t="s">
        <v>3409</v>
      </c>
      <c r="J94" s="324" t="s">
        <v>2615</v>
      </c>
      <c r="K94" s="324" t="s">
        <v>2616</v>
      </c>
      <c r="L94" s="324" t="s">
        <v>3243</v>
      </c>
      <c r="M94" s="324" t="s">
        <v>378</v>
      </c>
      <c r="N94" s="324" t="s">
        <v>2400</v>
      </c>
    </row>
    <row r="95" spans="1:14">
      <c r="A95" s="324" t="s">
        <v>290</v>
      </c>
      <c r="B95" s="324" t="s">
        <v>3410</v>
      </c>
      <c r="C95" s="324" t="s">
        <v>21</v>
      </c>
      <c r="D95" s="324" t="s">
        <v>244</v>
      </c>
      <c r="E95" s="324" t="s">
        <v>199</v>
      </c>
      <c r="F95" s="324" t="s">
        <v>1346</v>
      </c>
      <c r="G95" s="324" t="s">
        <v>3411</v>
      </c>
      <c r="H95" s="324" t="s">
        <v>1868</v>
      </c>
      <c r="I95" s="324" t="s">
        <v>3412</v>
      </c>
      <c r="J95" s="324" t="s">
        <v>2615</v>
      </c>
      <c r="K95" s="324" t="s">
        <v>2616</v>
      </c>
      <c r="L95" s="324" t="s">
        <v>3243</v>
      </c>
      <c r="M95" s="324" t="s">
        <v>378</v>
      </c>
      <c r="N95" s="324" t="s">
        <v>2400</v>
      </c>
    </row>
    <row r="96" spans="1:14">
      <c r="A96" s="324" t="s">
        <v>290</v>
      </c>
      <c r="B96" s="324" t="s">
        <v>3413</v>
      </c>
      <c r="C96" s="324" t="s">
        <v>21</v>
      </c>
      <c r="D96" s="324" t="s">
        <v>244</v>
      </c>
      <c r="E96" s="324" t="s">
        <v>199</v>
      </c>
      <c r="F96" s="324" t="s">
        <v>1346</v>
      </c>
      <c r="G96" s="324" t="s">
        <v>3414</v>
      </c>
      <c r="H96" s="324" t="s">
        <v>1868</v>
      </c>
      <c r="I96" s="324" t="s">
        <v>3415</v>
      </c>
      <c r="J96" s="324" t="s">
        <v>2615</v>
      </c>
      <c r="K96" s="324" t="s">
        <v>2616</v>
      </c>
      <c r="L96" s="324" t="s">
        <v>3243</v>
      </c>
      <c r="M96" s="324" t="s">
        <v>380</v>
      </c>
      <c r="N96" s="324" t="s">
        <v>2400</v>
      </c>
    </row>
    <row r="97" spans="1:14">
      <c r="A97" s="324" t="s">
        <v>290</v>
      </c>
      <c r="B97" s="324" t="s">
        <v>3416</v>
      </c>
      <c r="C97" s="324" t="s">
        <v>21</v>
      </c>
      <c r="D97" s="324" t="s">
        <v>244</v>
      </c>
      <c r="E97" s="324" t="s">
        <v>199</v>
      </c>
      <c r="F97" s="324" t="s">
        <v>1346</v>
      </c>
      <c r="G97" s="324" t="s">
        <v>3417</v>
      </c>
      <c r="H97" s="324" t="s">
        <v>1868</v>
      </c>
      <c r="I97" s="324" t="s">
        <v>3418</v>
      </c>
      <c r="J97" s="324" t="s">
        <v>2615</v>
      </c>
      <c r="K97" s="324" t="s">
        <v>2616</v>
      </c>
      <c r="L97" s="324" t="s">
        <v>3243</v>
      </c>
      <c r="M97" s="324" t="s">
        <v>380</v>
      </c>
      <c r="N97" s="324" t="s">
        <v>2400</v>
      </c>
    </row>
    <row r="98" spans="1:14">
      <c r="A98" s="324" t="s">
        <v>290</v>
      </c>
      <c r="B98" s="324" t="s">
        <v>3419</v>
      </c>
      <c r="C98" s="324" t="s">
        <v>21</v>
      </c>
      <c r="D98" s="324" t="s">
        <v>244</v>
      </c>
      <c r="E98" s="324" t="s">
        <v>199</v>
      </c>
      <c r="F98" s="324" t="s">
        <v>1346</v>
      </c>
      <c r="G98" s="324" t="s">
        <v>3420</v>
      </c>
      <c r="H98" s="324" t="s">
        <v>1868</v>
      </c>
      <c r="I98" s="324" t="s">
        <v>3421</v>
      </c>
      <c r="J98" s="324" t="s">
        <v>2615</v>
      </c>
      <c r="K98" s="324" t="s">
        <v>2616</v>
      </c>
      <c r="L98" s="324" t="s">
        <v>3243</v>
      </c>
      <c r="M98" s="324" t="s">
        <v>382</v>
      </c>
      <c r="N98" s="324" t="s">
        <v>2400</v>
      </c>
    </row>
    <row r="99" spans="1:14">
      <c r="A99" s="324" t="s">
        <v>290</v>
      </c>
      <c r="B99" s="324" t="s">
        <v>3422</v>
      </c>
      <c r="C99" s="324" t="s">
        <v>21</v>
      </c>
      <c r="D99" s="324" t="s">
        <v>244</v>
      </c>
      <c r="E99" s="324" t="s">
        <v>238</v>
      </c>
      <c r="F99" s="324" t="s">
        <v>1346</v>
      </c>
      <c r="G99" s="324" t="s">
        <v>3423</v>
      </c>
      <c r="H99" s="324" t="s">
        <v>1868</v>
      </c>
      <c r="I99" s="324" t="s">
        <v>3424</v>
      </c>
      <c r="J99" s="324" t="s">
        <v>2615</v>
      </c>
      <c r="K99" s="324" t="s">
        <v>2616</v>
      </c>
      <c r="L99" s="324" t="s">
        <v>3243</v>
      </c>
      <c r="M99" s="324" t="s">
        <v>389</v>
      </c>
      <c r="N99" s="324" t="s">
        <v>2400</v>
      </c>
    </row>
    <row r="100" spans="1:14">
      <c r="A100" s="324" t="s">
        <v>290</v>
      </c>
      <c r="B100" s="324" t="s">
        <v>3425</v>
      </c>
      <c r="C100" s="324" t="s">
        <v>21</v>
      </c>
      <c r="D100" s="324" t="s">
        <v>244</v>
      </c>
      <c r="E100" s="324" t="s">
        <v>199</v>
      </c>
      <c r="F100" s="324" t="s">
        <v>1346</v>
      </c>
      <c r="G100" s="324" t="s">
        <v>3426</v>
      </c>
      <c r="H100" s="324" t="s">
        <v>1868</v>
      </c>
      <c r="I100" s="324" t="s">
        <v>3427</v>
      </c>
      <c r="J100" s="324" t="s">
        <v>2615</v>
      </c>
      <c r="K100" s="324" t="s">
        <v>2616</v>
      </c>
      <c r="L100" s="324" t="s">
        <v>3243</v>
      </c>
      <c r="M100" s="324" t="s">
        <v>382</v>
      </c>
      <c r="N100" s="324" t="s">
        <v>2400</v>
      </c>
    </row>
    <row r="101" spans="1:14" ht="22.5">
      <c r="A101" s="324" t="s">
        <v>290</v>
      </c>
      <c r="B101" s="324" t="s">
        <v>3428</v>
      </c>
      <c r="C101" s="324" t="s">
        <v>21</v>
      </c>
      <c r="D101" s="324" t="s">
        <v>244</v>
      </c>
      <c r="E101" s="324" t="s">
        <v>238</v>
      </c>
      <c r="F101" s="324" t="s">
        <v>1346</v>
      </c>
      <c r="G101" s="324" t="s">
        <v>3429</v>
      </c>
      <c r="H101" s="324" t="s">
        <v>1868</v>
      </c>
      <c r="I101" s="324" t="s">
        <v>3430</v>
      </c>
      <c r="J101" s="324" t="s">
        <v>2615</v>
      </c>
      <c r="K101" s="324" t="s">
        <v>2616</v>
      </c>
      <c r="L101" s="324" t="s">
        <v>3243</v>
      </c>
      <c r="M101" s="324" t="s">
        <v>382</v>
      </c>
      <c r="N101" s="324" t="s">
        <v>2400</v>
      </c>
    </row>
    <row r="102" spans="1:14">
      <c r="A102" s="324" t="s">
        <v>290</v>
      </c>
      <c r="B102" s="324" t="s">
        <v>3431</v>
      </c>
      <c r="C102" s="324" t="s">
        <v>21</v>
      </c>
      <c r="D102" s="324" t="s">
        <v>244</v>
      </c>
      <c r="E102" s="324" t="s">
        <v>238</v>
      </c>
      <c r="F102" s="324" t="s">
        <v>1346</v>
      </c>
      <c r="G102" s="324" t="s">
        <v>3432</v>
      </c>
      <c r="H102" s="324" t="s">
        <v>1868</v>
      </c>
      <c r="I102" s="324" t="s">
        <v>3433</v>
      </c>
      <c r="J102" s="324" t="s">
        <v>2615</v>
      </c>
      <c r="K102" s="324" t="s">
        <v>2616</v>
      </c>
      <c r="L102" s="324" t="s">
        <v>3243</v>
      </c>
      <c r="M102" s="324" t="s">
        <v>389</v>
      </c>
      <c r="N102" s="324" t="s">
        <v>2400</v>
      </c>
    </row>
    <row r="103" spans="1:14">
      <c r="A103" s="324" t="s">
        <v>290</v>
      </c>
      <c r="B103" s="324" t="s">
        <v>3434</v>
      </c>
      <c r="C103" s="324" t="s">
        <v>21</v>
      </c>
      <c r="D103" s="324" t="s">
        <v>244</v>
      </c>
      <c r="E103" s="324" t="s">
        <v>199</v>
      </c>
      <c r="F103" s="324" t="s">
        <v>1346</v>
      </c>
      <c r="G103" s="324" t="s">
        <v>3435</v>
      </c>
      <c r="H103" s="324" t="s">
        <v>1868</v>
      </c>
      <c r="I103" s="324" t="s">
        <v>3436</v>
      </c>
      <c r="J103" s="324" t="s">
        <v>2615</v>
      </c>
      <c r="K103" s="324" t="s">
        <v>2616</v>
      </c>
      <c r="L103" s="324" t="s">
        <v>3243</v>
      </c>
      <c r="M103" s="324" t="s">
        <v>380</v>
      </c>
      <c r="N103" s="324" t="s">
        <v>2400</v>
      </c>
    </row>
    <row r="104" spans="1:14">
      <c r="A104" s="324" t="s">
        <v>290</v>
      </c>
      <c r="B104" s="324" t="s">
        <v>3437</v>
      </c>
      <c r="C104" s="324" t="s">
        <v>21</v>
      </c>
      <c r="D104" s="324" t="s">
        <v>244</v>
      </c>
      <c r="E104" s="324" t="s">
        <v>238</v>
      </c>
      <c r="F104" s="324" t="s">
        <v>1346</v>
      </c>
      <c r="G104" s="324" t="s">
        <v>3438</v>
      </c>
      <c r="H104" s="324" t="s">
        <v>1868</v>
      </c>
      <c r="I104" s="324" t="s">
        <v>3439</v>
      </c>
      <c r="J104" s="324" t="s">
        <v>2615</v>
      </c>
      <c r="K104" s="324" t="s">
        <v>2616</v>
      </c>
      <c r="L104" s="324" t="s">
        <v>3243</v>
      </c>
      <c r="M104" s="324" t="s">
        <v>380</v>
      </c>
      <c r="N104" s="324" t="s">
        <v>2400</v>
      </c>
    </row>
    <row r="105" spans="1:14">
      <c r="A105" s="324" t="s">
        <v>290</v>
      </c>
      <c r="B105" s="324" t="s">
        <v>3440</v>
      </c>
      <c r="C105" s="324" t="s">
        <v>21</v>
      </c>
      <c r="D105" s="324" t="s">
        <v>244</v>
      </c>
      <c r="E105" s="324" t="s">
        <v>199</v>
      </c>
      <c r="F105" s="324" t="s">
        <v>1346</v>
      </c>
      <c r="G105" s="324" t="s">
        <v>3441</v>
      </c>
      <c r="H105" s="324" t="s">
        <v>1868</v>
      </c>
      <c r="I105" s="324" t="s">
        <v>3442</v>
      </c>
      <c r="J105" s="324" t="s">
        <v>2615</v>
      </c>
      <c r="K105" s="324" t="s">
        <v>2616</v>
      </c>
      <c r="L105" s="324" t="s">
        <v>3243</v>
      </c>
      <c r="M105" s="324" t="s">
        <v>382</v>
      </c>
      <c r="N105" s="324" t="s">
        <v>2400</v>
      </c>
    </row>
    <row r="106" spans="1:14" ht="22.5">
      <c r="A106" s="324" t="s">
        <v>290</v>
      </c>
      <c r="B106" s="324" t="s">
        <v>3443</v>
      </c>
      <c r="C106" s="324" t="s">
        <v>21</v>
      </c>
      <c r="D106" s="324" t="s">
        <v>244</v>
      </c>
      <c r="E106" s="324" t="s">
        <v>238</v>
      </c>
      <c r="F106" s="324" t="s">
        <v>1346</v>
      </c>
      <c r="G106" s="324" t="s">
        <v>3444</v>
      </c>
      <c r="H106" s="324" t="s">
        <v>1868</v>
      </c>
      <c r="I106" s="324" t="s">
        <v>3445</v>
      </c>
      <c r="J106" s="324" t="s">
        <v>2615</v>
      </c>
      <c r="K106" s="324" t="s">
        <v>2616</v>
      </c>
      <c r="L106" s="324" t="s">
        <v>3243</v>
      </c>
      <c r="M106" s="324" t="s">
        <v>382</v>
      </c>
      <c r="N106" s="324" t="s">
        <v>2400</v>
      </c>
    </row>
    <row r="107" spans="1:14" ht="22.5">
      <c r="A107" s="324" t="s">
        <v>290</v>
      </c>
      <c r="B107" s="324" t="s">
        <v>3446</v>
      </c>
      <c r="C107" s="324" t="s">
        <v>21</v>
      </c>
      <c r="D107" s="324" t="s">
        <v>244</v>
      </c>
      <c r="E107" s="324" t="s">
        <v>238</v>
      </c>
      <c r="F107" s="324" t="s">
        <v>1346</v>
      </c>
      <c r="G107" s="324" t="s">
        <v>3447</v>
      </c>
      <c r="H107" s="324" t="s">
        <v>1868</v>
      </c>
      <c r="I107" s="324" t="s">
        <v>3448</v>
      </c>
      <c r="J107" s="324" t="s">
        <v>2615</v>
      </c>
      <c r="K107" s="324" t="s">
        <v>2616</v>
      </c>
      <c r="L107" s="324" t="s">
        <v>3243</v>
      </c>
      <c r="M107" s="324" t="s">
        <v>382</v>
      </c>
      <c r="N107" s="324" t="s">
        <v>2400</v>
      </c>
    </row>
    <row r="108" spans="1:14" ht="22.5">
      <c r="A108" s="324" t="s">
        <v>290</v>
      </c>
      <c r="B108" s="324" t="s">
        <v>3449</v>
      </c>
      <c r="C108" s="324" t="s">
        <v>21</v>
      </c>
      <c r="D108" s="324" t="s">
        <v>244</v>
      </c>
      <c r="E108" s="324" t="s">
        <v>238</v>
      </c>
      <c r="F108" s="324" t="s">
        <v>1346</v>
      </c>
      <c r="G108" s="324" t="s">
        <v>3450</v>
      </c>
      <c r="H108" s="324" t="s">
        <v>1868</v>
      </c>
      <c r="I108" s="324" t="s">
        <v>3451</v>
      </c>
      <c r="J108" s="324" t="s">
        <v>2615</v>
      </c>
      <c r="K108" s="324" t="s">
        <v>2616</v>
      </c>
      <c r="L108" s="324" t="s">
        <v>3243</v>
      </c>
      <c r="M108" s="324" t="s">
        <v>382</v>
      </c>
      <c r="N108" s="324" t="s">
        <v>2400</v>
      </c>
    </row>
    <row r="109" spans="1:14" ht="22.5">
      <c r="A109" s="324" t="s">
        <v>290</v>
      </c>
      <c r="B109" s="324" t="s">
        <v>3452</v>
      </c>
      <c r="C109" s="324" t="s">
        <v>21</v>
      </c>
      <c r="D109" s="324" t="s">
        <v>244</v>
      </c>
      <c r="E109" s="324" t="s">
        <v>238</v>
      </c>
      <c r="F109" s="324" t="s">
        <v>1346</v>
      </c>
      <c r="G109" s="324" t="s">
        <v>3453</v>
      </c>
      <c r="H109" s="324" t="s">
        <v>1868</v>
      </c>
      <c r="I109" s="324" t="s">
        <v>3454</v>
      </c>
      <c r="J109" s="324" t="s">
        <v>2615</v>
      </c>
      <c r="K109" s="324" t="s">
        <v>2616</v>
      </c>
      <c r="L109" s="324" t="s">
        <v>3243</v>
      </c>
      <c r="M109" s="324" t="s">
        <v>382</v>
      </c>
      <c r="N109" s="324" t="s">
        <v>2400</v>
      </c>
    </row>
    <row r="110" spans="1:14">
      <c r="A110" s="324" t="s">
        <v>290</v>
      </c>
      <c r="B110" s="324" t="s">
        <v>3455</v>
      </c>
      <c r="C110" s="324" t="s">
        <v>21</v>
      </c>
      <c r="D110" s="324" t="s">
        <v>244</v>
      </c>
      <c r="E110" s="324" t="s">
        <v>199</v>
      </c>
      <c r="F110" s="324" t="s">
        <v>1346</v>
      </c>
      <c r="G110" s="324" t="s">
        <v>3456</v>
      </c>
      <c r="H110" s="324" t="s">
        <v>1868</v>
      </c>
      <c r="I110" s="324" t="s">
        <v>3457</v>
      </c>
      <c r="J110" s="324" t="s">
        <v>2615</v>
      </c>
      <c r="K110" s="324" t="s">
        <v>2616</v>
      </c>
      <c r="L110" s="324" t="s">
        <v>3243</v>
      </c>
      <c r="M110" s="324" t="s">
        <v>380</v>
      </c>
      <c r="N110" s="324" t="s">
        <v>2400</v>
      </c>
    </row>
    <row r="111" spans="1:14" ht="22.5">
      <c r="A111" s="324" t="s">
        <v>290</v>
      </c>
      <c r="B111" s="324" t="s">
        <v>3458</v>
      </c>
      <c r="C111" s="324" t="s">
        <v>21</v>
      </c>
      <c r="D111" s="324" t="s">
        <v>244</v>
      </c>
      <c r="E111" s="324" t="s">
        <v>199</v>
      </c>
      <c r="F111" s="324" t="s">
        <v>1346</v>
      </c>
      <c r="G111" s="324" t="s">
        <v>3459</v>
      </c>
      <c r="H111" s="324" t="s">
        <v>1868</v>
      </c>
      <c r="I111" s="324" t="s">
        <v>3460</v>
      </c>
      <c r="J111" s="324" t="s">
        <v>2615</v>
      </c>
      <c r="K111" s="324" t="s">
        <v>2616</v>
      </c>
      <c r="L111" s="324" t="s">
        <v>3243</v>
      </c>
      <c r="M111" s="324" t="s">
        <v>378</v>
      </c>
      <c r="N111" s="324" t="s">
        <v>2400</v>
      </c>
    </row>
    <row r="112" spans="1:14" ht="22.5">
      <c r="A112" s="324" t="s">
        <v>290</v>
      </c>
      <c r="B112" s="324" t="s">
        <v>3461</v>
      </c>
      <c r="C112" s="324" t="s">
        <v>21</v>
      </c>
      <c r="D112" s="324" t="s">
        <v>244</v>
      </c>
      <c r="E112" s="324" t="s">
        <v>238</v>
      </c>
      <c r="F112" s="324" t="s">
        <v>1346</v>
      </c>
      <c r="G112" s="324" t="s">
        <v>3462</v>
      </c>
      <c r="H112" s="324" t="s">
        <v>1868</v>
      </c>
      <c r="I112" s="324" t="s">
        <v>3463</v>
      </c>
      <c r="J112" s="324" t="s">
        <v>2615</v>
      </c>
      <c r="K112" s="324" t="s">
        <v>2616</v>
      </c>
      <c r="L112" s="324" t="s">
        <v>3243</v>
      </c>
      <c r="M112" s="324" t="s">
        <v>386</v>
      </c>
      <c r="N112" s="324" t="s">
        <v>2400</v>
      </c>
    </row>
    <row r="113" spans="1:14" ht="22.5">
      <c r="A113" s="324" t="s">
        <v>290</v>
      </c>
      <c r="B113" s="324" t="s">
        <v>3464</v>
      </c>
      <c r="C113" s="324" t="s">
        <v>21</v>
      </c>
      <c r="D113" s="324" t="s">
        <v>244</v>
      </c>
      <c r="E113" s="324" t="s">
        <v>238</v>
      </c>
      <c r="F113" s="324" t="s">
        <v>1346</v>
      </c>
      <c r="G113" s="324" t="s">
        <v>3465</v>
      </c>
      <c r="H113" s="324" t="s">
        <v>1868</v>
      </c>
      <c r="I113" s="324" t="s">
        <v>3466</v>
      </c>
      <c r="J113" s="324" t="s">
        <v>2615</v>
      </c>
      <c r="K113" s="324" t="s">
        <v>2616</v>
      </c>
      <c r="L113" s="324" t="s">
        <v>3243</v>
      </c>
      <c r="M113" s="324" t="s">
        <v>386</v>
      </c>
      <c r="N113" s="324" t="s">
        <v>2400</v>
      </c>
    </row>
    <row r="114" spans="1:14" ht="22.5">
      <c r="A114" s="324" t="s">
        <v>290</v>
      </c>
      <c r="B114" s="324" t="s">
        <v>3467</v>
      </c>
      <c r="C114" s="324" t="s">
        <v>21</v>
      </c>
      <c r="D114" s="324" t="s">
        <v>244</v>
      </c>
      <c r="E114" s="324" t="s">
        <v>238</v>
      </c>
      <c r="F114" s="324" t="s">
        <v>1346</v>
      </c>
      <c r="G114" s="324" t="s">
        <v>3468</v>
      </c>
      <c r="H114" s="324" t="s">
        <v>1868</v>
      </c>
      <c r="I114" s="324" t="s">
        <v>3469</v>
      </c>
      <c r="J114" s="324" t="s">
        <v>2615</v>
      </c>
      <c r="K114" s="324" t="s">
        <v>2616</v>
      </c>
      <c r="L114" s="324" t="s">
        <v>3243</v>
      </c>
      <c r="M114" s="324" t="s">
        <v>386</v>
      </c>
      <c r="N114" s="324" t="s">
        <v>2400</v>
      </c>
    </row>
    <row r="115" spans="1:14">
      <c r="A115" s="324" t="s">
        <v>290</v>
      </c>
      <c r="B115" s="324" t="s">
        <v>3470</v>
      </c>
      <c r="C115" s="324" t="s">
        <v>21</v>
      </c>
      <c r="D115" s="324" t="s">
        <v>244</v>
      </c>
      <c r="E115" s="324" t="s">
        <v>199</v>
      </c>
      <c r="F115" s="324" t="s">
        <v>1346</v>
      </c>
      <c r="G115" s="324" t="s">
        <v>3471</v>
      </c>
      <c r="H115" s="324" t="s">
        <v>1868</v>
      </c>
      <c r="I115" s="324" t="s">
        <v>3472</v>
      </c>
      <c r="J115" s="324" t="s">
        <v>2615</v>
      </c>
      <c r="K115" s="324" t="s">
        <v>2616</v>
      </c>
      <c r="L115" s="324" t="s">
        <v>3243</v>
      </c>
      <c r="M115" s="324" t="s">
        <v>386</v>
      </c>
      <c r="N115" s="324" t="s">
        <v>2400</v>
      </c>
    </row>
    <row r="116" spans="1:14">
      <c r="A116" s="324" t="s">
        <v>290</v>
      </c>
      <c r="B116" s="324" t="s">
        <v>3473</v>
      </c>
      <c r="C116" s="324" t="s">
        <v>21</v>
      </c>
      <c r="D116" s="324" t="s">
        <v>244</v>
      </c>
      <c r="E116" s="324" t="s">
        <v>238</v>
      </c>
      <c r="F116" s="324" t="s">
        <v>1346</v>
      </c>
      <c r="G116" s="324" t="s">
        <v>3474</v>
      </c>
      <c r="H116" s="324" t="s">
        <v>1868</v>
      </c>
      <c r="I116" s="324" t="s">
        <v>3475</v>
      </c>
      <c r="J116" s="324" t="s">
        <v>2615</v>
      </c>
      <c r="K116" s="324" t="s">
        <v>2616</v>
      </c>
      <c r="L116" s="324" t="s">
        <v>3243</v>
      </c>
      <c r="M116" s="324" t="s">
        <v>382</v>
      </c>
      <c r="N116" s="324" t="s">
        <v>2400</v>
      </c>
    </row>
    <row r="117" spans="1:14" ht="22.5">
      <c r="A117" s="324" t="s">
        <v>290</v>
      </c>
      <c r="B117" s="324" t="s">
        <v>3476</v>
      </c>
      <c r="C117" s="324" t="s">
        <v>21</v>
      </c>
      <c r="D117" s="324" t="s">
        <v>244</v>
      </c>
      <c r="E117" s="324" t="s">
        <v>199</v>
      </c>
      <c r="F117" s="324" t="s">
        <v>1346</v>
      </c>
      <c r="G117" s="324" t="s">
        <v>3477</v>
      </c>
      <c r="H117" s="324" t="s">
        <v>1868</v>
      </c>
      <c r="I117" s="324" t="s">
        <v>3478</v>
      </c>
      <c r="J117" s="324" t="s">
        <v>2615</v>
      </c>
      <c r="K117" s="324" t="s">
        <v>2616</v>
      </c>
      <c r="L117" s="324" t="s">
        <v>3243</v>
      </c>
      <c r="M117" s="324" t="s">
        <v>382</v>
      </c>
      <c r="N117" s="324" t="s">
        <v>2400</v>
      </c>
    </row>
    <row r="118" spans="1:14" ht="22.5">
      <c r="A118" s="324" t="s">
        <v>290</v>
      </c>
      <c r="B118" s="324" t="s">
        <v>3479</v>
      </c>
      <c r="C118" s="324" t="s">
        <v>21</v>
      </c>
      <c r="D118" s="324" t="s">
        <v>244</v>
      </c>
      <c r="E118" s="324" t="s">
        <v>199</v>
      </c>
      <c r="F118" s="324" t="s">
        <v>1346</v>
      </c>
      <c r="G118" s="324" t="s">
        <v>3480</v>
      </c>
      <c r="H118" s="324" t="s">
        <v>1868</v>
      </c>
      <c r="I118" s="324" t="s">
        <v>3481</v>
      </c>
      <c r="J118" s="324" t="s">
        <v>2615</v>
      </c>
      <c r="K118" s="324" t="s">
        <v>2616</v>
      </c>
      <c r="L118" s="324" t="s">
        <v>3243</v>
      </c>
      <c r="M118" s="324" t="s">
        <v>382</v>
      </c>
      <c r="N118" s="324" t="s">
        <v>2400</v>
      </c>
    </row>
    <row r="119" spans="1:14">
      <c r="A119" s="324" t="s">
        <v>290</v>
      </c>
      <c r="B119" s="324" t="s">
        <v>3482</v>
      </c>
      <c r="C119" s="324" t="s">
        <v>21</v>
      </c>
      <c r="D119" s="324" t="s">
        <v>244</v>
      </c>
      <c r="E119" s="324" t="s">
        <v>199</v>
      </c>
      <c r="F119" s="324" t="s">
        <v>1346</v>
      </c>
      <c r="G119" s="324" t="s">
        <v>3483</v>
      </c>
      <c r="H119" s="324" t="s">
        <v>1868</v>
      </c>
      <c r="I119" s="324" t="s">
        <v>3484</v>
      </c>
      <c r="J119" s="324" t="s">
        <v>2615</v>
      </c>
      <c r="K119" s="324" t="s">
        <v>2616</v>
      </c>
      <c r="L119" s="324" t="s">
        <v>3243</v>
      </c>
      <c r="M119" s="324" t="s">
        <v>382</v>
      </c>
      <c r="N119" s="324" t="s">
        <v>2400</v>
      </c>
    </row>
    <row r="120" spans="1:14">
      <c r="A120" s="324" t="s">
        <v>290</v>
      </c>
      <c r="B120" s="324" t="s">
        <v>3485</v>
      </c>
      <c r="C120" s="324" t="s">
        <v>21</v>
      </c>
      <c r="D120" s="324" t="s">
        <v>244</v>
      </c>
      <c r="E120" s="324" t="s">
        <v>199</v>
      </c>
      <c r="F120" s="324" t="s">
        <v>1346</v>
      </c>
      <c r="G120" s="324" t="s">
        <v>3486</v>
      </c>
      <c r="H120" s="324" t="s">
        <v>1868</v>
      </c>
      <c r="I120" s="324" t="s">
        <v>3487</v>
      </c>
      <c r="J120" s="324" t="s">
        <v>2615</v>
      </c>
      <c r="K120" s="324" t="s">
        <v>2616</v>
      </c>
      <c r="L120" s="324" t="s">
        <v>3243</v>
      </c>
      <c r="M120" s="324" t="s">
        <v>382</v>
      </c>
      <c r="N120" s="324" t="s">
        <v>2400</v>
      </c>
    </row>
    <row r="121" spans="1:14">
      <c r="A121" s="324" t="s">
        <v>290</v>
      </c>
      <c r="B121" s="324" t="s">
        <v>3488</v>
      </c>
      <c r="C121" s="324" t="s">
        <v>21</v>
      </c>
      <c r="D121" s="324" t="s">
        <v>244</v>
      </c>
      <c r="E121" s="324" t="s">
        <v>199</v>
      </c>
      <c r="F121" s="324" t="s">
        <v>1346</v>
      </c>
      <c r="G121" s="324" t="s">
        <v>3489</v>
      </c>
      <c r="H121" s="324" t="s">
        <v>1868</v>
      </c>
      <c r="I121" s="324" t="s">
        <v>3490</v>
      </c>
      <c r="J121" s="324" t="s">
        <v>2615</v>
      </c>
      <c r="K121" s="324" t="s">
        <v>2616</v>
      </c>
      <c r="L121" s="324" t="s">
        <v>3243</v>
      </c>
      <c r="M121" s="324" t="s">
        <v>382</v>
      </c>
      <c r="N121" s="324" t="s">
        <v>2400</v>
      </c>
    </row>
    <row r="122" spans="1:14" ht="22.5">
      <c r="A122" s="324" t="s">
        <v>290</v>
      </c>
      <c r="B122" s="324" t="s">
        <v>1776</v>
      </c>
      <c r="C122" s="324" t="s">
        <v>21</v>
      </c>
      <c r="D122" s="324" t="s">
        <v>244</v>
      </c>
      <c r="E122" s="324" t="s">
        <v>199</v>
      </c>
      <c r="F122" s="324" t="s">
        <v>1345</v>
      </c>
      <c r="G122" s="324" t="s">
        <v>21</v>
      </c>
      <c r="H122" s="324" t="s">
        <v>1868</v>
      </c>
      <c r="I122" s="324" t="s">
        <v>392</v>
      </c>
      <c r="J122" s="324" t="s">
        <v>2615</v>
      </c>
      <c r="K122" s="324" t="s">
        <v>2616</v>
      </c>
      <c r="L122" s="324" t="s">
        <v>3243</v>
      </c>
      <c r="M122" s="324" t="s">
        <v>382</v>
      </c>
      <c r="N122" s="324" t="s">
        <v>2400</v>
      </c>
    </row>
    <row r="123" spans="1:14">
      <c r="A123" s="324" t="s">
        <v>3491</v>
      </c>
      <c r="B123" s="324" t="s">
        <v>3492</v>
      </c>
      <c r="C123" s="324" t="s">
        <v>21</v>
      </c>
      <c r="D123" s="324" t="s">
        <v>250</v>
      </c>
      <c r="E123" s="324" t="s">
        <v>199</v>
      </c>
      <c r="F123" s="324" t="s">
        <v>1340</v>
      </c>
      <c r="G123" s="324" t="s">
        <v>3493</v>
      </c>
      <c r="H123" s="324" t="s">
        <v>1868</v>
      </c>
      <c r="I123" s="324" t="s">
        <v>3494</v>
      </c>
      <c r="J123" s="324" t="s">
        <v>2645</v>
      </c>
      <c r="K123" s="324" t="s">
        <v>2425</v>
      </c>
      <c r="L123" s="324" t="s">
        <v>3243</v>
      </c>
      <c r="M123" s="324" t="s">
        <v>386</v>
      </c>
      <c r="N123" s="324" t="s">
        <v>2400</v>
      </c>
    </row>
    <row r="124" spans="1:14">
      <c r="A124" s="324" t="s">
        <v>3491</v>
      </c>
      <c r="B124" s="324" t="s">
        <v>3495</v>
      </c>
      <c r="C124" s="324" t="s">
        <v>21</v>
      </c>
      <c r="D124" s="324" t="s">
        <v>250</v>
      </c>
      <c r="E124" s="324" t="s">
        <v>199</v>
      </c>
      <c r="F124" s="324" t="s">
        <v>1340</v>
      </c>
      <c r="G124" s="324" t="s">
        <v>3496</v>
      </c>
      <c r="H124" s="324" t="s">
        <v>1868</v>
      </c>
      <c r="I124" s="324" t="s">
        <v>3497</v>
      </c>
      <c r="J124" s="324" t="s">
        <v>2645</v>
      </c>
      <c r="K124" s="324" t="s">
        <v>2425</v>
      </c>
      <c r="L124" s="324" t="s">
        <v>3243</v>
      </c>
      <c r="M124" s="324" t="s">
        <v>386</v>
      </c>
      <c r="N124" s="324" t="s">
        <v>2400</v>
      </c>
    </row>
    <row r="125" spans="1:14">
      <c r="A125" s="324" t="s">
        <v>3491</v>
      </c>
      <c r="B125" s="324" t="s">
        <v>3498</v>
      </c>
      <c r="C125" s="324" t="s">
        <v>21</v>
      </c>
      <c r="D125" s="324" t="s">
        <v>250</v>
      </c>
      <c r="E125" s="324" t="s">
        <v>199</v>
      </c>
      <c r="F125" s="324" t="s">
        <v>1337</v>
      </c>
      <c r="G125" s="324" t="s">
        <v>3499</v>
      </c>
      <c r="H125" s="324" t="s">
        <v>1868</v>
      </c>
      <c r="I125" s="324" t="s">
        <v>3500</v>
      </c>
      <c r="J125" s="324" t="s">
        <v>2645</v>
      </c>
      <c r="K125" s="324" t="s">
        <v>2425</v>
      </c>
      <c r="L125" s="324" t="s">
        <v>3243</v>
      </c>
      <c r="M125" s="324" t="s">
        <v>382</v>
      </c>
      <c r="N125" s="324" t="s">
        <v>2400</v>
      </c>
    </row>
    <row r="126" spans="1:14">
      <c r="A126" s="324" t="s">
        <v>3491</v>
      </c>
      <c r="B126" s="324" t="s">
        <v>3501</v>
      </c>
      <c r="C126" s="324" t="s">
        <v>21</v>
      </c>
      <c r="D126" s="324" t="s">
        <v>250</v>
      </c>
      <c r="E126" s="324" t="s">
        <v>199</v>
      </c>
      <c r="F126" s="324" t="s">
        <v>1340</v>
      </c>
      <c r="G126" s="324" t="s">
        <v>3502</v>
      </c>
      <c r="H126" s="324" t="s">
        <v>1868</v>
      </c>
      <c r="I126" s="324" t="s">
        <v>3503</v>
      </c>
      <c r="J126" s="324" t="s">
        <v>2645</v>
      </c>
      <c r="K126" s="324" t="s">
        <v>2425</v>
      </c>
      <c r="L126" s="324" t="s">
        <v>3243</v>
      </c>
      <c r="M126" s="324" t="s">
        <v>386</v>
      </c>
      <c r="N126" s="324" t="s">
        <v>2400</v>
      </c>
    </row>
    <row r="127" spans="1:14">
      <c r="A127" s="324" t="s">
        <v>3491</v>
      </c>
      <c r="B127" s="324" t="s">
        <v>3504</v>
      </c>
      <c r="C127" s="324" t="s">
        <v>21</v>
      </c>
      <c r="D127" s="324" t="s">
        <v>250</v>
      </c>
      <c r="E127" s="324" t="s">
        <v>199</v>
      </c>
      <c r="F127" s="324" t="s">
        <v>1340</v>
      </c>
      <c r="G127" s="324" t="s">
        <v>3505</v>
      </c>
      <c r="H127" s="324" t="s">
        <v>1868</v>
      </c>
      <c r="I127" s="324" t="s">
        <v>3506</v>
      </c>
      <c r="J127" s="324" t="s">
        <v>2645</v>
      </c>
      <c r="K127" s="324" t="s">
        <v>2425</v>
      </c>
      <c r="L127" s="324" t="s">
        <v>3243</v>
      </c>
      <c r="M127" s="324" t="s">
        <v>386</v>
      </c>
      <c r="N127" s="324" t="s">
        <v>2400</v>
      </c>
    </row>
    <row r="128" spans="1:14">
      <c r="A128" s="324" t="s">
        <v>3491</v>
      </c>
      <c r="B128" s="324" t="s">
        <v>3507</v>
      </c>
      <c r="C128" s="324" t="s">
        <v>21</v>
      </c>
      <c r="D128" s="324" t="s">
        <v>250</v>
      </c>
      <c r="E128" s="324" t="s">
        <v>199</v>
      </c>
      <c r="F128" s="324" t="s">
        <v>1337</v>
      </c>
      <c r="G128" s="324" t="s">
        <v>3508</v>
      </c>
      <c r="H128" s="324" t="s">
        <v>1868</v>
      </c>
      <c r="I128" s="324" t="s">
        <v>3509</v>
      </c>
      <c r="J128" s="324" t="s">
        <v>2645</v>
      </c>
      <c r="K128" s="324" t="s">
        <v>2425</v>
      </c>
      <c r="L128" s="324" t="s">
        <v>3243</v>
      </c>
      <c r="M128" s="324" t="s">
        <v>382</v>
      </c>
      <c r="N128" s="324" t="s">
        <v>2400</v>
      </c>
    </row>
    <row r="129" spans="1:14">
      <c r="A129" s="324" t="s">
        <v>3491</v>
      </c>
      <c r="B129" s="324" t="s">
        <v>3510</v>
      </c>
      <c r="C129" s="324" t="s">
        <v>21</v>
      </c>
      <c r="D129" s="324" t="s">
        <v>250</v>
      </c>
      <c r="E129" s="324" t="s">
        <v>199</v>
      </c>
      <c r="F129" s="324" t="s">
        <v>1337</v>
      </c>
      <c r="G129" s="324" t="s">
        <v>3511</v>
      </c>
      <c r="H129" s="324" t="s">
        <v>1868</v>
      </c>
      <c r="I129" s="324" t="s">
        <v>3512</v>
      </c>
      <c r="J129" s="324" t="s">
        <v>2645</v>
      </c>
      <c r="K129" s="324" t="s">
        <v>2425</v>
      </c>
      <c r="L129" s="324" t="s">
        <v>3243</v>
      </c>
      <c r="M129" s="324" t="s">
        <v>382</v>
      </c>
      <c r="N129" s="324" t="s">
        <v>2400</v>
      </c>
    </row>
    <row r="130" spans="1:14">
      <c r="A130" s="324" t="s">
        <v>3491</v>
      </c>
      <c r="B130" s="324" t="s">
        <v>3068</v>
      </c>
      <c r="C130" s="324" t="s">
        <v>21</v>
      </c>
      <c r="D130" s="324" t="s">
        <v>250</v>
      </c>
      <c r="E130" s="324" t="s">
        <v>199</v>
      </c>
      <c r="F130" s="324" t="s">
        <v>1340</v>
      </c>
      <c r="G130" s="324" t="s">
        <v>3513</v>
      </c>
      <c r="H130" s="324" t="s">
        <v>1868</v>
      </c>
      <c r="I130" s="324" t="s">
        <v>3514</v>
      </c>
      <c r="J130" s="324" t="s">
        <v>2645</v>
      </c>
      <c r="K130" s="324" t="s">
        <v>2425</v>
      </c>
      <c r="L130" s="324" t="s">
        <v>3243</v>
      </c>
      <c r="M130" s="324" t="s">
        <v>386</v>
      </c>
      <c r="N130" s="324" t="s">
        <v>2400</v>
      </c>
    </row>
    <row r="131" spans="1:14">
      <c r="A131" s="324" t="s">
        <v>3491</v>
      </c>
      <c r="B131" s="324" t="s">
        <v>3515</v>
      </c>
      <c r="C131" s="324" t="s">
        <v>21</v>
      </c>
      <c r="D131" s="324" t="s">
        <v>250</v>
      </c>
      <c r="E131" s="324" t="s">
        <v>199</v>
      </c>
      <c r="F131" s="324" t="s">
        <v>1340</v>
      </c>
      <c r="G131" s="324" t="s">
        <v>3516</v>
      </c>
      <c r="H131" s="324" t="s">
        <v>1868</v>
      </c>
      <c r="I131" s="324" t="s">
        <v>3517</v>
      </c>
      <c r="J131" s="324" t="s">
        <v>2645</v>
      </c>
      <c r="K131" s="324" t="s">
        <v>2425</v>
      </c>
      <c r="L131" s="324" t="s">
        <v>3243</v>
      </c>
      <c r="M131" s="324" t="s">
        <v>386</v>
      </c>
      <c r="N131" s="324" t="s">
        <v>2400</v>
      </c>
    </row>
    <row r="132" spans="1:14">
      <c r="A132" s="324" t="s">
        <v>3491</v>
      </c>
      <c r="B132" s="324" t="s">
        <v>3072</v>
      </c>
      <c r="C132" s="324" t="s">
        <v>21</v>
      </c>
      <c r="D132" s="324" t="s">
        <v>250</v>
      </c>
      <c r="E132" s="324" t="s">
        <v>199</v>
      </c>
      <c r="F132" s="324" t="s">
        <v>1337</v>
      </c>
      <c r="G132" s="324" t="s">
        <v>3518</v>
      </c>
      <c r="H132" s="324" t="s">
        <v>1868</v>
      </c>
      <c r="I132" s="324" t="s">
        <v>3519</v>
      </c>
      <c r="J132" s="324" t="s">
        <v>2645</v>
      </c>
      <c r="K132" s="324" t="s">
        <v>2425</v>
      </c>
      <c r="L132" s="324" t="s">
        <v>3243</v>
      </c>
      <c r="M132" s="324" t="s">
        <v>382</v>
      </c>
      <c r="N132" s="324" t="s">
        <v>2400</v>
      </c>
    </row>
    <row r="133" spans="1:14">
      <c r="A133" s="324" t="s">
        <v>3491</v>
      </c>
      <c r="B133" s="324" t="s">
        <v>3520</v>
      </c>
      <c r="C133" s="324" t="s">
        <v>21</v>
      </c>
      <c r="D133" s="324" t="s">
        <v>250</v>
      </c>
      <c r="E133" s="324" t="s">
        <v>199</v>
      </c>
      <c r="F133" s="324" t="s">
        <v>1337</v>
      </c>
      <c r="G133" s="324" t="s">
        <v>3521</v>
      </c>
      <c r="H133" s="324" t="s">
        <v>1868</v>
      </c>
      <c r="I133" s="324" t="s">
        <v>3522</v>
      </c>
      <c r="J133" s="324" t="s">
        <v>2645</v>
      </c>
      <c r="K133" s="324" t="s">
        <v>2425</v>
      </c>
      <c r="L133" s="324" t="s">
        <v>3243</v>
      </c>
      <c r="M133" s="324" t="s">
        <v>382</v>
      </c>
      <c r="N133" s="324" t="s">
        <v>2400</v>
      </c>
    </row>
    <row r="134" spans="1:14">
      <c r="A134" s="324" t="s">
        <v>3491</v>
      </c>
      <c r="B134" s="324" t="s">
        <v>3523</v>
      </c>
      <c r="C134" s="324" t="s">
        <v>21</v>
      </c>
      <c r="D134" s="324" t="s">
        <v>250</v>
      </c>
      <c r="E134" s="324" t="s">
        <v>199</v>
      </c>
      <c r="F134" s="324" t="s">
        <v>1337</v>
      </c>
      <c r="G134" s="324" t="s">
        <v>3524</v>
      </c>
      <c r="H134" s="324" t="s">
        <v>1868</v>
      </c>
      <c r="I134" s="324" t="s">
        <v>3525</v>
      </c>
      <c r="J134" s="324" t="s">
        <v>2645</v>
      </c>
      <c r="K134" s="324" t="s">
        <v>2425</v>
      </c>
      <c r="L134" s="324" t="s">
        <v>3243</v>
      </c>
      <c r="M134" s="324" t="s">
        <v>382</v>
      </c>
      <c r="N134" s="324" t="s">
        <v>2400</v>
      </c>
    </row>
    <row r="135" spans="1:14">
      <c r="A135" s="324" t="s">
        <v>3491</v>
      </c>
      <c r="B135" s="324" t="s">
        <v>3526</v>
      </c>
      <c r="C135" s="324" t="s">
        <v>21</v>
      </c>
      <c r="D135" s="324" t="s">
        <v>250</v>
      </c>
      <c r="E135" s="324" t="s">
        <v>199</v>
      </c>
      <c r="F135" s="324" t="s">
        <v>1355</v>
      </c>
      <c r="G135" s="324" t="s">
        <v>3527</v>
      </c>
      <c r="H135" s="324" t="s">
        <v>1868</v>
      </c>
      <c r="I135" s="324" t="s">
        <v>3528</v>
      </c>
      <c r="J135" s="324" t="s">
        <v>2645</v>
      </c>
      <c r="K135" s="324" t="s">
        <v>2425</v>
      </c>
      <c r="L135" s="324" t="s">
        <v>3243</v>
      </c>
      <c r="M135" s="324" t="s">
        <v>402</v>
      </c>
      <c r="N135" s="324" t="s">
        <v>2400</v>
      </c>
    </row>
    <row r="136" spans="1:14">
      <c r="A136" s="324" t="s">
        <v>3491</v>
      </c>
      <c r="B136" s="324" t="s">
        <v>3529</v>
      </c>
      <c r="C136" s="324" t="s">
        <v>21</v>
      </c>
      <c r="D136" s="324" t="s">
        <v>250</v>
      </c>
      <c r="E136" s="324" t="s">
        <v>199</v>
      </c>
      <c r="F136" s="324" t="s">
        <v>1355</v>
      </c>
      <c r="G136" s="324" t="s">
        <v>3530</v>
      </c>
      <c r="H136" s="324" t="s">
        <v>1868</v>
      </c>
      <c r="I136" s="324" t="s">
        <v>3531</v>
      </c>
      <c r="J136" s="324" t="s">
        <v>2645</v>
      </c>
      <c r="K136" s="324" t="s">
        <v>2425</v>
      </c>
      <c r="L136" s="324" t="s">
        <v>3243</v>
      </c>
      <c r="M136" s="324" t="s">
        <v>402</v>
      </c>
      <c r="N136" s="324" t="s">
        <v>2400</v>
      </c>
    </row>
    <row r="137" spans="1:14">
      <c r="A137" s="324" t="s">
        <v>3491</v>
      </c>
      <c r="B137" s="324" t="s">
        <v>3532</v>
      </c>
      <c r="C137" s="324" t="s">
        <v>21</v>
      </c>
      <c r="D137" s="324" t="s">
        <v>250</v>
      </c>
      <c r="E137" s="324" t="s">
        <v>199</v>
      </c>
      <c r="F137" s="324" t="s">
        <v>1355</v>
      </c>
      <c r="G137" s="324" t="s">
        <v>3533</v>
      </c>
      <c r="H137" s="324" t="s">
        <v>1868</v>
      </c>
      <c r="I137" s="324" t="s">
        <v>3534</v>
      </c>
      <c r="J137" s="324" t="s">
        <v>2645</v>
      </c>
      <c r="K137" s="324" t="s">
        <v>2425</v>
      </c>
      <c r="L137" s="324" t="s">
        <v>3243</v>
      </c>
      <c r="M137" s="324" t="s">
        <v>402</v>
      </c>
      <c r="N137" s="324" t="s">
        <v>2400</v>
      </c>
    </row>
    <row r="138" spans="1:14">
      <c r="A138" s="324" t="s">
        <v>3491</v>
      </c>
      <c r="B138" s="324" t="s">
        <v>3535</v>
      </c>
      <c r="C138" s="324" t="s">
        <v>21</v>
      </c>
      <c r="D138" s="324" t="s">
        <v>250</v>
      </c>
      <c r="E138" s="324" t="s">
        <v>199</v>
      </c>
      <c r="F138" s="324" t="s">
        <v>1337</v>
      </c>
      <c r="G138" s="324" t="s">
        <v>3536</v>
      </c>
      <c r="H138" s="324" t="s">
        <v>1868</v>
      </c>
      <c r="I138" s="324" t="s">
        <v>3537</v>
      </c>
      <c r="J138" s="324" t="s">
        <v>2645</v>
      </c>
      <c r="K138" s="324" t="s">
        <v>2425</v>
      </c>
      <c r="L138" s="324" t="s">
        <v>3243</v>
      </c>
      <c r="M138" s="324" t="s">
        <v>382</v>
      </c>
      <c r="N138" s="324" t="s">
        <v>2400</v>
      </c>
    </row>
    <row r="139" spans="1:14">
      <c r="A139" s="324" t="s">
        <v>3491</v>
      </c>
      <c r="B139" s="324" t="s">
        <v>3075</v>
      </c>
      <c r="C139" s="324" t="s">
        <v>21</v>
      </c>
      <c r="D139" s="324" t="s">
        <v>250</v>
      </c>
      <c r="E139" s="324" t="s">
        <v>199</v>
      </c>
      <c r="F139" s="324" t="s">
        <v>1337</v>
      </c>
      <c r="G139" s="324" t="s">
        <v>3538</v>
      </c>
      <c r="H139" s="324" t="s">
        <v>1868</v>
      </c>
      <c r="I139" s="324" t="s">
        <v>3539</v>
      </c>
      <c r="J139" s="324" t="s">
        <v>2645</v>
      </c>
      <c r="K139" s="324" t="s">
        <v>2425</v>
      </c>
      <c r="L139" s="324" t="s">
        <v>3243</v>
      </c>
      <c r="M139" s="324" t="s">
        <v>382</v>
      </c>
      <c r="N139" s="324" t="s">
        <v>2400</v>
      </c>
    </row>
    <row r="140" spans="1:14">
      <c r="A140" s="324" t="s">
        <v>3491</v>
      </c>
      <c r="B140" s="324" t="s">
        <v>3540</v>
      </c>
      <c r="C140" s="324" t="s">
        <v>21</v>
      </c>
      <c r="D140" s="324" t="s">
        <v>250</v>
      </c>
      <c r="E140" s="324" t="s">
        <v>199</v>
      </c>
      <c r="F140" s="324" t="s">
        <v>1355</v>
      </c>
      <c r="G140" s="324" t="s">
        <v>3541</v>
      </c>
      <c r="H140" s="324" t="s">
        <v>1868</v>
      </c>
      <c r="I140" s="324" t="s">
        <v>3542</v>
      </c>
      <c r="J140" s="324" t="s">
        <v>2645</v>
      </c>
      <c r="K140" s="324" t="s">
        <v>2425</v>
      </c>
      <c r="L140" s="324" t="s">
        <v>3243</v>
      </c>
      <c r="M140" s="324" t="s">
        <v>402</v>
      </c>
      <c r="N140" s="324" t="s">
        <v>2400</v>
      </c>
    </row>
    <row r="141" spans="1:14">
      <c r="A141" s="324" t="s">
        <v>3491</v>
      </c>
      <c r="B141" s="324" t="s">
        <v>3543</v>
      </c>
      <c r="C141" s="324" t="s">
        <v>21</v>
      </c>
      <c r="D141" s="324" t="s">
        <v>250</v>
      </c>
      <c r="E141" s="324" t="s">
        <v>199</v>
      </c>
      <c r="F141" s="324" t="s">
        <v>1340</v>
      </c>
      <c r="G141" s="324" t="s">
        <v>3544</v>
      </c>
      <c r="H141" s="324" t="s">
        <v>1868</v>
      </c>
      <c r="I141" s="324" t="s">
        <v>3545</v>
      </c>
      <c r="J141" s="324" t="s">
        <v>2645</v>
      </c>
      <c r="K141" s="324" t="s">
        <v>2425</v>
      </c>
      <c r="L141" s="324" t="s">
        <v>3243</v>
      </c>
      <c r="M141" s="324" t="s">
        <v>386</v>
      </c>
      <c r="N141" s="324" t="s">
        <v>2400</v>
      </c>
    </row>
    <row r="142" spans="1:14">
      <c r="A142" s="324" t="s">
        <v>3491</v>
      </c>
      <c r="B142" s="324" t="s">
        <v>3546</v>
      </c>
      <c r="C142" s="324" t="s">
        <v>21</v>
      </c>
      <c r="D142" s="324" t="s">
        <v>250</v>
      </c>
      <c r="E142" s="324" t="s">
        <v>199</v>
      </c>
      <c r="F142" s="324" t="s">
        <v>1340</v>
      </c>
      <c r="G142" s="324" t="s">
        <v>3547</v>
      </c>
      <c r="H142" s="324" t="s">
        <v>1868</v>
      </c>
      <c r="I142" s="324" t="s">
        <v>3548</v>
      </c>
      <c r="J142" s="324" t="s">
        <v>2645</v>
      </c>
      <c r="K142" s="324" t="s">
        <v>2425</v>
      </c>
      <c r="L142" s="324" t="s">
        <v>3243</v>
      </c>
      <c r="M142" s="324" t="s">
        <v>386</v>
      </c>
      <c r="N142" s="324" t="s">
        <v>2400</v>
      </c>
    </row>
    <row r="143" spans="1:14">
      <c r="A143" s="324" t="s">
        <v>3491</v>
      </c>
      <c r="B143" s="324" t="s">
        <v>3549</v>
      </c>
      <c r="C143" s="324" t="s">
        <v>21</v>
      </c>
      <c r="D143" s="324" t="s">
        <v>250</v>
      </c>
      <c r="E143" s="324" t="s">
        <v>199</v>
      </c>
      <c r="F143" s="324" t="s">
        <v>1340</v>
      </c>
      <c r="G143" s="324" t="s">
        <v>3550</v>
      </c>
      <c r="H143" s="324" t="s">
        <v>1868</v>
      </c>
      <c r="I143" s="324" t="s">
        <v>3551</v>
      </c>
      <c r="J143" s="324" t="s">
        <v>2645</v>
      </c>
      <c r="K143" s="324" t="s">
        <v>2425</v>
      </c>
      <c r="L143" s="324" t="s">
        <v>3243</v>
      </c>
      <c r="M143" s="324" t="s">
        <v>386</v>
      </c>
      <c r="N143" s="324" t="s">
        <v>2400</v>
      </c>
    </row>
    <row r="144" spans="1:14">
      <c r="A144" s="324" t="s">
        <v>3491</v>
      </c>
      <c r="B144" s="324" t="s">
        <v>3552</v>
      </c>
      <c r="C144" s="324" t="s">
        <v>21</v>
      </c>
      <c r="D144" s="324" t="s">
        <v>250</v>
      </c>
      <c r="E144" s="324" t="s">
        <v>199</v>
      </c>
      <c r="F144" s="324" t="s">
        <v>1337</v>
      </c>
      <c r="G144" s="324" t="s">
        <v>3553</v>
      </c>
      <c r="H144" s="324" t="s">
        <v>1868</v>
      </c>
      <c r="I144" s="324" t="s">
        <v>3554</v>
      </c>
      <c r="J144" s="324" t="s">
        <v>2645</v>
      </c>
      <c r="K144" s="324" t="s">
        <v>2425</v>
      </c>
      <c r="L144" s="324" t="s">
        <v>3243</v>
      </c>
      <c r="M144" s="324" t="s">
        <v>382</v>
      </c>
      <c r="N144" s="324" t="s">
        <v>2400</v>
      </c>
    </row>
    <row r="145" spans="1:14">
      <c r="A145" s="324" t="s">
        <v>3491</v>
      </c>
      <c r="B145" s="324" t="s">
        <v>3555</v>
      </c>
      <c r="C145" s="324" t="s">
        <v>21</v>
      </c>
      <c r="D145" s="324" t="s">
        <v>250</v>
      </c>
      <c r="E145" s="324" t="s">
        <v>199</v>
      </c>
      <c r="F145" s="324" t="s">
        <v>1337</v>
      </c>
      <c r="G145" s="324" t="s">
        <v>3556</v>
      </c>
      <c r="H145" s="324" t="s">
        <v>1868</v>
      </c>
      <c r="I145" s="324" t="s">
        <v>3557</v>
      </c>
      <c r="J145" s="324" t="s">
        <v>2645</v>
      </c>
      <c r="K145" s="324" t="s">
        <v>2425</v>
      </c>
      <c r="L145" s="324" t="s">
        <v>3243</v>
      </c>
      <c r="M145" s="324" t="s">
        <v>382</v>
      </c>
      <c r="N145" s="324" t="s">
        <v>2400</v>
      </c>
    </row>
    <row r="146" spans="1:14">
      <c r="A146" s="324" t="s">
        <v>3491</v>
      </c>
      <c r="B146" s="324" t="s">
        <v>3558</v>
      </c>
      <c r="C146" s="324" t="s">
        <v>21</v>
      </c>
      <c r="D146" s="324" t="s">
        <v>250</v>
      </c>
      <c r="E146" s="324" t="s">
        <v>199</v>
      </c>
      <c r="F146" s="324" t="s">
        <v>1337</v>
      </c>
      <c r="G146" s="324" t="s">
        <v>3559</v>
      </c>
      <c r="H146" s="324" t="s">
        <v>1868</v>
      </c>
      <c r="I146" s="324" t="s">
        <v>3560</v>
      </c>
      <c r="J146" s="324" t="s">
        <v>2645</v>
      </c>
      <c r="K146" s="324" t="s">
        <v>2425</v>
      </c>
      <c r="L146" s="324" t="s">
        <v>3243</v>
      </c>
      <c r="M146" s="324" t="s">
        <v>382</v>
      </c>
      <c r="N146" s="324" t="s">
        <v>2400</v>
      </c>
    </row>
    <row r="147" spans="1:14">
      <c r="A147" s="324" t="s">
        <v>3491</v>
      </c>
      <c r="B147" s="324" t="s">
        <v>3561</v>
      </c>
      <c r="C147" s="324" t="s">
        <v>21</v>
      </c>
      <c r="D147" s="324" t="s">
        <v>250</v>
      </c>
      <c r="E147" s="324" t="s">
        <v>199</v>
      </c>
      <c r="F147" s="324" t="s">
        <v>1340</v>
      </c>
      <c r="G147" s="324" t="s">
        <v>3562</v>
      </c>
      <c r="H147" s="324" t="s">
        <v>1868</v>
      </c>
      <c r="I147" s="324" t="s">
        <v>3563</v>
      </c>
      <c r="J147" s="324" t="s">
        <v>2645</v>
      </c>
      <c r="K147" s="324" t="s">
        <v>2425</v>
      </c>
      <c r="L147" s="324" t="s">
        <v>3243</v>
      </c>
      <c r="M147" s="324" t="s">
        <v>386</v>
      </c>
      <c r="N147" s="324" t="s">
        <v>2400</v>
      </c>
    </row>
    <row r="148" spans="1:14">
      <c r="A148" s="324" t="s">
        <v>3491</v>
      </c>
      <c r="B148" s="324" t="s">
        <v>3564</v>
      </c>
      <c r="C148" s="324" t="s">
        <v>21</v>
      </c>
      <c r="D148" s="324" t="s">
        <v>250</v>
      </c>
      <c r="E148" s="324" t="s">
        <v>199</v>
      </c>
      <c r="F148" s="324" t="s">
        <v>1337</v>
      </c>
      <c r="G148" s="324" t="s">
        <v>3565</v>
      </c>
      <c r="H148" s="324" t="s">
        <v>1868</v>
      </c>
      <c r="I148" s="324" t="s">
        <v>3566</v>
      </c>
      <c r="J148" s="324" t="s">
        <v>2645</v>
      </c>
      <c r="K148" s="324" t="s">
        <v>2425</v>
      </c>
      <c r="L148" s="324" t="s">
        <v>3243</v>
      </c>
      <c r="M148" s="324" t="s">
        <v>382</v>
      </c>
      <c r="N148" s="324" t="s">
        <v>2400</v>
      </c>
    </row>
    <row r="149" spans="1:14">
      <c r="A149" s="324" t="s">
        <v>3491</v>
      </c>
      <c r="B149" s="324" t="s">
        <v>3567</v>
      </c>
      <c r="C149" s="324" t="s">
        <v>21</v>
      </c>
      <c r="D149" s="324" t="s">
        <v>250</v>
      </c>
      <c r="E149" s="324" t="s">
        <v>199</v>
      </c>
      <c r="F149" s="324" t="s">
        <v>1337</v>
      </c>
      <c r="G149" s="324" t="s">
        <v>3568</v>
      </c>
      <c r="H149" s="324" t="s">
        <v>1868</v>
      </c>
      <c r="I149" s="324" t="s">
        <v>3569</v>
      </c>
      <c r="J149" s="324" t="s">
        <v>2645</v>
      </c>
      <c r="K149" s="324" t="s">
        <v>2425</v>
      </c>
      <c r="L149" s="324" t="s">
        <v>3243</v>
      </c>
      <c r="M149" s="324" t="s">
        <v>382</v>
      </c>
      <c r="N149" s="324" t="s">
        <v>2400</v>
      </c>
    </row>
    <row r="150" spans="1:14">
      <c r="A150" s="324" t="s">
        <v>3491</v>
      </c>
      <c r="B150" s="324" t="s">
        <v>3570</v>
      </c>
      <c r="C150" s="324" t="s">
        <v>21</v>
      </c>
      <c r="D150" s="324" t="s">
        <v>250</v>
      </c>
      <c r="E150" s="324" t="s">
        <v>199</v>
      </c>
      <c r="F150" s="324" t="s">
        <v>1337</v>
      </c>
      <c r="G150" s="324" t="s">
        <v>3571</v>
      </c>
      <c r="H150" s="324" t="s">
        <v>1868</v>
      </c>
      <c r="I150" s="324" t="s">
        <v>3572</v>
      </c>
      <c r="J150" s="324" t="s">
        <v>2645</v>
      </c>
      <c r="K150" s="324" t="s">
        <v>2425</v>
      </c>
      <c r="L150" s="324" t="s">
        <v>3243</v>
      </c>
      <c r="M150" s="324" t="s">
        <v>382</v>
      </c>
      <c r="N150" s="324" t="s">
        <v>2400</v>
      </c>
    </row>
    <row r="151" spans="1:14">
      <c r="A151" s="324" t="s">
        <v>3491</v>
      </c>
      <c r="B151" s="324" t="s">
        <v>3573</v>
      </c>
      <c r="C151" s="324" t="s">
        <v>21</v>
      </c>
      <c r="D151" s="324" t="s">
        <v>250</v>
      </c>
      <c r="E151" s="324" t="s">
        <v>199</v>
      </c>
      <c r="F151" s="324" t="s">
        <v>1337</v>
      </c>
      <c r="G151" s="324" t="s">
        <v>3574</v>
      </c>
      <c r="H151" s="324" t="s">
        <v>1868</v>
      </c>
      <c r="I151" s="324" t="s">
        <v>3575</v>
      </c>
      <c r="J151" s="324" t="s">
        <v>2645</v>
      </c>
      <c r="K151" s="324" t="s">
        <v>2425</v>
      </c>
      <c r="L151" s="324" t="s">
        <v>3243</v>
      </c>
      <c r="M151" s="324" t="s">
        <v>382</v>
      </c>
      <c r="N151" s="324" t="s">
        <v>2400</v>
      </c>
    </row>
    <row r="152" spans="1:14">
      <c r="A152" s="324" t="s">
        <v>3491</v>
      </c>
      <c r="B152" s="324" t="s">
        <v>3576</v>
      </c>
      <c r="C152" s="324" t="s">
        <v>21</v>
      </c>
      <c r="D152" s="324" t="s">
        <v>250</v>
      </c>
      <c r="E152" s="324" t="s">
        <v>199</v>
      </c>
      <c r="F152" s="324" t="s">
        <v>1337</v>
      </c>
      <c r="G152" s="324" t="s">
        <v>3577</v>
      </c>
      <c r="H152" s="324" t="s">
        <v>1868</v>
      </c>
      <c r="I152" s="324" t="s">
        <v>3578</v>
      </c>
      <c r="J152" s="324" t="s">
        <v>2645</v>
      </c>
      <c r="K152" s="324" t="s">
        <v>2425</v>
      </c>
      <c r="L152" s="324" t="s">
        <v>3243</v>
      </c>
      <c r="M152" s="324" t="s">
        <v>382</v>
      </c>
      <c r="N152" s="324" t="s">
        <v>2400</v>
      </c>
    </row>
    <row r="153" spans="1:14">
      <c r="A153" s="324" t="s">
        <v>3491</v>
      </c>
      <c r="B153" s="324" t="s">
        <v>3579</v>
      </c>
      <c r="C153" s="324" t="s">
        <v>21</v>
      </c>
      <c r="D153" s="324" t="s">
        <v>250</v>
      </c>
      <c r="E153" s="324" t="s">
        <v>199</v>
      </c>
      <c r="F153" s="324" t="s">
        <v>1337</v>
      </c>
      <c r="G153" s="324" t="s">
        <v>3580</v>
      </c>
      <c r="H153" s="324" t="s">
        <v>1868</v>
      </c>
      <c r="I153" s="324" t="s">
        <v>3581</v>
      </c>
      <c r="J153" s="324" t="s">
        <v>2645</v>
      </c>
      <c r="K153" s="324" t="s">
        <v>2425</v>
      </c>
      <c r="L153" s="324" t="s">
        <v>3243</v>
      </c>
      <c r="M153" s="324" t="s">
        <v>382</v>
      </c>
      <c r="N153" s="324" t="s">
        <v>2400</v>
      </c>
    </row>
    <row r="154" spans="1:14">
      <c r="A154" s="324" t="s">
        <v>3491</v>
      </c>
      <c r="B154" s="324" t="s">
        <v>3582</v>
      </c>
      <c r="C154" s="324" t="s">
        <v>21</v>
      </c>
      <c r="D154" s="324" t="s">
        <v>250</v>
      </c>
      <c r="E154" s="324" t="s">
        <v>199</v>
      </c>
      <c r="F154" s="324" t="s">
        <v>1355</v>
      </c>
      <c r="G154" s="324" t="s">
        <v>3583</v>
      </c>
      <c r="H154" s="324" t="s">
        <v>1868</v>
      </c>
      <c r="I154" s="324" t="s">
        <v>3584</v>
      </c>
      <c r="J154" s="324" t="s">
        <v>2645</v>
      </c>
      <c r="K154" s="324" t="s">
        <v>2425</v>
      </c>
      <c r="L154" s="324" t="s">
        <v>3243</v>
      </c>
      <c r="M154" s="324" t="s">
        <v>402</v>
      </c>
      <c r="N154" s="324" t="s">
        <v>2400</v>
      </c>
    </row>
    <row r="155" spans="1:14">
      <c r="A155" s="324" t="s">
        <v>3491</v>
      </c>
      <c r="B155" s="324" t="s">
        <v>3585</v>
      </c>
      <c r="C155" s="324" t="s">
        <v>21</v>
      </c>
      <c r="D155" s="324" t="s">
        <v>250</v>
      </c>
      <c r="E155" s="324" t="s">
        <v>199</v>
      </c>
      <c r="F155" s="324" t="s">
        <v>1355</v>
      </c>
      <c r="G155" s="324" t="s">
        <v>3586</v>
      </c>
      <c r="H155" s="324" t="s">
        <v>1868</v>
      </c>
      <c r="I155" s="324" t="s">
        <v>3587</v>
      </c>
      <c r="J155" s="324" t="s">
        <v>2645</v>
      </c>
      <c r="K155" s="324" t="s">
        <v>2425</v>
      </c>
      <c r="L155" s="324" t="s">
        <v>3243</v>
      </c>
      <c r="M155" s="324" t="s">
        <v>402</v>
      </c>
      <c r="N155" s="324" t="s">
        <v>2400</v>
      </c>
    </row>
    <row r="156" spans="1:14" ht="22.5">
      <c r="A156" s="324" t="s">
        <v>3491</v>
      </c>
      <c r="B156" s="324" t="s">
        <v>3588</v>
      </c>
      <c r="C156" s="324" t="s">
        <v>21</v>
      </c>
      <c r="D156" s="324" t="s">
        <v>250</v>
      </c>
      <c r="E156" s="324" t="s">
        <v>199</v>
      </c>
      <c r="F156" s="324" t="s">
        <v>1337</v>
      </c>
      <c r="G156" s="324" t="s">
        <v>3589</v>
      </c>
      <c r="H156" s="324" t="s">
        <v>1868</v>
      </c>
      <c r="I156" s="324" t="s">
        <v>3590</v>
      </c>
      <c r="J156" s="324" t="s">
        <v>2645</v>
      </c>
      <c r="K156" s="324" t="s">
        <v>2425</v>
      </c>
      <c r="L156" s="324" t="s">
        <v>3243</v>
      </c>
      <c r="M156" s="324" t="s">
        <v>382</v>
      </c>
      <c r="N156" s="324" t="s">
        <v>2400</v>
      </c>
    </row>
    <row r="157" spans="1:14">
      <c r="A157" s="324" t="s">
        <v>3491</v>
      </c>
      <c r="B157" s="324" t="s">
        <v>3591</v>
      </c>
      <c r="C157" s="324" t="s">
        <v>21</v>
      </c>
      <c r="D157" s="324" t="s">
        <v>250</v>
      </c>
      <c r="E157" s="324" t="s">
        <v>199</v>
      </c>
      <c r="F157" s="324" t="s">
        <v>1337</v>
      </c>
      <c r="G157" s="324" t="s">
        <v>3592</v>
      </c>
      <c r="H157" s="324" t="s">
        <v>1868</v>
      </c>
      <c r="I157" s="324" t="s">
        <v>3593</v>
      </c>
      <c r="J157" s="324" t="s">
        <v>2645</v>
      </c>
      <c r="K157" s="324" t="s">
        <v>2425</v>
      </c>
      <c r="L157" s="324" t="s">
        <v>3243</v>
      </c>
      <c r="M157" s="324" t="s">
        <v>382</v>
      </c>
      <c r="N157" s="324" t="s">
        <v>2400</v>
      </c>
    </row>
    <row r="158" spans="1:14">
      <c r="A158" s="324" t="s">
        <v>3491</v>
      </c>
      <c r="B158" s="324" t="s">
        <v>3594</v>
      </c>
      <c r="C158" s="324" t="s">
        <v>21</v>
      </c>
      <c r="D158" s="324" t="s">
        <v>250</v>
      </c>
      <c r="E158" s="324" t="s">
        <v>199</v>
      </c>
      <c r="F158" s="324" t="s">
        <v>1337</v>
      </c>
      <c r="G158" s="324" t="s">
        <v>3595</v>
      </c>
      <c r="H158" s="324" t="s">
        <v>1868</v>
      </c>
      <c r="I158" s="324" t="s">
        <v>3596</v>
      </c>
      <c r="J158" s="324" t="s">
        <v>2645</v>
      </c>
      <c r="K158" s="324" t="s">
        <v>2425</v>
      </c>
      <c r="L158" s="324" t="s">
        <v>3243</v>
      </c>
      <c r="M158" s="324" t="s">
        <v>382</v>
      </c>
      <c r="N158" s="324" t="s">
        <v>2400</v>
      </c>
    </row>
    <row r="159" spans="1:14" ht="22.5">
      <c r="A159" s="324" t="s">
        <v>3491</v>
      </c>
      <c r="B159" s="324" t="s">
        <v>3597</v>
      </c>
      <c r="C159" s="324" t="s">
        <v>21</v>
      </c>
      <c r="D159" s="324" t="s">
        <v>250</v>
      </c>
      <c r="E159" s="324" t="s">
        <v>199</v>
      </c>
      <c r="F159" s="324" t="s">
        <v>1355</v>
      </c>
      <c r="G159" s="324" t="s">
        <v>3598</v>
      </c>
      <c r="H159" s="324" t="s">
        <v>1868</v>
      </c>
      <c r="I159" s="324" t="s">
        <v>3599</v>
      </c>
      <c r="J159" s="324" t="s">
        <v>2645</v>
      </c>
      <c r="K159" s="324" t="s">
        <v>2425</v>
      </c>
      <c r="L159" s="324" t="s">
        <v>3243</v>
      </c>
      <c r="M159" s="324" t="s">
        <v>402</v>
      </c>
      <c r="N159" s="324" t="s">
        <v>2400</v>
      </c>
    </row>
    <row r="160" spans="1:14">
      <c r="A160" s="324" t="s">
        <v>3600</v>
      </c>
      <c r="B160" s="324" t="s">
        <v>3601</v>
      </c>
      <c r="C160" s="324" t="s">
        <v>21</v>
      </c>
      <c r="D160" s="324" t="s">
        <v>250</v>
      </c>
      <c r="E160" s="324" t="s">
        <v>199</v>
      </c>
      <c r="F160" s="324" t="s">
        <v>1337</v>
      </c>
      <c r="G160" s="324" t="s">
        <v>3602</v>
      </c>
      <c r="H160" s="324" t="s">
        <v>1868</v>
      </c>
      <c r="I160" s="324" t="s">
        <v>3603</v>
      </c>
      <c r="J160" s="324" t="s">
        <v>2436</v>
      </c>
      <c r="K160" s="324" t="s">
        <v>2424</v>
      </c>
      <c r="L160" s="324" t="s">
        <v>3243</v>
      </c>
      <c r="M160" s="324" t="s">
        <v>382</v>
      </c>
      <c r="N160" s="324" t="s">
        <v>2400</v>
      </c>
    </row>
    <row r="161" spans="1:14">
      <c r="A161" s="324" t="s">
        <v>3600</v>
      </c>
      <c r="B161" s="324" t="s">
        <v>3604</v>
      </c>
      <c r="C161" s="324" t="s">
        <v>21</v>
      </c>
      <c r="D161" s="324" t="s">
        <v>250</v>
      </c>
      <c r="E161" s="324" t="s">
        <v>199</v>
      </c>
      <c r="F161" s="324" t="s">
        <v>1337</v>
      </c>
      <c r="G161" s="324" t="s">
        <v>3605</v>
      </c>
      <c r="H161" s="324" t="s">
        <v>1868</v>
      </c>
      <c r="I161" s="324" t="s">
        <v>3606</v>
      </c>
      <c r="J161" s="324" t="s">
        <v>2436</v>
      </c>
      <c r="K161" s="324" t="s">
        <v>2424</v>
      </c>
      <c r="L161" s="324" t="s">
        <v>3243</v>
      </c>
      <c r="M161" s="324" t="s">
        <v>382</v>
      </c>
      <c r="N161" s="324" t="s">
        <v>2400</v>
      </c>
    </row>
    <row r="162" spans="1:14">
      <c r="A162" s="324" t="s">
        <v>3600</v>
      </c>
      <c r="B162" s="324" t="s">
        <v>3607</v>
      </c>
      <c r="C162" s="324" t="s">
        <v>21</v>
      </c>
      <c r="D162" s="324" t="s">
        <v>250</v>
      </c>
      <c r="E162" s="324" t="s">
        <v>199</v>
      </c>
      <c r="F162" s="324" t="s">
        <v>1337</v>
      </c>
      <c r="G162" s="324" t="s">
        <v>3608</v>
      </c>
      <c r="H162" s="324" t="s">
        <v>1868</v>
      </c>
      <c r="I162" s="324" t="s">
        <v>3609</v>
      </c>
      <c r="J162" s="324" t="s">
        <v>2436</v>
      </c>
      <c r="K162" s="324" t="s">
        <v>2424</v>
      </c>
      <c r="L162" s="324" t="s">
        <v>3243</v>
      </c>
      <c r="M162" s="324" t="s">
        <v>382</v>
      </c>
      <c r="N162" s="324" t="s">
        <v>2400</v>
      </c>
    </row>
    <row r="163" spans="1:14">
      <c r="A163" s="324" t="s">
        <v>294</v>
      </c>
      <c r="B163" s="324" t="s">
        <v>2577</v>
      </c>
      <c r="C163" s="324" t="s">
        <v>21</v>
      </c>
      <c r="D163" s="324" t="s">
        <v>213</v>
      </c>
      <c r="E163" s="324" t="s">
        <v>199</v>
      </c>
      <c r="F163" s="324" t="s">
        <v>1337</v>
      </c>
      <c r="G163" s="324" t="s">
        <v>3610</v>
      </c>
      <c r="H163" s="324" t="s">
        <v>1868</v>
      </c>
      <c r="I163" s="324" t="s">
        <v>3611</v>
      </c>
      <c r="J163" s="324" t="s">
        <v>3612</v>
      </c>
      <c r="K163" s="324" t="s">
        <v>3613</v>
      </c>
      <c r="L163" s="324" t="s">
        <v>3243</v>
      </c>
      <c r="M163" s="324" t="s">
        <v>382</v>
      </c>
      <c r="N163" s="324" t="s">
        <v>2400</v>
      </c>
    </row>
    <row r="164" spans="1:14" ht="22.5">
      <c r="A164" s="324" t="s">
        <v>294</v>
      </c>
      <c r="B164" s="324" t="s">
        <v>3614</v>
      </c>
      <c r="C164" s="324" t="s">
        <v>21</v>
      </c>
      <c r="D164" s="324" t="s">
        <v>213</v>
      </c>
      <c r="E164" s="324" t="s">
        <v>238</v>
      </c>
      <c r="F164" s="324" t="s">
        <v>1348</v>
      </c>
      <c r="G164" s="324" t="s">
        <v>3615</v>
      </c>
      <c r="H164" s="324" t="s">
        <v>1868</v>
      </c>
      <c r="I164" s="324" t="s">
        <v>3616</v>
      </c>
      <c r="J164" s="324" t="s">
        <v>3612</v>
      </c>
      <c r="K164" s="324" t="s">
        <v>3613</v>
      </c>
      <c r="L164" s="324" t="s">
        <v>3243</v>
      </c>
      <c r="M164" s="324" t="s">
        <v>386</v>
      </c>
      <c r="N164" s="324" t="s">
        <v>2400</v>
      </c>
    </row>
    <row r="165" spans="1:14">
      <c r="A165" s="324" t="s">
        <v>294</v>
      </c>
      <c r="B165" s="324" t="s">
        <v>3617</v>
      </c>
      <c r="C165" s="324" t="s">
        <v>21</v>
      </c>
      <c r="D165" s="324" t="s">
        <v>213</v>
      </c>
      <c r="E165" s="324" t="s">
        <v>199</v>
      </c>
      <c r="F165" s="324" t="s">
        <v>1348</v>
      </c>
      <c r="G165" s="324" t="s">
        <v>3618</v>
      </c>
      <c r="H165" s="324" t="s">
        <v>1868</v>
      </c>
      <c r="I165" s="324" t="s">
        <v>3619</v>
      </c>
      <c r="J165" s="324" t="s">
        <v>3612</v>
      </c>
      <c r="K165" s="324" t="s">
        <v>3613</v>
      </c>
      <c r="L165" s="324" t="s">
        <v>3243</v>
      </c>
      <c r="M165" s="324" t="s">
        <v>382</v>
      </c>
      <c r="N165" s="324" t="s">
        <v>2400</v>
      </c>
    </row>
    <row r="166" spans="1:14" ht="22.5">
      <c r="A166" s="324" t="s">
        <v>294</v>
      </c>
      <c r="B166" s="324" t="s">
        <v>3620</v>
      </c>
      <c r="C166" s="324" t="s">
        <v>21</v>
      </c>
      <c r="D166" s="324" t="s">
        <v>213</v>
      </c>
      <c r="E166" s="324" t="s">
        <v>238</v>
      </c>
      <c r="F166" s="324" t="s">
        <v>1348</v>
      </c>
      <c r="G166" s="324" t="s">
        <v>3621</v>
      </c>
      <c r="H166" s="324" t="s">
        <v>1868</v>
      </c>
      <c r="I166" s="324" t="s">
        <v>3622</v>
      </c>
      <c r="J166" s="324" t="s">
        <v>3612</v>
      </c>
      <c r="K166" s="324" t="s">
        <v>3613</v>
      </c>
      <c r="L166" s="324" t="s">
        <v>3243</v>
      </c>
      <c r="M166" s="324" t="s">
        <v>382</v>
      </c>
      <c r="N166" s="324" t="s">
        <v>2400</v>
      </c>
    </row>
    <row r="167" spans="1:14">
      <c r="A167" s="324" t="s">
        <v>294</v>
      </c>
      <c r="B167" s="324" t="s">
        <v>2580</v>
      </c>
      <c r="C167" s="324" t="s">
        <v>21</v>
      </c>
      <c r="D167" s="324" t="s">
        <v>213</v>
      </c>
      <c r="E167" s="324" t="s">
        <v>199</v>
      </c>
      <c r="F167" s="324" t="s">
        <v>1348</v>
      </c>
      <c r="G167" s="324" t="s">
        <v>3623</v>
      </c>
      <c r="H167" s="324" t="s">
        <v>1868</v>
      </c>
      <c r="I167" s="324" t="s">
        <v>3624</v>
      </c>
      <c r="J167" s="324" t="s">
        <v>3612</v>
      </c>
      <c r="K167" s="324" t="s">
        <v>3613</v>
      </c>
      <c r="L167" s="324" t="s">
        <v>3243</v>
      </c>
      <c r="M167" s="324" t="s">
        <v>386</v>
      </c>
      <c r="N167" s="324" t="s">
        <v>2400</v>
      </c>
    </row>
    <row r="168" spans="1:14" ht="22.5">
      <c r="A168" s="324" t="s">
        <v>294</v>
      </c>
      <c r="B168" s="324" t="s">
        <v>2584</v>
      </c>
      <c r="C168" s="324" t="s">
        <v>21</v>
      </c>
      <c r="D168" s="324" t="s">
        <v>213</v>
      </c>
      <c r="E168" s="324" t="s">
        <v>238</v>
      </c>
      <c r="F168" s="324" t="s">
        <v>1348</v>
      </c>
      <c r="G168" s="324" t="s">
        <v>3625</v>
      </c>
      <c r="H168" s="324" t="s">
        <v>1868</v>
      </c>
      <c r="I168" s="324" t="s">
        <v>3626</v>
      </c>
      <c r="J168" s="324" t="s">
        <v>3612</v>
      </c>
      <c r="K168" s="324" t="s">
        <v>3613</v>
      </c>
      <c r="L168" s="324" t="s">
        <v>3243</v>
      </c>
      <c r="M168" s="324" t="s">
        <v>386</v>
      </c>
      <c r="N168" s="324" t="s">
        <v>2400</v>
      </c>
    </row>
    <row r="169" spans="1:14">
      <c r="A169" s="324" t="s">
        <v>294</v>
      </c>
      <c r="B169" s="324" t="s">
        <v>2588</v>
      </c>
      <c r="C169" s="324" t="s">
        <v>21</v>
      </c>
      <c r="D169" s="324" t="s">
        <v>213</v>
      </c>
      <c r="E169" s="324" t="s">
        <v>199</v>
      </c>
      <c r="F169" s="324" t="s">
        <v>1348</v>
      </c>
      <c r="G169" s="324" t="s">
        <v>3627</v>
      </c>
      <c r="H169" s="324" t="s">
        <v>1868</v>
      </c>
      <c r="I169" s="324" t="s">
        <v>3628</v>
      </c>
      <c r="J169" s="324" t="s">
        <v>3612</v>
      </c>
      <c r="K169" s="324" t="s">
        <v>3613</v>
      </c>
      <c r="L169" s="324" t="s">
        <v>3243</v>
      </c>
      <c r="M169" s="324" t="s">
        <v>382</v>
      </c>
      <c r="N169" s="324" t="s">
        <v>2400</v>
      </c>
    </row>
    <row r="170" spans="1:14">
      <c r="A170" s="324" t="s">
        <v>294</v>
      </c>
      <c r="B170" s="324" t="s">
        <v>2566</v>
      </c>
      <c r="C170" s="324" t="s">
        <v>21</v>
      </c>
      <c r="D170" s="324" t="s">
        <v>213</v>
      </c>
      <c r="E170" s="324" t="s">
        <v>199</v>
      </c>
      <c r="F170" s="324" t="s">
        <v>1348</v>
      </c>
      <c r="G170" s="324" t="s">
        <v>3629</v>
      </c>
      <c r="H170" s="324" t="s">
        <v>1868</v>
      </c>
      <c r="I170" s="324" t="s">
        <v>3630</v>
      </c>
      <c r="J170" s="324" t="s">
        <v>3612</v>
      </c>
      <c r="K170" s="324" t="s">
        <v>3613</v>
      </c>
      <c r="L170" s="324" t="s">
        <v>3243</v>
      </c>
      <c r="M170" s="324" t="s">
        <v>386</v>
      </c>
      <c r="N170" s="324" t="s">
        <v>2400</v>
      </c>
    </row>
    <row r="171" spans="1:14">
      <c r="A171" s="324" t="s">
        <v>294</v>
      </c>
      <c r="B171" s="324" t="s">
        <v>1618</v>
      </c>
      <c r="C171" s="324" t="s">
        <v>21</v>
      </c>
      <c r="D171" s="324" t="s">
        <v>213</v>
      </c>
      <c r="E171" s="324" t="s">
        <v>238</v>
      </c>
      <c r="F171" s="324" t="s">
        <v>1348</v>
      </c>
      <c r="G171" s="324" t="s">
        <v>3631</v>
      </c>
      <c r="H171" s="324" t="s">
        <v>1868</v>
      </c>
      <c r="I171" s="324" t="s">
        <v>3632</v>
      </c>
      <c r="J171" s="324" t="s">
        <v>3612</v>
      </c>
      <c r="K171" s="324" t="s">
        <v>3613</v>
      </c>
      <c r="L171" s="324" t="s">
        <v>3243</v>
      </c>
      <c r="M171" s="324" t="s">
        <v>386</v>
      </c>
      <c r="N171" s="324" t="s">
        <v>2400</v>
      </c>
    </row>
    <row r="172" spans="1:14">
      <c r="A172" s="324" t="s">
        <v>294</v>
      </c>
      <c r="B172" s="324" t="s">
        <v>3633</v>
      </c>
      <c r="C172" s="324" t="s">
        <v>21</v>
      </c>
      <c r="D172" s="324" t="s">
        <v>213</v>
      </c>
      <c r="E172" s="324" t="s">
        <v>199</v>
      </c>
      <c r="F172" s="324" t="s">
        <v>1348</v>
      </c>
      <c r="G172" s="324" t="s">
        <v>3634</v>
      </c>
      <c r="H172" s="324" t="s">
        <v>1868</v>
      </c>
      <c r="I172" s="324" t="s">
        <v>3635</v>
      </c>
      <c r="J172" s="324" t="s">
        <v>3612</v>
      </c>
      <c r="K172" s="324" t="s">
        <v>3613</v>
      </c>
      <c r="L172" s="324" t="s">
        <v>3243</v>
      </c>
      <c r="M172" s="324" t="s">
        <v>382</v>
      </c>
      <c r="N172" s="324" t="s">
        <v>2400</v>
      </c>
    </row>
    <row r="173" spans="1:14">
      <c r="A173" s="324" t="s">
        <v>294</v>
      </c>
      <c r="B173" s="324" t="s">
        <v>2593</v>
      </c>
      <c r="C173" s="324" t="s">
        <v>21</v>
      </c>
      <c r="D173" s="324" t="s">
        <v>213</v>
      </c>
      <c r="E173" s="324" t="s">
        <v>199</v>
      </c>
      <c r="F173" s="324" t="s">
        <v>1348</v>
      </c>
      <c r="G173" s="324" t="s">
        <v>3636</v>
      </c>
      <c r="H173" s="324" t="s">
        <v>1868</v>
      </c>
      <c r="I173" s="324" t="s">
        <v>3637</v>
      </c>
      <c r="J173" s="324" t="s">
        <v>3612</v>
      </c>
      <c r="K173" s="324" t="s">
        <v>3613</v>
      </c>
      <c r="L173" s="324" t="s">
        <v>3243</v>
      </c>
      <c r="M173" s="324" t="s">
        <v>382</v>
      </c>
      <c r="N173" s="324" t="s">
        <v>2400</v>
      </c>
    </row>
    <row r="174" spans="1:14" ht="22.5">
      <c r="A174" s="324" t="s">
        <v>294</v>
      </c>
      <c r="B174" s="324" t="s">
        <v>2569</v>
      </c>
      <c r="C174" s="324" t="s">
        <v>21</v>
      </c>
      <c r="D174" s="324" t="s">
        <v>213</v>
      </c>
      <c r="E174" s="324" t="s">
        <v>238</v>
      </c>
      <c r="F174" s="324" t="s">
        <v>1348</v>
      </c>
      <c r="G174" s="324" t="s">
        <v>3638</v>
      </c>
      <c r="H174" s="324" t="s">
        <v>1868</v>
      </c>
      <c r="I174" s="324" t="s">
        <v>3639</v>
      </c>
      <c r="J174" s="324" t="s">
        <v>3612</v>
      </c>
      <c r="K174" s="324" t="s">
        <v>3613</v>
      </c>
      <c r="L174" s="324" t="s">
        <v>3243</v>
      </c>
      <c r="M174" s="324" t="s">
        <v>382</v>
      </c>
      <c r="N174" s="324" t="s">
        <v>2400</v>
      </c>
    </row>
    <row r="175" spans="1:14" ht="22.5">
      <c r="A175" s="324" t="s">
        <v>294</v>
      </c>
      <c r="B175" s="324" t="s">
        <v>2572</v>
      </c>
      <c r="C175" s="324" t="s">
        <v>21</v>
      </c>
      <c r="D175" s="324" t="s">
        <v>213</v>
      </c>
      <c r="E175" s="324" t="s">
        <v>199</v>
      </c>
      <c r="F175" s="324" t="s">
        <v>1348</v>
      </c>
      <c r="G175" s="324" t="s">
        <v>3640</v>
      </c>
      <c r="H175" s="324" t="s">
        <v>1868</v>
      </c>
      <c r="I175" s="324" t="s">
        <v>3641</v>
      </c>
      <c r="J175" s="324" t="s">
        <v>3612</v>
      </c>
      <c r="K175" s="324" t="s">
        <v>3613</v>
      </c>
      <c r="L175" s="324" t="s">
        <v>3243</v>
      </c>
      <c r="M175" s="324" t="s">
        <v>386</v>
      </c>
      <c r="N175" s="324" t="s">
        <v>2400</v>
      </c>
    </row>
    <row r="176" spans="1:14">
      <c r="A176" s="324" t="s">
        <v>294</v>
      </c>
      <c r="B176" s="324" t="s">
        <v>2574</v>
      </c>
      <c r="C176" s="324" t="s">
        <v>21</v>
      </c>
      <c r="D176" s="324" t="s">
        <v>213</v>
      </c>
      <c r="E176" s="324" t="s">
        <v>199</v>
      </c>
      <c r="F176" s="324" t="s">
        <v>1348</v>
      </c>
      <c r="G176" s="324" t="s">
        <v>3642</v>
      </c>
      <c r="H176" s="324" t="s">
        <v>1868</v>
      </c>
      <c r="I176" s="324" t="s">
        <v>3643</v>
      </c>
      <c r="J176" s="324" t="s">
        <v>3612</v>
      </c>
      <c r="K176" s="324" t="s">
        <v>3613</v>
      </c>
      <c r="L176" s="324" t="s">
        <v>3243</v>
      </c>
      <c r="M176" s="324" t="s">
        <v>382</v>
      </c>
      <c r="N176" s="324" t="s">
        <v>2400</v>
      </c>
    </row>
    <row r="177" spans="1:15">
      <c r="A177" s="324" t="s">
        <v>294</v>
      </c>
      <c r="B177" s="324" t="s">
        <v>2603</v>
      </c>
      <c r="C177" s="324" t="s">
        <v>21</v>
      </c>
      <c r="D177" s="324" t="s">
        <v>213</v>
      </c>
      <c r="E177" s="324" t="s">
        <v>199</v>
      </c>
      <c r="F177" s="324" t="s">
        <v>1348</v>
      </c>
      <c r="G177" s="324" t="s">
        <v>3644</v>
      </c>
      <c r="H177" s="324" t="s">
        <v>1868</v>
      </c>
      <c r="I177" s="324" t="s">
        <v>3645</v>
      </c>
      <c r="J177" s="324" t="s">
        <v>3612</v>
      </c>
      <c r="K177" s="324" t="s">
        <v>3613</v>
      </c>
      <c r="L177" s="324" t="s">
        <v>3243</v>
      </c>
      <c r="M177" s="324" t="s">
        <v>386</v>
      </c>
      <c r="N177" s="324" t="s">
        <v>2400</v>
      </c>
    </row>
    <row r="178" spans="1:15" ht="22.5">
      <c r="A178" s="324" t="s">
        <v>294</v>
      </c>
      <c r="B178" s="324" t="s">
        <v>1417</v>
      </c>
      <c r="C178" s="324" t="s">
        <v>21</v>
      </c>
      <c r="D178" s="324" t="s">
        <v>213</v>
      </c>
      <c r="E178" s="324" t="s">
        <v>238</v>
      </c>
      <c r="F178" s="324" t="s">
        <v>1348</v>
      </c>
      <c r="G178" s="324" t="s">
        <v>3646</v>
      </c>
      <c r="H178" s="324" t="s">
        <v>1868</v>
      </c>
      <c r="I178" s="324" t="s">
        <v>3647</v>
      </c>
      <c r="J178" s="324" t="s">
        <v>3612</v>
      </c>
      <c r="K178" s="324" t="s">
        <v>3613</v>
      </c>
      <c r="L178" s="324" t="s">
        <v>3243</v>
      </c>
      <c r="M178" s="324" t="s">
        <v>382</v>
      </c>
      <c r="N178" s="324" t="s">
        <v>2400</v>
      </c>
    </row>
    <row r="179" spans="1:15" ht="22.5">
      <c r="A179" s="324" t="s">
        <v>294</v>
      </c>
      <c r="B179" s="324" t="s">
        <v>3648</v>
      </c>
      <c r="C179" s="324" t="s">
        <v>21</v>
      </c>
      <c r="D179" s="324" t="s">
        <v>213</v>
      </c>
      <c r="E179" s="324" t="s">
        <v>238</v>
      </c>
      <c r="F179" s="324" t="s">
        <v>1348</v>
      </c>
      <c r="G179" s="324" t="s">
        <v>3649</v>
      </c>
      <c r="H179" s="324" t="s">
        <v>1868</v>
      </c>
      <c r="I179" s="324" t="s">
        <v>3650</v>
      </c>
      <c r="J179" s="324" t="s">
        <v>3612</v>
      </c>
      <c r="K179" s="324" t="s">
        <v>3613</v>
      </c>
      <c r="L179" s="324" t="s">
        <v>3243</v>
      </c>
      <c r="M179" s="324" t="s">
        <v>382</v>
      </c>
      <c r="N179" s="324" t="s">
        <v>2400</v>
      </c>
    </row>
    <row r="180" spans="1:15">
      <c r="A180" s="324" t="s">
        <v>294</v>
      </c>
      <c r="B180" s="324" t="s">
        <v>3651</v>
      </c>
      <c r="C180" s="324" t="s">
        <v>21</v>
      </c>
      <c r="D180" s="324" t="s">
        <v>213</v>
      </c>
      <c r="E180" s="324" t="s">
        <v>199</v>
      </c>
      <c r="F180" s="324" t="s">
        <v>1348</v>
      </c>
      <c r="G180" s="324" t="s">
        <v>3652</v>
      </c>
      <c r="H180" s="324" t="s">
        <v>1868</v>
      </c>
      <c r="I180" s="324" t="s">
        <v>3653</v>
      </c>
      <c r="J180" s="324" t="s">
        <v>3612</v>
      </c>
      <c r="K180" s="324" t="s">
        <v>3613</v>
      </c>
      <c r="L180" s="324" t="s">
        <v>3243</v>
      </c>
      <c r="M180" s="324" t="s">
        <v>382</v>
      </c>
      <c r="N180" s="324" t="s">
        <v>2400</v>
      </c>
    </row>
    <row r="181" spans="1:15">
      <c r="A181" s="324" t="s">
        <v>294</v>
      </c>
      <c r="B181" s="324" t="s">
        <v>3654</v>
      </c>
      <c r="C181" s="324" t="s">
        <v>21</v>
      </c>
      <c r="D181" s="324" t="s">
        <v>213</v>
      </c>
      <c r="E181" s="324" t="s">
        <v>199</v>
      </c>
      <c r="F181" s="324" t="s">
        <v>1348</v>
      </c>
      <c r="G181" s="324" t="s">
        <v>3655</v>
      </c>
      <c r="H181" s="324" t="s">
        <v>1868</v>
      </c>
      <c r="I181" s="324" t="s">
        <v>3656</v>
      </c>
      <c r="J181" s="324" t="s">
        <v>3612</v>
      </c>
      <c r="K181" s="324" t="s">
        <v>3613</v>
      </c>
      <c r="L181" s="324" t="s">
        <v>3243</v>
      </c>
      <c r="M181" s="324" t="s">
        <v>386</v>
      </c>
      <c r="N181" s="324" t="s">
        <v>2400</v>
      </c>
      <c r="O181" s="63"/>
    </row>
    <row r="182" spans="1:15">
      <c r="A182" s="324" t="s">
        <v>294</v>
      </c>
      <c r="B182" s="324" t="s">
        <v>3657</v>
      </c>
      <c r="C182" s="324" t="s">
        <v>21</v>
      </c>
      <c r="D182" s="324" t="s">
        <v>213</v>
      </c>
      <c r="E182" s="324" t="s">
        <v>199</v>
      </c>
      <c r="F182" s="324" t="s">
        <v>1348</v>
      </c>
      <c r="G182" s="324" t="s">
        <v>3658</v>
      </c>
      <c r="H182" s="324" t="s">
        <v>1868</v>
      </c>
      <c r="I182" s="324" t="s">
        <v>3659</v>
      </c>
      <c r="J182" s="324" t="s">
        <v>3612</v>
      </c>
      <c r="K182" s="324" t="s">
        <v>3613</v>
      </c>
      <c r="L182" s="324" t="s">
        <v>3243</v>
      </c>
      <c r="M182" s="324" t="s">
        <v>382</v>
      </c>
      <c r="N182" s="324" t="s">
        <v>2400</v>
      </c>
      <c r="O182" s="63"/>
    </row>
    <row r="183" spans="1:15">
      <c r="A183" s="324" t="s">
        <v>294</v>
      </c>
      <c r="B183" s="324" t="s">
        <v>3660</v>
      </c>
      <c r="C183" s="324" t="s">
        <v>21</v>
      </c>
      <c r="D183" s="324" t="s">
        <v>213</v>
      </c>
      <c r="E183" s="324" t="s">
        <v>199</v>
      </c>
      <c r="F183" s="324" t="s">
        <v>1348</v>
      </c>
      <c r="G183" s="324" t="s">
        <v>3661</v>
      </c>
      <c r="H183" s="324" t="s">
        <v>1868</v>
      </c>
      <c r="I183" s="324" t="s">
        <v>3662</v>
      </c>
      <c r="J183" s="324" t="s">
        <v>3612</v>
      </c>
      <c r="K183" s="324" t="s">
        <v>3613</v>
      </c>
      <c r="L183" s="324" t="s">
        <v>3243</v>
      </c>
      <c r="M183" s="324" t="s">
        <v>386</v>
      </c>
      <c r="N183" s="324" t="s">
        <v>2400</v>
      </c>
    </row>
    <row r="184" spans="1:15" ht="22.5">
      <c r="A184" s="324" t="s">
        <v>294</v>
      </c>
      <c r="B184" s="324" t="s">
        <v>3663</v>
      </c>
      <c r="C184" s="324" t="s">
        <v>21</v>
      </c>
      <c r="D184" s="324" t="s">
        <v>213</v>
      </c>
      <c r="E184" s="324" t="s">
        <v>199</v>
      </c>
      <c r="F184" s="324" t="s">
        <v>1348</v>
      </c>
      <c r="G184" s="324" t="s">
        <v>3664</v>
      </c>
      <c r="H184" s="324" t="s">
        <v>1868</v>
      </c>
      <c r="I184" s="324" t="s">
        <v>3665</v>
      </c>
      <c r="J184" s="324" t="s">
        <v>3612</v>
      </c>
      <c r="K184" s="324" t="s">
        <v>3613</v>
      </c>
      <c r="L184" s="324" t="s">
        <v>3243</v>
      </c>
      <c r="M184" s="324" t="s">
        <v>386</v>
      </c>
      <c r="N184" s="324" t="s">
        <v>2400</v>
      </c>
    </row>
    <row r="185" spans="1:15">
      <c r="A185" s="324" t="s">
        <v>294</v>
      </c>
      <c r="B185" s="324" t="s">
        <v>3666</v>
      </c>
      <c r="C185" s="324" t="s">
        <v>21</v>
      </c>
      <c r="D185" s="324" t="s">
        <v>213</v>
      </c>
      <c r="E185" s="324" t="s">
        <v>199</v>
      </c>
      <c r="F185" s="324" t="s">
        <v>1348</v>
      </c>
      <c r="G185" s="324" t="s">
        <v>3667</v>
      </c>
      <c r="H185" s="324" t="s">
        <v>1868</v>
      </c>
      <c r="I185" s="324" t="s">
        <v>3668</v>
      </c>
      <c r="J185" s="324" t="s">
        <v>3612</v>
      </c>
      <c r="K185" s="324" t="s">
        <v>3613</v>
      </c>
      <c r="L185" s="324" t="s">
        <v>3243</v>
      </c>
      <c r="M185" s="324" t="s">
        <v>382</v>
      </c>
      <c r="N185" s="324" t="s">
        <v>2400</v>
      </c>
    </row>
    <row r="186" spans="1:15">
      <c r="A186" s="324" t="s">
        <v>294</v>
      </c>
      <c r="B186" s="324" t="s">
        <v>3669</v>
      </c>
      <c r="C186" s="324" t="s">
        <v>21</v>
      </c>
      <c r="D186" s="324" t="s">
        <v>213</v>
      </c>
      <c r="E186" s="324" t="s">
        <v>199</v>
      </c>
      <c r="F186" s="324" t="s">
        <v>1348</v>
      </c>
      <c r="G186" s="324" t="s">
        <v>3670</v>
      </c>
      <c r="H186" s="324" t="s">
        <v>1868</v>
      </c>
      <c r="I186" s="324" t="s">
        <v>3671</v>
      </c>
      <c r="J186" s="324" t="s">
        <v>3612</v>
      </c>
      <c r="K186" s="324" t="s">
        <v>3613</v>
      </c>
      <c r="L186" s="324" t="s">
        <v>3243</v>
      </c>
      <c r="M186" s="324" t="s">
        <v>382</v>
      </c>
      <c r="N186" s="324" t="s">
        <v>2400</v>
      </c>
    </row>
    <row r="187" spans="1:15">
      <c r="A187" s="324" t="s">
        <v>294</v>
      </c>
      <c r="B187" s="324" t="s">
        <v>3672</v>
      </c>
      <c r="C187" s="324" t="s">
        <v>21</v>
      </c>
      <c r="D187" s="324" t="s">
        <v>213</v>
      </c>
      <c r="E187" s="324" t="s">
        <v>199</v>
      </c>
      <c r="F187" s="324" t="s">
        <v>1348</v>
      </c>
      <c r="G187" s="324" t="s">
        <v>3673</v>
      </c>
      <c r="H187" s="324" t="s">
        <v>1868</v>
      </c>
      <c r="I187" s="324" t="s">
        <v>3674</v>
      </c>
      <c r="J187" s="324" t="s">
        <v>3612</v>
      </c>
      <c r="K187" s="324" t="s">
        <v>3613</v>
      </c>
      <c r="L187" s="324" t="s">
        <v>3243</v>
      </c>
      <c r="M187" s="324" t="s">
        <v>382</v>
      </c>
      <c r="N187" s="324" t="s">
        <v>2400</v>
      </c>
    </row>
    <row r="188" spans="1:15" ht="22.5">
      <c r="A188" s="324" t="s">
        <v>294</v>
      </c>
      <c r="B188" s="324" t="s">
        <v>3675</v>
      </c>
      <c r="C188" s="324" t="s">
        <v>21</v>
      </c>
      <c r="D188" s="324" t="s">
        <v>213</v>
      </c>
      <c r="E188" s="324" t="s">
        <v>199</v>
      </c>
      <c r="F188" s="324" t="s">
        <v>1348</v>
      </c>
      <c r="G188" s="324" t="s">
        <v>3676</v>
      </c>
      <c r="H188" s="324" t="s">
        <v>1868</v>
      </c>
      <c r="I188" s="324" t="s">
        <v>3677</v>
      </c>
      <c r="J188" s="324" t="s">
        <v>3612</v>
      </c>
      <c r="K188" s="324" t="s">
        <v>3613</v>
      </c>
      <c r="L188" s="324" t="s">
        <v>3243</v>
      </c>
      <c r="M188" s="324" t="s">
        <v>382</v>
      </c>
      <c r="N188" s="324" t="s">
        <v>2400</v>
      </c>
    </row>
    <row r="189" spans="1:15">
      <c r="A189" s="324" t="s">
        <v>294</v>
      </c>
      <c r="B189" s="324" t="s">
        <v>3678</v>
      </c>
      <c r="C189" s="324" t="s">
        <v>21</v>
      </c>
      <c r="D189" s="324" t="s">
        <v>213</v>
      </c>
      <c r="E189" s="324" t="s">
        <v>199</v>
      </c>
      <c r="F189" s="324" t="s">
        <v>1348</v>
      </c>
      <c r="G189" s="324" t="s">
        <v>3679</v>
      </c>
      <c r="H189" s="324" t="s">
        <v>1868</v>
      </c>
      <c r="I189" s="324" t="s">
        <v>3680</v>
      </c>
      <c r="J189" s="324" t="s">
        <v>3612</v>
      </c>
      <c r="K189" s="324" t="s">
        <v>3613</v>
      </c>
      <c r="L189" s="324" t="s">
        <v>3243</v>
      </c>
      <c r="M189" s="324" t="s">
        <v>382</v>
      </c>
      <c r="N189" s="324" t="s">
        <v>2400</v>
      </c>
    </row>
    <row r="190" spans="1:15">
      <c r="A190" s="324" t="s">
        <v>294</v>
      </c>
      <c r="B190" s="324" t="s">
        <v>3681</v>
      </c>
      <c r="C190" s="324" t="s">
        <v>21</v>
      </c>
      <c r="D190" s="324" t="s">
        <v>213</v>
      </c>
      <c r="E190" s="324" t="s">
        <v>199</v>
      </c>
      <c r="F190" s="324" t="s">
        <v>1348</v>
      </c>
      <c r="G190" s="324" t="s">
        <v>3682</v>
      </c>
      <c r="H190" s="324" t="s">
        <v>1868</v>
      </c>
      <c r="I190" s="324" t="s">
        <v>3683</v>
      </c>
      <c r="J190" s="324" t="s">
        <v>3612</v>
      </c>
      <c r="K190" s="324" t="s">
        <v>3613</v>
      </c>
      <c r="L190" s="324" t="s">
        <v>3243</v>
      </c>
      <c r="M190" s="324" t="s">
        <v>382</v>
      </c>
      <c r="N190" s="324" t="s">
        <v>2400</v>
      </c>
    </row>
    <row r="191" spans="1:15">
      <c r="A191" s="324" t="s">
        <v>294</v>
      </c>
      <c r="B191" s="324" t="s">
        <v>3684</v>
      </c>
      <c r="C191" s="324" t="s">
        <v>21</v>
      </c>
      <c r="D191" s="324" t="s">
        <v>213</v>
      </c>
      <c r="E191" s="324" t="s">
        <v>199</v>
      </c>
      <c r="F191" s="324" t="s">
        <v>1348</v>
      </c>
      <c r="G191" s="324" t="s">
        <v>3685</v>
      </c>
      <c r="H191" s="324" t="s">
        <v>1868</v>
      </c>
      <c r="I191" s="324" t="s">
        <v>3686</v>
      </c>
      <c r="J191" s="324" t="s">
        <v>3612</v>
      </c>
      <c r="K191" s="324" t="s">
        <v>3613</v>
      </c>
      <c r="L191" s="324" t="s">
        <v>3243</v>
      </c>
      <c r="M191" s="324" t="s">
        <v>382</v>
      </c>
      <c r="N191" s="324" t="s">
        <v>2400</v>
      </c>
    </row>
    <row r="192" spans="1:15" ht="22.5">
      <c r="A192" s="324" t="s">
        <v>294</v>
      </c>
      <c r="B192" s="324" t="s">
        <v>3687</v>
      </c>
      <c r="C192" s="324" t="s">
        <v>21</v>
      </c>
      <c r="D192" s="324" t="s">
        <v>213</v>
      </c>
      <c r="E192" s="324" t="s">
        <v>238</v>
      </c>
      <c r="F192" s="324" t="s">
        <v>1348</v>
      </c>
      <c r="G192" s="324" t="s">
        <v>3688</v>
      </c>
      <c r="H192" s="324" t="s">
        <v>1868</v>
      </c>
      <c r="I192" s="324" t="s">
        <v>3689</v>
      </c>
      <c r="J192" s="324" t="s">
        <v>3612</v>
      </c>
      <c r="K192" s="324" t="s">
        <v>3613</v>
      </c>
      <c r="L192" s="324" t="s">
        <v>3243</v>
      </c>
      <c r="M192" s="324" t="s">
        <v>386</v>
      </c>
      <c r="N192" s="324" t="s">
        <v>2400</v>
      </c>
    </row>
    <row r="193" spans="1:14" ht="22.5">
      <c r="A193" s="324" t="s">
        <v>294</v>
      </c>
      <c r="B193" s="324" t="s">
        <v>1781</v>
      </c>
      <c r="C193" s="324" t="s">
        <v>21</v>
      </c>
      <c r="D193" s="324" t="s">
        <v>213</v>
      </c>
      <c r="E193" s="324" t="s">
        <v>199</v>
      </c>
      <c r="F193" s="324" t="s">
        <v>1347</v>
      </c>
      <c r="G193" s="324" t="s">
        <v>21</v>
      </c>
      <c r="H193" s="324" t="s">
        <v>1868</v>
      </c>
      <c r="I193" s="324" t="s">
        <v>394</v>
      </c>
      <c r="J193" s="324" t="s">
        <v>3612</v>
      </c>
      <c r="K193" s="324" t="s">
        <v>3613</v>
      </c>
      <c r="L193" s="324" t="s">
        <v>3243</v>
      </c>
      <c r="M193" s="324" t="s">
        <v>382</v>
      </c>
      <c r="N193" s="324" t="s">
        <v>2400</v>
      </c>
    </row>
    <row r="194" spans="1:14" ht="22.5">
      <c r="A194" s="324" t="s">
        <v>3690</v>
      </c>
      <c r="B194" s="324" t="s">
        <v>3691</v>
      </c>
      <c r="C194" s="324" t="s">
        <v>21</v>
      </c>
      <c r="D194" s="324" t="s">
        <v>244</v>
      </c>
      <c r="E194" s="324" t="s">
        <v>199</v>
      </c>
      <c r="F194" s="324" t="s">
        <v>1353</v>
      </c>
      <c r="G194" s="324" t="s">
        <v>3692</v>
      </c>
      <c r="H194" s="324" t="s">
        <v>1868</v>
      </c>
      <c r="I194" s="324" t="s">
        <v>3693</v>
      </c>
      <c r="J194" s="324" t="s">
        <v>3694</v>
      </c>
      <c r="K194" s="324" t="s">
        <v>3695</v>
      </c>
      <c r="L194" s="324" t="s">
        <v>3243</v>
      </c>
      <c r="M194" s="324" t="s">
        <v>398</v>
      </c>
      <c r="N194" s="324" t="s">
        <v>2400</v>
      </c>
    </row>
    <row r="195" spans="1:14">
      <c r="A195" s="324" t="s">
        <v>1659</v>
      </c>
      <c r="B195" s="324" t="s">
        <v>2845</v>
      </c>
      <c r="C195" s="324" t="s">
        <v>1591</v>
      </c>
      <c r="D195" s="324" t="s">
        <v>250</v>
      </c>
      <c r="E195" s="324" t="s">
        <v>238</v>
      </c>
      <c r="F195" s="324" t="s">
        <v>1649</v>
      </c>
      <c r="G195" s="324" t="s">
        <v>2846</v>
      </c>
      <c r="H195" s="324" t="s">
        <v>1868</v>
      </c>
      <c r="I195" s="324" t="s">
        <v>2847</v>
      </c>
      <c r="J195" s="324" t="s">
        <v>2818</v>
      </c>
      <c r="K195" s="324" t="s">
        <v>2819</v>
      </c>
      <c r="L195" s="324" t="s">
        <v>2023</v>
      </c>
      <c r="M195" s="324" t="s">
        <v>2583</v>
      </c>
      <c r="N195" s="324" t="s">
        <v>2400</v>
      </c>
    </row>
    <row r="196" spans="1:14" ht="22.5">
      <c r="A196" s="324" t="s">
        <v>1659</v>
      </c>
      <c r="B196" s="324" t="s">
        <v>2848</v>
      </c>
      <c r="C196" s="324" t="s">
        <v>21</v>
      </c>
      <c r="D196" s="324" t="s">
        <v>250</v>
      </c>
      <c r="E196" s="324" t="s">
        <v>199</v>
      </c>
      <c r="F196" s="324" t="s">
        <v>1649</v>
      </c>
      <c r="G196" s="324" t="s">
        <v>2849</v>
      </c>
      <c r="H196" s="324" t="s">
        <v>1868</v>
      </c>
      <c r="I196" s="324" t="s">
        <v>2850</v>
      </c>
      <c r="J196" s="324" t="s">
        <v>2818</v>
      </c>
      <c r="K196" s="324" t="s">
        <v>2819</v>
      </c>
      <c r="L196" s="324" t="s">
        <v>2023</v>
      </c>
      <c r="M196" s="324" t="s">
        <v>447</v>
      </c>
      <c r="N196" s="324" t="s">
        <v>2400</v>
      </c>
    </row>
    <row r="197" spans="1:14" ht="22.5">
      <c r="A197" s="324" t="s">
        <v>1659</v>
      </c>
      <c r="B197" s="324" t="s">
        <v>2851</v>
      </c>
      <c r="C197" s="324" t="s">
        <v>21</v>
      </c>
      <c r="D197" s="324" t="s">
        <v>244</v>
      </c>
      <c r="E197" s="324" t="s">
        <v>254</v>
      </c>
      <c r="F197" s="324" t="s">
        <v>1646</v>
      </c>
      <c r="G197" s="324" t="s">
        <v>2852</v>
      </c>
      <c r="H197" s="324" t="s">
        <v>1868</v>
      </c>
      <c r="I197" s="324" t="s">
        <v>2853</v>
      </c>
      <c r="J197" s="324" t="s">
        <v>2649</v>
      </c>
      <c r="K197" s="324" t="s">
        <v>2513</v>
      </c>
      <c r="L197" s="324" t="s">
        <v>2023</v>
      </c>
      <c r="M197" s="324" t="s">
        <v>429</v>
      </c>
      <c r="N197" s="324" t="s">
        <v>2400</v>
      </c>
    </row>
    <row r="198" spans="1:14" ht="22.5">
      <c r="A198" s="324" t="s">
        <v>1659</v>
      </c>
      <c r="B198" s="324" t="s">
        <v>2854</v>
      </c>
      <c r="C198" s="324" t="s">
        <v>1619</v>
      </c>
      <c r="D198" s="324" t="s">
        <v>250</v>
      </c>
      <c r="E198" s="324" t="s">
        <v>238</v>
      </c>
      <c r="F198" s="324" t="s">
        <v>1654</v>
      </c>
      <c r="G198" s="324" t="s">
        <v>2855</v>
      </c>
      <c r="H198" s="324" t="s">
        <v>1868</v>
      </c>
      <c r="I198" s="324" t="s">
        <v>2856</v>
      </c>
      <c r="J198" s="324" t="s">
        <v>2818</v>
      </c>
      <c r="K198" s="324" t="s">
        <v>2819</v>
      </c>
      <c r="L198" s="324" t="s">
        <v>2023</v>
      </c>
      <c r="M198" s="324" t="s">
        <v>932</v>
      </c>
      <c r="N198" s="324" t="s">
        <v>2400</v>
      </c>
    </row>
    <row r="199" spans="1:14">
      <c r="A199" s="324" t="s">
        <v>1659</v>
      </c>
      <c r="B199" s="324" t="s">
        <v>2857</v>
      </c>
      <c r="C199" s="324" t="s">
        <v>21</v>
      </c>
      <c r="D199" s="324" t="s">
        <v>250</v>
      </c>
      <c r="E199" s="324" t="s">
        <v>238</v>
      </c>
      <c r="F199" s="324" t="s">
        <v>1654</v>
      </c>
      <c r="G199" s="324" t="s">
        <v>2858</v>
      </c>
      <c r="H199" s="324" t="s">
        <v>1868</v>
      </c>
      <c r="I199" s="324" t="s">
        <v>2859</v>
      </c>
      <c r="J199" s="324" t="s">
        <v>2818</v>
      </c>
      <c r="K199" s="324" t="s">
        <v>2819</v>
      </c>
      <c r="L199" s="324" t="s">
        <v>2023</v>
      </c>
      <c r="M199" s="324" t="s">
        <v>932</v>
      </c>
      <c r="N199" s="324" t="s">
        <v>2400</v>
      </c>
    </row>
    <row r="200" spans="1:14">
      <c r="A200" s="324" t="s">
        <v>1659</v>
      </c>
      <c r="B200" s="324" t="s">
        <v>2860</v>
      </c>
      <c r="C200" s="324" t="s">
        <v>1619</v>
      </c>
      <c r="D200" s="324" t="s">
        <v>250</v>
      </c>
      <c r="E200" s="324" t="s">
        <v>238</v>
      </c>
      <c r="F200" s="324" t="s">
        <v>1657</v>
      </c>
      <c r="G200" s="324" t="s">
        <v>2861</v>
      </c>
      <c r="H200" s="324" t="s">
        <v>1868</v>
      </c>
      <c r="I200" s="324" t="s">
        <v>2862</v>
      </c>
      <c r="J200" s="324" t="s">
        <v>2818</v>
      </c>
      <c r="K200" s="324" t="s">
        <v>2819</v>
      </c>
      <c r="L200" s="324" t="s">
        <v>2023</v>
      </c>
      <c r="M200" s="324" t="s">
        <v>1058</v>
      </c>
      <c r="N200" s="324" t="s">
        <v>2400</v>
      </c>
    </row>
    <row r="201" spans="1:14">
      <c r="A201" s="324" t="s">
        <v>1659</v>
      </c>
      <c r="B201" s="324" t="s">
        <v>2863</v>
      </c>
      <c r="C201" s="324" t="s">
        <v>1619</v>
      </c>
      <c r="D201" s="324" t="s">
        <v>250</v>
      </c>
      <c r="E201" s="324" t="s">
        <v>238</v>
      </c>
      <c r="F201" s="324" t="s">
        <v>1654</v>
      </c>
      <c r="G201" s="324" t="s">
        <v>2864</v>
      </c>
      <c r="H201" s="324" t="s">
        <v>1868</v>
      </c>
      <c r="I201" s="324" t="s">
        <v>2865</v>
      </c>
      <c r="J201" s="324" t="s">
        <v>2818</v>
      </c>
      <c r="K201" s="324" t="s">
        <v>2819</v>
      </c>
      <c r="L201" s="324" t="s">
        <v>2023</v>
      </c>
      <c r="M201" s="324" t="s">
        <v>932</v>
      </c>
      <c r="N201" s="324" t="s">
        <v>2400</v>
      </c>
    </row>
    <row r="202" spans="1:14">
      <c r="A202" s="324" t="s">
        <v>1659</v>
      </c>
      <c r="B202" s="324" t="s">
        <v>2866</v>
      </c>
      <c r="C202" s="324" t="s">
        <v>21</v>
      </c>
      <c r="D202" s="324" t="s">
        <v>250</v>
      </c>
      <c r="E202" s="324" t="s">
        <v>238</v>
      </c>
      <c r="F202" s="324" t="s">
        <v>1654</v>
      </c>
      <c r="G202" s="324" t="s">
        <v>2867</v>
      </c>
      <c r="H202" s="324" t="s">
        <v>1868</v>
      </c>
      <c r="I202" s="324" t="s">
        <v>2868</v>
      </c>
      <c r="J202" s="324" t="s">
        <v>2818</v>
      </c>
      <c r="K202" s="324" t="s">
        <v>2819</v>
      </c>
      <c r="L202" s="324" t="s">
        <v>2023</v>
      </c>
      <c r="M202" s="324" t="s">
        <v>932</v>
      </c>
      <c r="N202" s="324" t="s">
        <v>2400</v>
      </c>
    </row>
    <row r="203" spans="1:14" ht="22.5">
      <c r="A203" s="324" t="s">
        <v>1659</v>
      </c>
      <c r="B203" s="324" t="s">
        <v>2869</v>
      </c>
      <c r="C203" s="324" t="s">
        <v>1619</v>
      </c>
      <c r="D203" s="324" t="s">
        <v>250</v>
      </c>
      <c r="E203" s="324" t="s">
        <v>238</v>
      </c>
      <c r="F203" s="324" t="s">
        <v>1656</v>
      </c>
      <c r="G203" s="324" t="s">
        <v>2870</v>
      </c>
      <c r="H203" s="324" t="s">
        <v>1868</v>
      </c>
      <c r="I203" s="324" t="s">
        <v>2871</v>
      </c>
      <c r="J203" s="324" t="s">
        <v>2818</v>
      </c>
      <c r="K203" s="324" t="s">
        <v>2819</v>
      </c>
      <c r="L203" s="324" t="s">
        <v>2023</v>
      </c>
      <c r="M203" s="324" t="s">
        <v>1679</v>
      </c>
      <c r="N203" s="324" t="s">
        <v>2400</v>
      </c>
    </row>
    <row r="204" spans="1:14">
      <c r="A204" s="324" t="s">
        <v>1659</v>
      </c>
      <c r="B204" s="324" t="s">
        <v>2872</v>
      </c>
      <c r="C204" s="324" t="s">
        <v>1619</v>
      </c>
      <c r="D204" s="324" t="s">
        <v>250</v>
      </c>
      <c r="E204" s="324" t="s">
        <v>238</v>
      </c>
      <c r="F204" s="324" t="s">
        <v>1655</v>
      </c>
      <c r="G204" s="324" t="s">
        <v>2873</v>
      </c>
      <c r="H204" s="324" t="s">
        <v>1868</v>
      </c>
      <c r="I204" s="324" t="s">
        <v>2874</v>
      </c>
      <c r="J204" s="324" t="s">
        <v>2818</v>
      </c>
      <c r="K204" s="324" t="s">
        <v>2819</v>
      </c>
      <c r="L204" s="324" t="s">
        <v>2023</v>
      </c>
      <c r="M204" s="324" t="s">
        <v>1677</v>
      </c>
      <c r="N204" s="324" t="s">
        <v>2400</v>
      </c>
    </row>
    <row r="205" spans="1:14">
      <c r="A205" s="324" t="s">
        <v>1659</v>
      </c>
      <c r="B205" s="324" t="s">
        <v>2875</v>
      </c>
      <c r="C205" s="324" t="s">
        <v>1619</v>
      </c>
      <c r="D205" s="324" t="s">
        <v>250</v>
      </c>
      <c r="E205" s="324" t="s">
        <v>238</v>
      </c>
      <c r="F205" s="324" t="s">
        <v>1652</v>
      </c>
      <c r="G205" s="324" t="s">
        <v>2876</v>
      </c>
      <c r="H205" s="324" t="s">
        <v>1868</v>
      </c>
      <c r="I205" s="324" t="s">
        <v>2877</v>
      </c>
      <c r="J205" s="324" t="s">
        <v>2818</v>
      </c>
      <c r="K205" s="324" t="s">
        <v>2819</v>
      </c>
      <c r="L205" s="324" t="s">
        <v>2023</v>
      </c>
      <c r="M205" s="324" t="s">
        <v>1412</v>
      </c>
      <c r="N205" s="324" t="s">
        <v>2400</v>
      </c>
    </row>
    <row r="206" spans="1:14">
      <c r="A206" s="324" t="s">
        <v>1659</v>
      </c>
      <c r="B206" s="324" t="s">
        <v>2878</v>
      </c>
      <c r="C206" s="324" t="s">
        <v>1619</v>
      </c>
      <c r="D206" s="324" t="s">
        <v>250</v>
      </c>
      <c r="E206" s="324" t="s">
        <v>238</v>
      </c>
      <c r="F206" s="324" t="s">
        <v>1652</v>
      </c>
      <c r="G206" s="324" t="s">
        <v>2879</v>
      </c>
      <c r="H206" s="324" t="s">
        <v>1868</v>
      </c>
      <c r="I206" s="324" t="s">
        <v>2880</v>
      </c>
      <c r="J206" s="324" t="s">
        <v>2818</v>
      </c>
      <c r="K206" s="324" t="s">
        <v>2819</v>
      </c>
      <c r="L206" s="324" t="s">
        <v>2023</v>
      </c>
      <c r="M206" s="324" t="s">
        <v>1412</v>
      </c>
      <c r="N206" s="324" t="s">
        <v>2400</v>
      </c>
    </row>
    <row r="207" spans="1:14">
      <c r="A207" s="324" t="s">
        <v>1659</v>
      </c>
      <c r="B207" s="324" t="s">
        <v>2881</v>
      </c>
      <c r="C207" s="324" t="s">
        <v>1619</v>
      </c>
      <c r="D207" s="324" t="s">
        <v>250</v>
      </c>
      <c r="E207" s="324" t="s">
        <v>238</v>
      </c>
      <c r="F207" s="324" t="s">
        <v>1682</v>
      </c>
      <c r="G207" s="324" t="s">
        <v>2882</v>
      </c>
      <c r="H207" s="324" t="s">
        <v>1868</v>
      </c>
      <c r="I207" s="324" t="s">
        <v>2883</v>
      </c>
      <c r="J207" s="324" t="s">
        <v>2818</v>
      </c>
      <c r="K207" s="324" t="s">
        <v>2819</v>
      </c>
      <c r="L207" s="324" t="s">
        <v>2023</v>
      </c>
      <c r="M207" s="324" t="s">
        <v>1447</v>
      </c>
      <c r="N207" s="324" t="s">
        <v>2400</v>
      </c>
    </row>
    <row r="208" spans="1:14">
      <c r="A208" s="324" t="s">
        <v>1659</v>
      </c>
      <c r="B208" s="324" t="s">
        <v>2884</v>
      </c>
      <c r="C208" s="324" t="s">
        <v>2413</v>
      </c>
      <c r="D208" s="324" t="s">
        <v>250</v>
      </c>
      <c r="E208" s="324" t="s">
        <v>238</v>
      </c>
      <c r="F208" s="324" t="s">
        <v>1649</v>
      </c>
      <c r="G208" s="324" t="s">
        <v>2885</v>
      </c>
      <c r="H208" s="324" t="s">
        <v>1868</v>
      </c>
      <c r="I208" s="324" t="s">
        <v>2886</v>
      </c>
      <c r="J208" s="324" t="s">
        <v>2818</v>
      </c>
      <c r="K208" s="324" t="s">
        <v>2819</v>
      </c>
      <c r="L208" s="324" t="s">
        <v>2023</v>
      </c>
      <c r="M208" s="324" t="s">
        <v>361</v>
      </c>
      <c r="N208" s="324" t="s">
        <v>2400</v>
      </c>
    </row>
    <row r="209" spans="1:14">
      <c r="A209" s="324" t="s">
        <v>1659</v>
      </c>
      <c r="B209" s="324" t="s">
        <v>2887</v>
      </c>
      <c r="C209" s="324" t="s">
        <v>21</v>
      </c>
      <c r="D209" s="324" t="s">
        <v>250</v>
      </c>
      <c r="E209" s="324" t="s">
        <v>199</v>
      </c>
      <c r="F209" s="324" t="s">
        <v>1649</v>
      </c>
      <c r="G209" s="324" t="s">
        <v>2888</v>
      </c>
      <c r="H209" s="324" t="s">
        <v>1868</v>
      </c>
      <c r="I209" s="324" t="s">
        <v>2889</v>
      </c>
      <c r="J209" s="324" t="s">
        <v>2818</v>
      </c>
      <c r="K209" s="324" t="s">
        <v>2819</v>
      </c>
      <c r="L209" s="324" t="s">
        <v>2023</v>
      </c>
      <c r="M209" s="324" t="s">
        <v>447</v>
      </c>
      <c r="N209" s="324" t="s">
        <v>2400</v>
      </c>
    </row>
    <row r="210" spans="1:14" ht="22.5">
      <c r="A210" s="324" t="s">
        <v>1659</v>
      </c>
      <c r="B210" s="324" t="s">
        <v>2890</v>
      </c>
      <c r="C210" s="324" t="s">
        <v>21</v>
      </c>
      <c r="D210" s="324" t="s">
        <v>244</v>
      </c>
      <c r="E210" s="324" t="s">
        <v>199</v>
      </c>
      <c r="F210" s="324" t="s">
        <v>1646</v>
      </c>
      <c r="G210" s="324" t="s">
        <v>2891</v>
      </c>
      <c r="H210" s="324" t="s">
        <v>1868</v>
      </c>
      <c r="I210" s="324" t="s">
        <v>2892</v>
      </c>
      <c r="J210" s="324" t="s">
        <v>2649</v>
      </c>
      <c r="K210" s="324" t="s">
        <v>2513</v>
      </c>
      <c r="L210" s="324" t="s">
        <v>2023</v>
      </c>
      <c r="M210" s="324" t="s">
        <v>429</v>
      </c>
      <c r="N210" s="324" t="s">
        <v>2400</v>
      </c>
    </row>
    <row r="211" spans="1:14">
      <c r="A211" s="324" t="s">
        <v>1659</v>
      </c>
      <c r="B211" s="324" t="s">
        <v>2893</v>
      </c>
      <c r="C211" s="324" t="s">
        <v>21</v>
      </c>
      <c r="D211" s="324" t="s">
        <v>250</v>
      </c>
      <c r="E211" s="324" t="s">
        <v>254</v>
      </c>
      <c r="F211" s="324" t="s">
        <v>1650</v>
      </c>
      <c r="G211" s="324" t="s">
        <v>2894</v>
      </c>
      <c r="H211" s="324" t="s">
        <v>1868</v>
      </c>
      <c r="I211" s="324" t="s">
        <v>2895</v>
      </c>
      <c r="J211" s="324" t="s">
        <v>2818</v>
      </c>
      <c r="K211" s="324" t="s">
        <v>2819</v>
      </c>
      <c r="L211" s="324" t="s">
        <v>2023</v>
      </c>
      <c r="M211" s="324" t="s">
        <v>2896</v>
      </c>
      <c r="N211" s="324" t="s">
        <v>2400</v>
      </c>
    </row>
    <row r="212" spans="1:14">
      <c r="A212" s="324" t="s">
        <v>1659</v>
      </c>
      <c r="B212" s="324" t="s">
        <v>2897</v>
      </c>
      <c r="C212" s="324" t="s">
        <v>21</v>
      </c>
      <c r="D212" s="324" t="s">
        <v>250</v>
      </c>
      <c r="E212" s="324" t="s">
        <v>199</v>
      </c>
      <c r="F212" s="324" t="s">
        <v>1650</v>
      </c>
      <c r="G212" s="324" t="s">
        <v>2898</v>
      </c>
      <c r="H212" s="324" t="s">
        <v>1868</v>
      </c>
      <c r="I212" s="324" t="s">
        <v>2899</v>
      </c>
      <c r="J212" s="324" t="s">
        <v>2818</v>
      </c>
      <c r="K212" s="324" t="s">
        <v>2819</v>
      </c>
      <c r="L212" s="324" t="s">
        <v>2023</v>
      </c>
      <c r="M212" s="324" t="s">
        <v>2900</v>
      </c>
      <c r="N212" s="324" t="s">
        <v>2400</v>
      </c>
    </row>
    <row r="213" spans="1:14" ht="22.5">
      <c r="A213" s="324" t="s">
        <v>1659</v>
      </c>
      <c r="B213" s="324" t="s">
        <v>2901</v>
      </c>
      <c r="C213" s="324" t="s">
        <v>21</v>
      </c>
      <c r="D213" s="324" t="s">
        <v>244</v>
      </c>
      <c r="E213" s="324" t="s">
        <v>199</v>
      </c>
      <c r="F213" s="324" t="s">
        <v>1646</v>
      </c>
      <c r="G213" s="324" t="s">
        <v>2902</v>
      </c>
      <c r="H213" s="324" t="s">
        <v>1868</v>
      </c>
      <c r="I213" s="324" t="s">
        <v>2903</v>
      </c>
      <c r="J213" s="324" t="s">
        <v>2649</v>
      </c>
      <c r="K213" s="324" t="s">
        <v>2513</v>
      </c>
      <c r="L213" s="324" t="s">
        <v>2023</v>
      </c>
      <c r="M213" s="324" t="s">
        <v>2904</v>
      </c>
      <c r="N213" s="324" t="s">
        <v>2400</v>
      </c>
    </row>
    <row r="214" spans="1:14" ht="22.5">
      <c r="A214" s="324" t="s">
        <v>1659</v>
      </c>
      <c r="B214" s="324" t="s">
        <v>2905</v>
      </c>
      <c r="C214" s="324" t="s">
        <v>21</v>
      </c>
      <c r="D214" s="324" t="s">
        <v>250</v>
      </c>
      <c r="E214" s="324" t="s">
        <v>209</v>
      </c>
      <c r="F214" s="324" t="s">
        <v>1646</v>
      </c>
      <c r="G214" s="324" t="s">
        <v>2906</v>
      </c>
      <c r="H214" s="324" t="s">
        <v>1868</v>
      </c>
      <c r="I214" s="324" t="s">
        <v>2903</v>
      </c>
      <c r="J214" s="324" t="s">
        <v>2818</v>
      </c>
      <c r="K214" s="324" t="s">
        <v>2819</v>
      </c>
      <c r="L214" s="324" t="s">
        <v>2023</v>
      </c>
      <c r="M214" s="324" t="s">
        <v>2904</v>
      </c>
      <c r="N214" s="324" t="s">
        <v>2400</v>
      </c>
    </row>
    <row r="215" spans="1:14">
      <c r="A215" s="324" t="s">
        <v>1659</v>
      </c>
      <c r="B215" s="324" t="s">
        <v>2907</v>
      </c>
      <c r="C215" s="324" t="s">
        <v>21</v>
      </c>
      <c r="D215" s="324" t="s">
        <v>250</v>
      </c>
      <c r="E215" s="324" t="s">
        <v>199</v>
      </c>
      <c r="F215" s="324" t="s">
        <v>1649</v>
      </c>
      <c r="G215" s="324" t="s">
        <v>2908</v>
      </c>
      <c r="H215" s="324" t="s">
        <v>1868</v>
      </c>
      <c r="I215" s="324" t="s">
        <v>2909</v>
      </c>
      <c r="J215" s="324" t="s">
        <v>2818</v>
      </c>
      <c r="K215" s="324" t="s">
        <v>2819</v>
      </c>
      <c r="L215" s="324" t="s">
        <v>2023</v>
      </c>
      <c r="M215" s="324" t="s">
        <v>447</v>
      </c>
      <c r="N215" s="324" t="s">
        <v>2400</v>
      </c>
    </row>
    <row r="216" spans="1:14">
      <c r="A216" s="324" t="s">
        <v>1659</v>
      </c>
      <c r="B216" s="324" t="s">
        <v>2910</v>
      </c>
      <c r="C216" s="324" t="s">
        <v>21</v>
      </c>
      <c r="D216" s="324" t="s">
        <v>250</v>
      </c>
      <c r="E216" s="324" t="s">
        <v>199</v>
      </c>
      <c r="F216" s="324" t="s">
        <v>1650</v>
      </c>
      <c r="G216" s="324" t="s">
        <v>2911</v>
      </c>
      <c r="H216" s="324" t="s">
        <v>1868</v>
      </c>
      <c r="I216" s="324" t="s">
        <v>2912</v>
      </c>
      <c r="J216" s="324" t="s">
        <v>2818</v>
      </c>
      <c r="K216" s="324" t="s">
        <v>2819</v>
      </c>
      <c r="L216" s="324" t="s">
        <v>2023</v>
      </c>
      <c r="M216" s="324" t="s">
        <v>2913</v>
      </c>
      <c r="N216" s="324" t="s">
        <v>2400</v>
      </c>
    </row>
    <row r="217" spans="1:14">
      <c r="A217" s="324" t="s">
        <v>1659</v>
      </c>
      <c r="B217" s="324" t="s">
        <v>2914</v>
      </c>
      <c r="C217" s="324" t="s">
        <v>1619</v>
      </c>
      <c r="D217" s="324" t="s">
        <v>250</v>
      </c>
      <c r="E217" s="324" t="s">
        <v>238</v>
      </c>
      <c r="F217" s="324" t="s">
        <v>1657</v>
      </c>
      <c r="G217" s="324" t="s">
        <v>2915</v>
      </c>
      <c r="H217" s="324" t="s">
        <v>1868</v>
      </c>
      <c r="I217" s="324" t="s">
        <v>2916</v>
      </c>
      <c r="J217" s="324" t="s">
        <v>2818</v>
      </c>
      <c r="K217" s="324" t="s">
        <v>2819</v>
      </c>
      <c r="L217" s="324" t="s">
        <v>2023</v>
      </c>
      <c r="M217" s="324" t="s">
        <v>1058</v>
      </c>
      <c r="N217" s="324" t="s">
        <v>2400</v>
      </c>
    </row>
    <row r="218" spans="1:14">
      <c r="A218" s="324" t="s">
        <v>1659</v>
      </c>
      <c r="B218" s="324" t="s">
        <v>2917</v>
      </c>
      <c r="C218" s="324" t="s">
        <v>21</v>
      </c>
      <c r="D218" s="324" t="s">
        <v>250</v>
      </c>
      <c r="E218" s="324" t="s">
        <v>238</v>
      </c>
      <c r="F218" s="324" t="s">
        <v>1653</v>
      </c>
      <c r="G218" s="324" t="s">
        <v>2918</v>
      </c>
      <c r="H218" s="324" t="s">
        <v>1868</v>
      </c>
      <c r="I218" s="324" t="s">
        <v>2919</v>
      </c>
      <c r="J218" s="324" t="s">
        <v>2818</v>
      </c>
      <c r="K218" s="324" t="s">
        <v>2819</v>
      </c>
      <c r="L218" s="324" t="s">
        <v>2023</v>
      </c>
      <c r="M218" s="324" t="s">
        <v>1890</v>
      </c>
      <c r="N218" s="324" t="s">
        <v>2400</v>
      </c>
    </row>
    <row r="219" spans="1:14" ht="22.5">
      <c r="A219" s="324" t="s">
        <v>1659</v>
      </c>
      <c r="B219" s="324" t="s">
        <v>2920</v>
      </c>
      <c r="C219" s="324" t="s">
        <v>21</v>
      </c>
      <c r="D219" s="324" t="s">
        <v>213</v>
      </c>
      <c r="E219" s="324" t="s">
        <v>199</v>
      </c>
      <c r="F219" s="324" t="s">
        <v>1644</v>
      </c>
      <c r="G219" s="324" t="s">
        <v>2921</v>
      </c>
      <c r="H219" s="324" t="s">
        <v>1868</v>
      </c>
      <c r="I219" s="324" t="s">
        <v>2922</v>
      </c>
      <c r="J219" s="324" t="s">
        <v>2923</v>
      </c>
      <c r="K219" s="324" t="s">
        <v>2508</v>
      </c>
      <c r="L219" s="324" t="s">
        <v>2023</v>
      </c>
      <c r="M219" s="324" t="s">
        <v>2924</v>
      </c>
      <c r="N219" s="324" t="s">
        <v>2400</v>
      </c>
    </row>
    <row r="220" spans="1:14" ht="22.5">
      <c r="A220" s="324" t="s">
        <v>1659</v>
      </c>
      <c r="B220" s="324" t="s">
        <v>2925</v>
      </c>
      <c r="C220" s="324" t="s">
        <v>21</v>
      </c>
      <c r="D220" s="324" t="s">
        <v>244</v>
      </c>
      <c r="E220" s="324" t="s">
        <v>199</v>
      </c>
      <c r="F220" s="324" t="s">
        <v>1646</v>
      </c>
      <c r="G220" s="324" t="s">
        <v>2926</v>
      </c>
      <c r="H220" s="324" t="s">
        <v>1868</v>
      </c>
      <c r="I220" s="324" t="s">
        <v>2927</v>
      </c>
      <c r="J220" s="324" t="s">
        <v>2649</v>
      </c>
      <c r="K220" s="324" t="s">
        <v>2513</v>
      </c>
      <c r="L220" s="324" t="s">
        <v>2023</v>
      </c>
      <c r="M220" s="324" t="s">
        <v>2928</v>
      </c>
      <c r="N220" s="324" t="s">
        <v>2400</v>
      </c>
    </row>
    <row r="221" spans="1:14" ht="22.5">
      <c r="A221" s="324" t="s">
        <v>1659</v>
      </c>
      <c r="B221" s="324" t="s">
        <v>2929</v>
      </c>
      <c r="C221" s="324" t="s">
        <v>21</v>
      </c>
      <c r="D221" s="324" t="s">
        <v>250</v>
      </c>
      <c r="E221" s="324" t="s">
        <v>209</v>
      </c>
      <c r="F221" s="324" t="s">
        <v>1646</v>
      </c>
      <c r="G221" s="324" t="s">
        <v>2930</v>
      </c>
      <c r="H221" s="324" t="s">
        <v>1868</v>
      </c>
      <c r="I221" s="324" t="s">
        <v>2927</v>
      </c>
      <c r="J221" s="324" t="s">
        <v>2818</v>
      </c>
      <c r="K221" s="324" t="s">
        <v>2819</v>
      </c>
      <c r="L221" s="324" t="s">
        <v>2023</v>
      </c>
      <c r="M221" s="324" t="s">
        <v>2924</v>
      </c>
      <c r="N221" s="324" t="s">
        <v>2400</v>
      </c>
    </row>
    <row r="222" spans="1:14" ht="22.5">
      <c r="A222" s="324" t="s">
        <v>1659</v>
      </c>
      <c r="B222" s="324" t="s">
        <v>2931</v>
      </c>
      <c r="C222" s="324" t="s">
        <v>21</v>
      </c>
      <c r="D222" s="324" t="s">
        <v>213</v>
      </c>
      <c r="E222" s="324" t="s">
        <v>199</v>
      </c>
      <c r="F222" s="324" t="s">
        <v>1644</v>
      </c>
      <c r="G222" s="324" t="s">
        <v>2932</v>
      </c>
      <c r="H222" s="324" t="s">
        <v>1868</v>
      </c>
      <c r="I222" s="324" t="s">
        <v>2933</v>
      </c>
      <c r="J222" s="324" t="s">
        <v>2923</v>
      </c>
      <c r="K222" s="324" t="s">
        <v>2508</v>
      </c>
      <c r="L222" s="324" t="s">
        <v>2023</v>
      </c>
      <c r="M222" s="324" t="s">
        <v>2924</v>
      </c>
      <c r="N222" s="324" t="s">
        <v>2400</v>
      </c>
    </row>
    <row r="223" spans="1:14" ht="22.5">
      <c r="A223" s="324" t="s">
        <v>1659</v>
      </c>
      <c r="B223" s="324" t="s">
        <v>2934</v>
      </c>
      <c r="C223" s="324" t="s">
        <v>21</v>
      </c>
      <c r="D223" s="324" t="s">
        <v>244</v>
      </c>
      <c r="E223" s="324" t="s">
        <v>209</v>
      </c>
      <c r="F223" s="324" t="s">
        <v>1644</v>
      </c>
      <c r="G223" s="324" t="s">
        <v>2935</v>
      </c>
      <c r="H223" s="324" t="s">
        <v>1868</v>
      </c>
      <c r="I223" s="324" t="s">
        <v>2933</v>
      </c>
      <c r="J223" s="324" t="s">
        <v>2649</v>
      </c>
      <c r="K223" s="324" t="s">
        <v>2513</v>
      </c>
      <c r="L223" s="324" t="s">
        <v>2023</v>
      </c>
      <c r="M223" s="324" t="s">
        <v>2924</v>
      </c>
      <c r="N223" s="324" t="s">
        <v>2400</v>
      </c>
    </row>
    <row r="224" spans="1:14">
      <c r="A224" s="324" t="s">
        <v>1659</v>
      </c>
      <c r="B224" s="324" t="s">
        <v>2936</v>
      </c>
      <c r="C224" s="324" t="s">
        <v>21</v>
      </c>
      <c r="D224" s="324" t="s">
        <v>250</v>
      </c>
      <c r="E224" s="324" t="s">
        <v>209</v>
      </c>
      <c r="F224" s="324" t="s">
        <v>1644</v>
      </c>
      <c r="G224" s="324" t="s">
        <v>2937</v>
      </c>
      <c r="H224" s="324" t="s">
        <v>1868</v>
      </c>
      <c r="I224" s="324" t="s">
        <v>2933</v>
      </c>
      <c r="J224" s="324" t="s">
        <v>2818</v>
      </c>
      <c r="K224" s="324" t="s">
        <v>2819</v>
      </c>
      <c r="L224" s="324" t="s">
        <v>2023</v>
      </c>
      <c r="M224" s="324" t="s">
        <v>2924</v>
      </c>
      <c r="N224" s="324" t="s">
        <v>2400</v>
      </c>
    </row>
    <row r="225" spans="1:14" ht="67.5">
      <c r="A225" s="324" t="s">
        <v>1659</v>
      </c>
      <c r="B225" s="324" t="s">
        <v>2938</v>
      </c>
      <c r="C225" s="324" t="s">
        <v>21</v>
      </c>
      <c r="D225" s="324" t="s">
        <v>250</v>
      </c>
      <c r="E225" s="324" t="s">
        <v>199</v>
      </c>
      <c r="F225" s="324" t="s">
        <v>1649</v>
      </c>
      <c r="G225" s="324" t="s">
        <v>2939</v>
      </c>
      <c r="H225" s="324" t="s">
        <v>1868</v>
      </c>
      <c r="I225" s="324" t="s">
        <v>2940</v>
      </c>
      <c r="J225" s="324" t="s">
        <v>2818</v>
      </c>
      <c r="K225" s="324" t="s">
        <v>2819</v>
      </c>
      <c r="L225" s="324" t="s">
        <v>2023</v>
      </c>
      <c r="M225" s="324" t="s">
        <v>2941</v>
      </c>
      <c r="N225" s="324" t="s">
        <v>2400</v>
      </c>
    </row>
    <row r="226" spans="1:14">
      <c r="A226" s="324" t="s">
        <v>1659</v>
      </c>
      <c r="B226" s="324" t="s">
        <v>2942</v>
      </c>
      <c r="C226" s="324" t="s">
        <v>1619</v>
      </c>
      <c r="D226" s="324" t="s">
        <v>250</v>
      </c>
      <c r="E226" s="324" t="s">
        <v>199</v>
      </c>
      <c r="F226" s="324" t="s">
        <v>1649</v>
      </c>
      <c r="G226" s="324" t="s">
        <v>2943</v>
      </c>
      <c r="H226" s="324" t="s">
        <v>1868</v>
      </c>
      <c r="I226" s="324" t="s">
        <v>2944</v>
      </c>
      <c r="J226" s="324" t="s">
        <v>2818</v>
      </c>
      <c r="K226" s="324" t="s">
        <v>2819</v>
      </c>
      <c r="L226" s="324" t="s">
        <v>2023</v>
      </c>
      <c r="M226" s="324" t="s">
        <v>2945</v>
      </c>
      <c r="N226" s="324" t="s">
        <v>2400</v>
      </c>
    </row>
    <row r="227" spans="1:14" ht="22.5">
      <c r="A227" s="324" t="s">
        <v>1659</v>
      </c>
      <c r="B227" s="324" t="s">
        <v>2946</v>
      </c>
      <c r="C227" s="324" t="s">
        <v>21</v>
      </c>
      <c r="D227" s="324" t="s">
        <v>213</v>
      </c>
      <c r="E227" s="324" t="s">
        <v>199</v>
      </c>
      <c r="F227" s="324" t="s">
        <v>1644</v>
      </c>
      <c r="G227" s="324" t="s">
        <v>2947</v>
      </c>
      <c r="H227" s="324" t="s">
        <v>1868</v>
      </c>
      <c r="I227" s="324" t="s">
        <v>2948</v>
      </c>
      <c r="J227" s="324" t="s">
        <v>2923</v>
      </c>
      <c r="K227" s="324" t="s">
        <v>2508</v>
      </c>
      <c r="L227" s="324" t="s">
        <v>2023</v>
      </c>
      <c r="M227" s="324" t="s">
        <v>2949</v>
      </c>
      <c r="N227" s="324" t="s">
        <v>2400</v>
      </c>
    </row>
    <row r="228" spans="1:14" ht="22.5">
      <c r="A228" s="324" t="s">
        <v>1659</v>
      </c>
      <c r="B228" s="324" t="s">
        <v>2950</v>
      </c>
      <c r="C228" s="324" t="s">
        <v>21</v>
      </c>
      <c r="D228" s="324" t="s">
        <v>244</v>
      </c>
      <c r="E228" s="324" t="s">
        <v>209</v>
      </c>
      <c r="F228" s="324" t="s">
        <v>1644</v>
      </c>
      <c r="G228" s="324" t="s">
        <v>2951</v>
      </c>
      <c r="H228" s="324" t="s">
        <v>1868</v>
      </c>
      <c r="I228" s="324" t="s">
        <v>2948</v>
      </c>
      <c r="J228" s="324" t="s">
        <v>2649</v>
      </c>
      <c r="K228" s="324" t="s">
        <v>2513</v>
      </c>
      <c r="L228" s="324" t="s">
        <v>2023</v>
      </c>
      <c r="M228" s="324" t="s">
        <v>2949</v>
      </c>
      <c r="N228" s="324" t="s">
        <v>2400</v>
      </c>
    </row>
    <row r="229" spans="1:14" ht="22.5">
      <c r="A229" s="324" t="s">
        <v>1659</v>
      </c>
      <c r="B229" s="324" t="s">
        <v>2952</v>
      </c>
      <c r="C229" s="324" t="s">
        <v>21</v>
      </c>
      <c r="D229" s="324" t="s">
        <v>250</v>
      </c>
      <c r="E229" s="324" t="s">
        <v>199</v>
      </c>
      <c r="F229" s="324" t="s">
        <v>1649</v>
      </c>
      <c r="G229" s="324" t="s">
        <v>2953</v>
      </c>
      <c r="H229" s="324" t="s">
        <v>1868</v>
      </c>
      <c r="I229" s="324" t="s">
        <v>2948</v>
      </c>
      <c r="J229" s="324" t="s">
        <v>2818</v>
      </c>
      <c r="K229" s="324" t="s">
        <v>2819</v>
      </c>
      <c r="L229" s="324" t="s">
        <v>2023</v>
      </c>
      <c r="M229" s="324" t="s">
        <v>2954</v>
      </c>
      <c r="N229" s="324" t="s">
        <v>2400</v>
      </c>
    </row>
    <row r="230" spans="1:14">
      <c r="A230" s="324" t="s">
        <v>1659</v>
      </c>
      <c r="B230" s="324" t="s">
        <v>2955</v>
      </c>
      <c r="C230" s="324" t="s">
        <v>21</v>
      </c>
      <c r="D230" s="324" t="s">
        <v>250</v>
      </c>
      <c r="E230" s="324" t="s">
        <v>199</v>
      </c>
      <c r="F230" s="324" t="s">
        <v>1650</v>
      </c>
      <c r="G230" s="324" t="s">
        <v>2956</v>
      </c>
      <c r="H230" s="324" t="s">
        <v>1868</v>
      </c>
      <c r="I230" s="324" t="s">
        <v>2957</v>
      </c>
      <c r="J230" s="324" t="s">
        <v>2818</v>
      </c>
      <c r="K230" s="324" t="s">
        <v>2819</v>
      </c>
      <c r="L230" s="324" t="s">
        <v>2023</v>
      </c>
      <c r="M230" s="324" t="s">
        <v>2958</v>
      </c>
      <c r="N230" s="324" t="s">
        <v>2400</v>
      </c>
    </row>
    <row r="231" spans="1:14">
      <c r="A231" s="324" t="s">
        <v>1659</v>
      </c>
      <c r="B231" s="324" t="s">
        <v>2959</v>
      </c>
      <c r="C231" s="324" t="s">
        <v>1619</v>
      </c>
      <c r="D231" s="324" t="s">
        <v>250</v>
      </c>
      <c r="E231" s="324" t="s">
        <v>238</v>
      </c>
      <c r="F231" s="324" t="s">
        <v>1654</v>
      </c>
      <c r="G231" s="324" t="s">
        <v>2960</v>
      </c>
      <c r="H231" s="324" t="s">
        <v>1868</v>
      </c>
      <c r="I231" s="324" t="s">
        <v>2961</v>
      </c>
      <c r="J231" s="324" t="s">
        <v>2818</v>
      </c>
      <c r="K231" s="324" t="s">
        <v>2819</v>
      </c>
      <c r="L231" s="324" t="s">
        <v>2023</v>
      </c>
      <c r="M231" s="324" t="s">
        <v>932</v>
      </c>
      <c r="N231" s="324" t="s">
        <v>2400</v>
      </c>
    </row>
    <row r="232" spans="1:14">
      <c r="A232" s="324" t="s">
        <v>1659</v>
      </c>
      <c r="B232" s="324" t="s">
        <v>2962</v>
      </c>
      <c r="C232" s="324" t="s">
        <v>21</v>
      </c>
      <c r="D232" s="324" t="s">
        <v>250</v>
      </c>
      <c r="E232" s="324" t="s">
        <v>199</v>
      </c>
      <c r="F232" s="324" t="s">
        <v>1654</v>
      </c>
      <c r="G232" s="324" t="s">
        <v>2963</v>
      </c>
      <c r="H232" s="324" t="s">
        <v>1868</v>
      </c>
      <c r="I232" s="324" t="s">
        <v>2964</v>
      </c>
      <c r="J232" s="324" t="s">
        <v>2818</v>
      </c>
      <c r="K232" s="324" t="s">
        <v>2819</v>
      </c>
      <c r="L232" s="324" t="s">
        <v>2023</v>
      </c>
      <c r="M232" s="324" t="s">
        <v>932</v>
      </c>
      <c r="N232" s="324" t="s">
        <v>2400</v>
      </c>
    </row>
    <row r="233" spans="1:14">
      <c r="A233" s="324" t="s">
        <v>1659</v>
      </c>
      <c r="B233" s="324" t="s">
        <v>2965</v>
      </c>
      <c r="C233" s="324" t="s">
        <v>1619</v>
      </c>
      <c r="D233" s="324" t="s">
        <v>250</v>
      </c>
      <c r="E233" s="324" t="s">
        <v>238</v>
      </c>
      <c r="F233" s="324" t="s">
        <v>1654</v>
      </c>
      <c r="G233" s="324" t="s">
        <v>2966</v>
      </c>
      <c r="H233" s="324" t="s">
        <v>1868</v>
      </c>
      <c r="I233" s="324" t="s">
        <v>2967</v>
      </c>
      <c r="J233" s="324" t="s">
        <v>2818</v>
      </c>
      <c r="K233" s="324" t="s">
        <v>2819</v>
      </c>
      <c r="L233" s="324" t="s">
        <v>2023</v>
      </c>
      <c r="M233" s="324" t="s">
        <v>932</v>
      </c>
      <c r="N233" s="324" t="s">
        <v>2400</v>
      </c>
    </row>
    <row r="234" spans="1:14" ht="123.75">
      <c r="A234" s="324" t="s">
        <v>1659</v>
      </c>
      <c r="B234" s="324" t="s">
        <v>2968</v>
      </c>
      <c r="C234" s="324" t="s">
        <v>21</v>
      </c>
      <c r="D234" s="324" t="s">
        <v>250</v>
      </c>
      <c r="E234" s="324" t="s">
        <v>199</v>
      </c>
      <c r="F234" s="324" t="s">
        <v>1650</v>
      </c>
      <c r="G234" s="324" t="s">
        <v>2969</v>
      </c>
      <c r="H234" s="324" t="s">
        <v>1868</v>
      </c>
      <c r="I234" s="324" t="s">
        <v>2970</v>
      </c>
      <c r="J234" s="324" t="s">
        <v>2818</v>
      </c>
      <c r="K234" s="324" t="s">
        <v>2819</v>
      </c>
      <c r="L234" s="324" t="s">
        <v>2023</v>
      </c>
      <c r="M234" s="324" t="s">
        <v>2971</v>
      </c>
      <c r="N234" s="324" t="s">
        <v>2400</v>
      </c>
    </row>
    <row r="235" spans="1:14" ht="22.5">
      <c r="A235" s="324" t="s">
        <v>1659</v>
      </c>
      <c r="B235" s="324" t="s">
        <v>2972</v>
      </c>
      <c r="C235" s="324" t="s">
        <v>21</v>
      </c>
      <c r="D235" s="324" t="s">
        <v>250</v>
      </c>
      <c r="E235" s="324" t="s">
        <v>199</v>
      </c>
      <c r="F235" s="324" t="s">
        <v>1650</v>
      </c>
      <c r="G235" s="324" t="s">
        <v>2973</v>
      </c>
      <c r="H235" s="324" t="s">
        <v>1868</v>
      </c>
      <c r="I235" s="324" t="s">
        <v>2974</v>
      </c>
      <c r="J235" s="324" t="s">
        <v>2818</v>
      </c>
      <c r="K235" s="324" t="s">
        <v>2819</v>
      </c>
      <c r="L235" s="324" t="s">
        <v>2023</v>
      </c>
      <c r="M235" s="324" t="s">
        <v>2975</v>
      </c>
      <c r="N235" s="324" t="s">
        <v>2400</v>
      </c>
    </row>
    <row r="236" spans="1:14" ht="22.5">
      <c r="A236" s="324" t="s">
        <v>1659</v>
      </c>
      <c r="B236" s="324" t="s">
        <v>2976</v>
      </c>
      <c r="C236" s="324" t="s">
        <v>21</v>
      </c>
      <c r="D236" s="324" t="s">
        <v>213</v>
      </c>
      <c r="E236" s="324" t="s">
        <v>199</v>
      </c>
      <c r="F236" s="324" t="s">
        <v>1644</v>
      </c>
      <c r="G236" s="324" t="s">
        <v>2977</v>
      </c>
      <c r="H236" s="324" t="s">
        <v>1868</v>
      </c>
      <c r="I236" s="324" t="s">
        <v>2978</v>
      </c>
      <c r="J236" s="324" t="s">
        <v>2923</v>
      </c>
      <c r="K236" s="324" t="s">
        <v>2508</v>
      </c>
      <c r="L236" s="324" t="s">
        <v>2023</v>
      </c>
      <c r="M236" s="324" t="s">
        <v>2979</v>
      </c>
      <c r="N236" s="324" t="s">
        <v>2400</v>
      </c>
    </row>
    <row r="237" spans="1:14" ht="22.5">
      <c r="A237" s="324" t="s">
        <v>1659</v>
      </c>
      <c r="B237" s="324" t="s">
        <v>2980</v>
      </c>
      <c r="C237" s="324" t="s">
        <v>21</v>
      </c>
      <c r="D237" s="324" t="s">
        <v>244</v>
      </c>
      <c r="E237" s="324" t="s">
        <v>209</v>
      </c>
      <c r="F237" s="324" t="s">
        <v>1644</v>
      </c>
      <c r="G237" s="324" t="s">
        <v>2981</v>
      </c>
      <c r="H237" s="324" t="s">
        <v>1868</v>
      </c>
      <c r="I237" s="324" t="s">
        <v>2978</v>
      </c>
      <c r="J237" s="324" t="s">
        <v>2649</v>
      </c>
      <c r="K237" s="324" t="s">
        <v>2513</v>
      </c>
      <c r="L237" s="324" t="s">
        <v>2023</v>
      </c>
      <c r="M237" s="324" t="s">
        <v>2979</v>
      </c>
      <c r="N237" s="324" t="s">
        <v>2400</v>
      </c>
    </row>
    <row r="238" spans="1:14">
      <c r="A238" s="324" t="s">
        <v>1659</v>
      </c>
      <c r="B238" s="324" t="s">
        <v>2982</v>
      </c>
      <c r="C238" s="324" t="s">
        <v>21</v>
      </c>
      <c r="D238" s="324" t="s">
        <v>250</v>
      </c>
      <c r="E238" s="324" t="s">
        <v>199</v>
      </c>
      <c r="F238" s="324" t="s">
        <v>1644</v>
      </c>
      <c r="G238" s="324" t="s">
        <v>2983</v>
      </c>
      <c r="H238" s="324" t="s">
        <v>1868</v>
      </c>
      <c r="I238" s="324" t="s">
        <v>2978</v>
      </c>
      <c r="J238" s="324" t="s">
        <v>2818</v>
      </c>
      <c r="K238" s="324" t="s">
        <v>2819</v>
      </c>
      <c r="L238" s="324" t="s">
        <v>2023</v>
      </c>
      <c r="M238" s="324" t="s">
        <v>2979</v>
      </c>
      <c r="N238" s="324" t="s">
        <v>2400</v>
      </c>
    </row>
    <row r="239" spans="1:14" ht="22.5">
      <c r="A239" s="324" t="s">
        <v>1659</v>
      </c>
      <c r="B239" s="324" t="s">
        <v>2984</v>
      </c>
      <c r="C239" s="324" t="s">
        <v>21</v>
      </c>
      <c r="D239" s="324" t="s">
        <v>213</v>
      </c>
      <c r="E239" s="324" t="s">
        <v>199</v>
      </c>
      <c r="F239" s="324" t="s">
        <v>1644</v>
      </c>
      <c r="G239" s="324" t="s">
        <v>2985</v>
      </c>
      <c r="H239" s="324" t="s">
        <v>1868</v>
      </c>
      <c r="I239" s="324" t="s">
        <v>2986</v>
      </c>
      <c r="J239" s="324" t="s">
        <v>2923</v>
      </c>
      <c r="K239" s="324" t="s">
        <v>2508</v>
      </c>
      <c r="L239" s="324" t="s">
        <v>2023</v>
      </c>
      <c r="M239" s="324" t="s">
        <v>2510</v>
      </c>
      <c r="N239" s="324" t="s">
        <v>2400</v>
      </c>
    </row>
    <row r="240" spans="1:14" ht="22.5">
      <c r="A240" s="324" t="s">
        <v>1659</v>
      </c>
      <c r="B240" s="324" t="s">
        <v>2987</v>
      </c>
      <c r="C240" s="324" t="s">
        <v>21</v>
      </c>
      <c r="D240" s="324" t="s">
        <v>244</v>
      </c>
      <c r="E240" s="324" t="s">
        <v>209</v>
      </c>
      <c r="F240" s="324" t="s">
        <v>1644</v>
      </c>
      <c r="G240" s="324" t="s">
        <v>2988</v>
      </c>
      <c r="H240" s="324" t="s">
        <v>1868</v>
      </c>
      <c r="I240" s="324" t="s">
        <v>2986</v>
      </c>
      <c r="J240" s="324" t="s">
        <v>2649</v>
      </c>
      <c r="K240" s="324" t="s">
        <v>2513</v>
      </c>
      <c r="L240" s="324" t="s">
        <v>2023</v>
      </c>
      <c r="M240" s="324" t="s">
        <v>2510</v>
      </c>
      <c r="N240" s="324" t="s">
        <v>2400</v>
      </c>
    </row>
    <row r="241" spans="1:14">
      <c r="A241" s="324" t="s">
        <v>1659</v>
      </c>
      <c r="B241" s="324" t="s">
        <v>2989</v>
      </c>
      <c r="C241" s="324" t="s">
        <v>21</v>
      </c>
      <c r="D241" s="324" t="s">
        <v>250</v>
      </c>
      <c r="E241" s="324" t="s">
        <v>209</v>
      </c>
      <c r="F241" s="324" t="s">
        <v>1644</v>
      </c>
      <c r="G241" s="324" t="s">
        <v>2990</v>
      </c>
      <c r="H241" s="324" t="s">
        <v>1868</v>
      </c>
      <c r="I241" s="324" t="s">
        <v>2986</v>
      </c>
      <c r="J241" s="324" t="s">
        <v>2818</v>
      </c>
      <c r="K241" s="324" t="s">
        <v>2819</v>
      </c>
      <c r="L241" s="324" t="s">
        <v>2023</v>
      </c>
      <c r="M241" s="324" t="s">
        <v>2510</v>
      </c>
      <c r="N241" s="324" t="s">
        <v>2400</v>
      </c>
    </row>
    <row r="242" spans="1:14">
      <c r="A242" s="324" t="s">
        <v>1659</v>
      </c>
      <c r="B242" s="324" t="s">
        <v>2991</v>
      </c>
      <c r="C242" s="324" t="s">
        <v>21</v>
      </c>
      <c r="D242" s="324" t="s">
        <v>208</v>
      </c>
      <c r="E242" s="324" t="s">
        <v>199</v>
      </c>
      <c r="F242" s="324" t="s">
        <v>1643</v>
      </c>
      <c r="G242" s="324" t="s">
        <v>2992</v>
      </c>
      <c r="H242" s="324" t="s">
        <v>1868</v>
      </c>
      <c r="I242" s="324" t="s">
        <v>2993</v>
      </c>
      <c r="J242" s="324" t="s">
        <v>2994</v>
      </c>
      <c r="K242" s="324" t="s">
        <v>2995</v>
      </c>
      <c r="L242" s="324" t="s">
        <v>2023</v>
      </c>
      <c r="M242" s="324" t="s">
        <v>1660</v>
      </c>
      <c r="N242" s="324" t="s">
        <v>2400</v>
      </c>
    </row>
    <row r="243" spans="1:14" ht="22.5">
      <c r="A243" s="324" t="s">
        <v>1659</v>
      </c>
      <c r="B243" s="324" t="s">
        <v>2996</v>
      </c>
      <c r="C243" s="324" t="s">
        <v>21</v>
      </c>
      <c r="D243" s="324" t="s">
        <v>213</v>
      </c>
      <c r="E243" s="324" t="s">
        <v>209</v>
      </c>
      <c r="F243" s="324" t="s">
        <v>1643</v>
      </c>
      <c r="G243" s="324" t="s">
        <v>2997</v>
      </c>
      <c r="H243" s="324" t="s">
        <v>1868</v>
      </c>
      <c r="I243" s="324" t="s">
        <v>2993</v>
      </c>
      <c r="J243" s="324" t="s">
        <v>2923</v>
      </c>
      <c r="K243" s="324" t="s">
        <v>2508</v>
      </c>
      <c r="L243" s="324" t="s">
        <v>2023</v>
      </c>
      <c r="M243" s="324" t="s">
        <v>1660</v>
      </c>
      <c r="N243" s="324" t="s">
        <v>2400</v>
      </c>
    </row>
    <row r="244" spans="1:14" ht="22.5">
      <c r="A244" s="324" t="s">
        <v>1659</v>
      </c>
      <c r="B244" s="324" t="s">
        <v>2998</v>
      </c>
      <c r="C244" s="324" t="s">
        <v>21</v>
      </c>
      <c r="D244" s="324" t="s">
        <v>244</v>
      </c>
      <c r="E244" s="324" t="s">
        <v>209</v>
      </c>
      <c r="F244" s="324" t="s">
        <v>1643</v>
      </c>
      <c r="G244" s="324" t="s">
        <v>2999</v>
      </c>
      <c r="H244" s="324" t="s">
        <v>1868</v>
      </c>
      <c r="I244" s="324" t="s">
        <v>2993</v>
      </c>
      <c r="J244" s="324" t="s">
        <v>2649</v>
      </c>
      <c r="K244" s="324" t="s">
        <v>2513</v>
      </c>
      <c r="L244" s="324" t="s">
        <v>2023</v>
      </c>
      <c r="M244" s="324" t="s">
        <v>1660</v>
      </c>
      <c r="N244" s="324" t="s">
        <v>2400</v>
      </c>
    </row>
    <row r="245" spans="1:14">
      <c r="A245" s="324" t="s">
        <v>1659</v>
      </c>
      <c r="B245" s="324" t="s">
        <v>3000</v>
      </c>
      <c r="C245" s="324" t="s">
        <v>21</v>
      </c>
      <c r="D245" s="324" t="s">
        <v>250</v>
      </c>
      <c r="E245" s="324" t="s">
        <v>209</v>
      </c>
      <c r="F245" s="324" t="s">
        <v>1643</v>
      </c>
      <c r="G245" s="324" t="s">
        <v>3001</v>
      </c>
      <c r="H245" s="324" t="s">
        <v>1868</v>
      </c>
      <c r="I245" s="324" t="s">
        <v>2993</v>
      </c>
      <c r="J245" s="324" t="s">
        <v>2818</v>
      </c>
      <c r="K245" s="324" t="s">
        <v>2819</v>
      </c>
      <c r="L245" s="324" t="s">
        <v>2023</v>
      </c>
      <c r="M245" s="324" t="s">
        <v>1660</v>
      </c>
      <c r="N245" s="324" t="s">
        <v>2400</v>
      </c>
    </row>
    <row r="246" spans="1:14" ht="22.5">
      <c r="A246" s="324" t="s">
        <v>1659</v>
      </c>
      <c r="B246" s="324" t="s">
        <v>3002</v>
      </c>
      <c r="C246" s="324" t="s">
        <v>21</v>
      </c>
      <c r="D246" s="324" t="s">
        <v>213</v>
      </c>
      <c r="E246" s="324" t="s">
        <v>199</v>
      </c>
      <c r="F246" s="324" t="s">
        <v>1644</v>
      </c>
      <c r="G246" s="324" t="s">
        <v>3003</v>
      </c>
      <c r="H246" s="324" t="s">
        <v>1868</v>
      </c>
      <c r="I246" s="324" t="s">
        <v>3004</v>
      </c>
      <c r="J246" s="324" t="s">
        <v>2923</v>
      </c>
      <c r="K246" s="324" t="s">
        <v>2508</v>
      </c>
      <c r="L246" s="324" t="s">
        <v>2023</v>
      </c>
      <c r="M246" s="324" t="s">
        <v>2510</v>
      </c>
      <c r="N246" s="324" t="s">
        <v>2400</v>
      </c>
    </row>
    <row r="247" spans="1:14" ht="22.5">
      <c r="A247" s="324" t="s">
        <v>1659</v>
      </c>
      <c r="B247" s="324" t="s">
        <v>3005</v>
      </c>
      <c r="C247" s="324" t="s">
        <v>21</v>
      </c>
      <c r="D247" s="324" t="s">
        <v>244</v>
      </c>
      <c r="E247" s="324" t="s">
        <v>209</v>
      </c>
      <c r="F247" s="324" t="s">
        <v>1644</v>
      </c>
      <c r="G247" s="324" t="s">
        <v>3006</v>
      </c>
      <c r="H247" s="324" t="s">
        <v>1868</v>
      </c>
      <c r="I247" s="324" t="s">
        <v>3004</v>
      </c>
      <c r="J247" s="324" t="s">
        <v>2649</v>
      </c>
      <c r="K247" s="324" t="s">
        <v>2513</v>
      </c>
      <c r="L247" s="324" t="s">
        <v>2023</v>
      </c>
      <c r="M247" s="324" t="s">
        <v>2510</v>
      </c>
      <c r="N247" s="324" t="s">
        <v>2400</v>
      </c>
    </row>
    <row r="248" spans="1:14">
      <c r="A248" s="324" t="s">
        <v>1659</v>
      </c>
      <c r="B248" s="324" t="s">
        <v>3007</v>
      </c>
      <c r="C248" s="324" t="s">
        <v>21</v>
      </c>
      <c r="D248" s="324" t="s">
        <v>250</v>
      </c>
      <c r="E248" s="324" t="s">
        <v>209</v>
      </c>
      <c r="F248" s="324" t="s">
        <v>1644</v>
      </c>
      <c r="G248" s="324" t="s">
        <v>3008</v>
      </c>
      <c r="H248" s="324" t="s">
        <v>1868</v>
      </c>
      <c r="I248" s="324" t="s">
        <v>3004</v>
      </c>
      <c r="J248" s="324" t="s">
        <v>2818</v>
      </c>
      <c r="K248" s="324" t="s">
        <v>2819</v>
      </c>
      <c r="L248" s="324" t="s">
        <v>2023</v>
      </c>
      <c r="M248" s="324" t="s">
        <v>2510</v>
      </c>
      <c r="N248" s="324" t="s">
        <v>2400</v>
      </c>
    </row>
    <row r="249" spans="1:14">
      <c r="A249" s="324" t="s">
        <v>1659</v>
      </c>
      <c r="B249" s="324" t="s">
        <v>3009</v>
      </c>
      <c r="C249" s="324" t="s">
        <v>1619</v>
      </c>
      <c r="D249" s="324" t="s">
        <v>250</v>
      </c>
      <c r="E249" s="324" t="s">
        <v>238</v>
      </c>
      <c r="F249" s="324" t="s">
        <v>1654</v>
      </c>
      <c r="G249" s="324" t="s">
        <v>3010</v>
      </c>
      <c r="H249" s="324" t="s">
        <v>1868</v>
      </c>
      <c r="I249" s="324" t="s">
        <v>3011</v>
      </c>
      <c r="J249" s="324" t="s">
        <v>2818</v>
      </c>
      <c r="K249" s="324" t="s">
        <v>2819</v>
      </c>
      <c r="L249" s="324" t="s">
        <v>2023</v>
      </c>
      <c r="M249" s="324" t="s">
        <v>932</v>
      </c>
      <c r="N249" s="324" t="s">
        <v>2400</v>
      </c>
    </row>
    <row r="250" spans="1:14" ht="22.5">
      <c r="A250" s="324" t="s">
        <v>1659</v>
      </c>
      <c r="B250" s="324" t="s">
        <v>3012</v>
      </c>
      <c r="C250" s="324" t="s">
        <v>21</v>
      </c>
      <c r="D250" s="324" t="s">
        <v>213</v>
      </c>
      <c r="E250" s="324" t="s">
        <v>199</v>
      </c>
      <c r="F250" s="324" t="s">
        <v>1654</v>
      </c>
      <c r="G250" s="324" t="s">
        <v>3013</v>
      </c>
      <c r="H250" s="324" t="s">
        <v>1868</v>
      </c>
      <c r="I250" s="324" t="s">
        <v>3014</v>
      </c>
      <c r="J250" s="324" t="s">
        <v>2923</v>
      </c>
      <c r="K250" s="324" t="s">
        <v>2508</v>
      </c>
      <c r="L250" s="324" t="s">
        <v>2023</v>
      </c>
      <c r="M250" s="324" t="s">
        <v>932</v>
      </c>
      <c r="N250" s="324" t="s">
        <v>2400</v>
      </c>
    </row>
    <row r="251" spans="1:14" ht="22.5">
      <c r="A251" s="324" t="s">
        <v>1659</v>
      </c>
      <c r="B251" s="324" t="s">
        <v>3015</v>
      </c>
      <c r="C251" s="324" t="s">
        <v>21</v>
      </c>
      <c r="D251" s="324" t="s">
        <v>244</v>
      </c>
      <c r="E251" s="324" t="s">
        <v>209</v>
      </c>
      <c r="F251" s="324" t="s">
        <v>1654</v>
      </c>
      <c r="G251" s="324" t="s">
        <v>3016</v>
      </c>
      <c r="H251" s="324" t="s">
        <v>1868</v>
      </c>
      <c r="I251" s="324" t="s">
        <v>3017</v>
      </c>
      <c r="J251" s="324" t="s">
        <v>2649</v>
      </c>
      <c r="K251" s="324" t="s">
        <v>2513</v>
      </c>
      <c r="L251" s="324" t="s">
        <v>2023</v>
      </c>
      <c r="M251" s="324" t="s">
        <v>932</v>
      </c>
      <c r="N251" s="324" t="s">
        <v>2400</v>
      </c>
    </row>
    <row r="252" spans="1:14">
      <c r="A252" s="324" t="s">
        <v>1659</v>
      </c>
      <c r="B252" s="324" t="s">
        <v>3018</v>
      </c>
      <c r="C252" s="324" t="s">
        <v>21</v>
      </c>
      <c r="D252" s="324" t="s">
        <v>250</v>
      </c>
      <c r="E252" s="324" t="s">
        <v>199</v>
      </c>
      <c r="F252" s="324" t="s">
        <v>1654</v>
      </c>
      <c r="G252" s="324" t="s">
        <v>3019</v>
      </c>
      <c r="H252" s="324" t="s">
        <v>1868</v>
      </c>
      <c r="I252" s="324" t="s">
        <v>3020</v>
      </c>
      <c r="J252" s="324" t="s">
        <v>2818</v>
      </c>
      <c r="K252" s="324" t="s">
        <v>2819</v>
      </c>
      <c r="L252" s="324" t="s">
        <v>2023</v>
      </c>
      <c r="M252" s="324" t="s">
        <v>932</v>
      </c>
      <c r="N252" s="324" t="s">
        <v>2400</v>
      </c>
    </row>
    <row r="253" spans="1:14" ht="22.5">
      <c r="A253" s="324" t="s">
        <v>1659</v>
      </c>
      <c r="B253" s="324" t="s">
        <v>3021</v>
      </c>
      <c r="C253" s="324" t="s">
        <v>21</v>
      </c>
      <c r="D253" s="324" t="s">
        <v>213</v>
      </c>
      <c r="E253" s="324" t="s">
        <v>199</v>
      </c>
      <c r="F253" s="324" t="s">
        <v>1644</v>
      </c>
      <c r="G253" s="324" t="s">
        <v>3022</v>
      </c>
      <c r="H253" s="324" t="s">
        <v>1868</v>
      </c>
      <c r="I253" s="324" t="s">
        <v>3023</v>
      </c>
      <c r="J253" s="324" t="s">
        <v>2923</v>
      </c>
      <c r="K253" s="324" t="s">
        <v>2508</v>
      </c>
      <c r="L253" s="324" t="s">
        <v>2023</v>
      </c>
      <c r="M253" s="324" t="s">
        <v>2510</v>
      </c>
      <c r="N253" s="324" t="s">
        <v>2400</v>
      </c>
    </row>
    <row r="254" spans="1:14" ht="22.5">
      <c r="A254" s="324" t="s">
        <v>1659</v>
      </c>
      <c r="B254" s="324" t="s">
        <v>3024</v>
      </c>
      <c r="C254" s="324" t="s">
        <v>21</v>
      </c>
      <c r="D254" s="324" t="s">
        <v>244</v>
      </c>
      <c r="E254" s="324" t="s">
        <v>199</v>
      </c>
      <c r="F254" s="324" t="s">
        <v>1646</v>
      </c>
      <c r="G254" s="324" t="s">
        <v>3025</v>
      </c>
      <c r="H254" s="324" t="s">
        <v>1868</v>
      </c>
      <c r="I254" s="324" t="s">
        <v>3023</v>
      </c>
      <c r="J254" s="324" t="s">
        <v>2649</v>
      </c>
      <c r="K254" s="324" t="s">
        <v>2513</v>
      </c>
      <c r="L254" s="324" t="s">
        <v>2023</v>
      </c>
      <c r="M254" s="324" t="s">
        <v>429</v>
      </c>
      <c r="N254" s="324" t="s">
        <v>2400</v>
      </c>
    </row>
    <row r="255" spans="1:14">
      <c r="A255" s="324" t="s">
        <v>1659</v>
      </c>
      <c r="B255" s="324" t="s">
        <v>3026</v>
      </c>
      <c r="C255" s="324" t="s">
        <v>21</v>
      </c>
      <c r="D255" s="324" t="s">
        <v>250</v>
      </c>
      <c r="E255" s="324" t="s">
        <v>199</v>
      </c>
      <c r="F255" s="324" t="s">
        <v>1649</v>
      </c>
      <c r="G255" s="324" t="s">
        <v>3027</v>
      </c>
      <c r="H255" s="324" t="s">
        <v>1868</v>
      </c>
      <c r="I255" s="324" t="s">
        <v>3023</v>
      </c>
      <c r="J255" s="324" t="s">
        <v>2818</v>
      </c>
      <c r="K255" s="324" t="s">
        <v>2819</v>
      </c>
      <c r="L255" s="324" t="s">
        <v>2023</v>
      </c>
      <c r="M255" s="324" t="s">
        <v>447</v>
      </c>
      <c r="N255" s="324" t="s">
        <v>2400</v>
      </c>
    </row>
    <row r="256" spans="1:14" ht="22.5">
      <c r="A256" s="324" t="s">
        <v>1659</v>
      </c>
      <c r="B256" s="324" t="s">
        <v>3028</v>
      </c>
      <c r="C256" s="324" t="s">
        <v>1619</v>
      </c>
      <c r="D256" s="324" t="s">
        <v>213</v>
      </c>
      <c r="E256" s="324" t="s">
        <v>199</v>
      </c>
      <c r="F256" s="324" t="s">
        <v>1644</v>
      </c>
      <c r="G256" s="324" t="s">
        <v>3029</v>
      </c>
      <c r="H256" s="324" t="s">
        <v>1868</v>
      </c>
      <c r="I256" s="324" t="s">
        <v>3030</v>
      </c>
      <c r="J256" s="324" t="s">
        <v>2923</v>
      </c>
      <c r="K256" s="324" t="s">
        <v>2508</v>
      </c>
      <c r="L256" s="324" t="s">
        <v>2023</v>
      </c>
      <c r="M256" s="324" t="s">
        <v>1421</v>
      </c>
      <c r="N256" s="324" t="s">
        <v>2400</v>
      </c>
    </row>
    <row r="257" spans="1:14" ht="22.5">
      <c r="A257" s="324" t="s">
        <v>1659</v>
      </c>
      <c r="B257" s="324" t="s">
        <v>3031</v>
      </c>
      <c r="C257" s="324" t="s">
        <v>21</v>
      </c>
      <c r="D257" s="324" t="s">
        <v>244</v>
      </c>
      <c r="E257" s="324" t="s">
        <v>209</v>
      </c>
      <c r="F257" s="324" t="s">
        <v>1644</v>
      </c>
      <c r="G257" s="324" t="s">
        <v>3032</v>
      </c>
      <c r="H257" s="324" t="s">
        <v>1868</v>
      </c>
      <c r="I257" s="324" t="s">
        <v>3030</v>
      </c>
      <c r="J257" s="324" t="s">
        <v>2649</v>
      </c>
      <c r="K257" s="324" t="s">
        <v>2513</v>
      </c>
      <c r="L257" s="324" t="s">
        <v>2023</v>
      </c>
      <c r="M257" s="324" t="s">
        <v>1421</v>
      </c>
      <c r="N257" s="324" t="s">
        <v>2400</v>
      </c>
    </row>
    <row r="258" spans="1:14" ht="56.25">
      <c r="A258" s="324" t="s">
        <v>1659</v>
      </c>
      <c r="B258" s="324" t="s">
        <v>3033</v>
      </c>
      <c r="C258" s="324" t="s">
        <v>21</v>
      </c>
      <c r="D258" s="324" t="s">
        <v>250</v>
      </c>
      <c r="E258" s="324" t="s">
        <v>199</v>
      </c>
      <c r="F258" s="324" t="s">
        <v>1649</v>
      </c>
      <c r="G258" s="324" t="s">
        <v>3034</v>
      </c>
      <c r="H258" s="324" t="s">
        <v>1868</v>
      </c>
      <c r="I258" s="324" t="s">
        <v>3035</v>
      </c>
      <c r="J258" s="324" t="s">
        <v>2818</v>
      </c>
      <c r="K258" s="324" t="s">
        <v>2819</v>
      </c>
      <c r="L258" s="324" t="s">
        <v>2023</v>
      </c>
      <c r="M258" s="324" t="s">
        <v>3036</v>
      </c>
      <c r="N258" s="324" t="s">
        <v>2400</v>
      </c>
    </row>
    <row r="259" spans="1:14" ht="56.25">
      <c r="A259" s="324" t="s">
        <v>1659</v>
      </c>
      <c r="B259" s="324" t="s">
        <v>3037</v>
      </c>
      <c r="C259" s="324" t="s">
        <v>21</v>
      </c>
      <c r="D259" s="324" t="s">
        <v>250</v>
      </c>
      <c r="E259" s="324" t="s">
        <v>199</v>
      </c>
      <c r="F259" s="324" t="s">
        <v>1649</v>
      </c>
      <c r="G259" s="324" t="s">
        <v>3038</v>
      </c>
      <c r="H259" s="324" t="s">
        <v>1868</v>
      </c>
      <c r="I259" s="324" t="s">
        <v>3039</v>
      </c>
      <c r="J259" s="324" t="s">
        <v>2818</v>
      </c>
      <c r="K259" s="324" t="s">
        <v>2819</v>
      </c>
      <c r="L259" s="324" t="s">
        <v>2023</v>
      </c>
      <c r="M259" s="324" t="s">
        <v>3036</v>
      </c>
      <c r="N259" s="324" t="s">
        <v>2400</v>
      </c>
    </row>
    <row r="260" spans="1:14" ht="22.5">
      <c r="A260" s="324" t="s">
        <v>1659</v>
      </c>
      <c r="B260" s="324" t="s">
        <v>3040</v>
      </c>
      <c r="C260" s="324" t="s">
        <v>1619</v>
      </c>
      <c r="D260" s="324" t="s">
        <v>250</v>
      </c>
      <c r="E260" s="324" t="s">
        <v>199</v>
      </c>
      <c r="F260" s="324" t="s">
        <v>1650</v>
      </c>
      <c r="G260" s="324" t="s">
        <v>3041</v>
      </c>
      <c r="H260" s="324" t="s">
        <v>1868</v>
      </c>
      <c r="I260" s="324" t="s">
        <v>3042</v>
      </c>
      <c r="J260" s="324" t="s">
        <v>2818</v>
      </c>
      <c r="K260" s="324" t="s">
        <v>2819</v>
      </c>
      <c r="L260" s="324" t="s">
        <v>2023</v>
      </c>
      <c r="M260" s="324" t="s">
        <v>1421</v>
      </c>
      <c r="N260" s="324" t="s">
        <v>2400</v>
      </c>
    </row>
    <row r="261" spans="1:14">
      <c r="A261" s="324" t="s">
        <v>1659</v>
      </c>
      <c r="B261" s="324" t="s">
        <v>3043</v>
      </c>
      <c r="C261" s="324" t="s">
        <v>21</v>
      </c>
      <c r="D261" s="324" t="s">
        <v>250</v>
      </c>
      <c r="E261" s="324" t="s">
        <v>238</v>
      </c>
      <c r="F261" s="324" t="s">
        <v>1652</v>
      </c>
      <c r="G261" s="324" t="s">
        <v>3044</v>
      </c>
      <c r="H261" s="324" t="s">
        <v>1868</v>
      </c>
      <c r="I261" s="324" t="s">
        <v>3045</v>
      </c>
      <c r="J261" s="324" t="s">
        <v>2818</v>
      </c>
      <c r="K261" s="324" t="s">
        <v>2819</v>
      </c>
      <c r="L261" s="324" t="s">
        <v>2023</v>
      </c>
      <c r="M261" s="324" t="s">
        <v>1412</v>
      </c>
      <c r="N261" s="324" t="s">
        <v>2400</v>
      </c>
    </row>
    <row r="262" spans="1:14">
      <c r="A262" s="324" t="s">
        <v>1659</v>
      </c>
      <c r="B262" s="324" t="s">
        <v>3046</v>
      </c>
      <c r="C262" s="324" t="s">
        <v>1619</v>
      </c>
      <c r="D262" s="324" t="s">
        <v>250</v>
      </c>
      <c r="E262" s="324" t="s">
        <v>238</v>
      </c>
      <c r="F262" s="324" t="s">
        <v>1652</v>
      </c>
      <c r="G262" s="324" t="s">
        <v>3047</v>
      </c>
      <c r="H262" s="324" t="s">
        <v>1868</v>
      </c>
      <c r="I262" s="324" t="s">
        <v>3048</v>
      </c>
      <c r="J262" s="324" t="s">
        <v>2818</v>
      </c>
      <c r="K262" s="324" t="s">
        <v>2819</v>
      </c>
      <c r="L262" s="324" t="s">
        <v>2023</v>
      </c>
      <c r="M262" s="324" t="s">
        <v>1412</v>
      </c>
      <c r="N262" s="324" t="s">
        <v>2400</v>
      </c>
    </row>
    <row r="263" spans="1:14" ht="22.5">
      <c r="A263" s="324" t="s">
        <v>1659</v>
      </c>
      <c r="B263" s="324" t="s">
        <v>3049</v>
      </c>
      <c r="C263" s="324" t="s">
        <v>1619</v>
      </c>
      <c r="D263" s="324" t="s">
        <v>250</v>
      </c>
      <c r="E263" s="324" t="s">
        <v>238</v>
      </c>
      <c r="F263" s="324" t="s">
        <v>1652</v>
      </c>
      <c r="G263" s="324" t="s">
        <v>3050</v>
      </c>
      <c r="H263" s="324" t="s">
        <v>1868</v>
      </c>
      <c r="I263" s="324" t="s">
        <v>3051</v>
      </c>
      <c r="J263" s="324" t="s">
        <v>2818</v>
      </c>
      <c r="K263" s="324" t="s">
        <v>2819</v>
      </c>
      <c r="L263" s="324" t="s">
        <v>2023</v>
      </c>
      <c r="M263" s="324" t="s">
        <v>1412</v>
      </c>
      <c r="N263" s="324" t="s">
        <v>2400</v>
      </c>
    </row>
    <row r="264" spans="1:14" ht="22.5">
      <c r="A264" s="324" t="s">
        <v>1659</v>
      </c>
      <c r="B264" s="324" t="s">
        <v>3052</v>
      </c>
      <c r="C264" s="324" t="s">
        <v>21</v>
      </c>
      <c r="D264" s="324" t="s">
        <v>250</v>
      </c>
      <c r="E264" s="324" t="s">
        <v>199</v>
      </c>
      <c r="F264" s="324" t="s">
        <v>1649</v>
      </c>
      <c r="G264" s="324" t="s">
        <v>3053</v>
      </c>
      <c r="H264" s="324" t="s">
        <v>1868</v>
      </c>
      <c r="I264" s="324" t="s">
        <v>3054</v>
      </c>
      <c r="J264" s="324" t="s">
        <v>2818</v>
      </c>
      <c r="K264" s="324" t="s">
        <v>2819</v>
      </c>
      <c r="L264" s="324" t="s">
        <v>2023</v>
      </c>
      <c r="M264" s="324" t="s">
        <v>447</v>
      </c>
      <c r="N264" s="324" t="s">
        <v>2400</v>
      </c>
    </row>
    <row r="265" spans="1:14">
      <c r="A265" s="324" t="s">
        <v>1659</v>
      </c>
      <c r="B265" s="324" t="s">
        <v>3055</v>
      </c>
      <c r="C265" s="324" t="s">
        <v>21</v>
      </c>
      <c r="D265" s="324" t="s">
        <v>250</v>
      </c>
      <c r="E265" s="324" t="s">
        <v>199</v>
      </c>
      <c r="F265" s="324" t="s">
        <v>1649</v>
      </c>
      <c r="G265" s="324" t="s">
        <v>3056</v>
      </c>
      <c r="H265" s="324" t="s">
        <v>1868</v>
      </c>
      <c r="I265" s="324" t="s">
        <v>3057</v>
      </c>
      <c r="J265" s="324" t="s">
        <v>2818</v>
      </c>
      <c r="K265" s="324" t="s">
        <v>2819</v>
      </c>
      <c r="L265" s="324" t="s">
        <v>2023</v>
      </c>
      <c r="M265" s="324" t="s">
        <v>447</v>
      </c>
      <c r="N265" s="324" t="s">
        <v>2400</v>
      </c>
    </row>
    <row r="266" spans="1:14" ht="22.5">
      <c r="A266" s="324" t="s">
        <v>1659</v>
      </c>
      <c r="B266" s="324" t="s">
        <v>3058</v>
      </c>
      <c r="C266" s="324" t="s">
        <v>21</v>
      </c>
      <c r="D266" s="324" t="s">
        <v>244</v>
      </c>
      <c r="E266" s="324" t="s">
        <v>199</v>
      </c>
      <c r="F266" s="324" t="s">
        <v>1646</v>
      </c>
      <c r="G266" s="324" t="s">
        <v>3059</v>
      </c>
      <c r="H266" s="324" t="s">
        <v>1868</v>
      </c>
      <c r="I266" s="324" t="s">
        <v>3060</v>
      </c>
      <c r="J266" s="324" t="s">
        <v>2649</v>
      </c>
      <c r="K266" s="324" t="s">
        <v>2513</v>
      </c>
      <c r="L266" s="324" t="s">
        <v>2023</v>
      </c>
      <c r="M266" s="324" t="s">
        <v>3061</v>
      </c>
      <c r="N266" s="324" t="s">
        <v>2400</v>
      </c>
    </row>
    <row r="267" spans="1:14" ht="22.5">
      <c r="A267" s="324" t="s">
        <v>1659</v>
      </c>
      <c r="B267" s="324" t="s">
        <v>3062</v>
      </c>
      <c r="C267" s="324" t="s">
        <v>21</v>
      </c>
      <c r="D267" s="324" t="s">
        <v>244</v>
      </c>
      <c r="E267" s="324" t="s">
        <v>199</v>
      </c>
      <c r="F267" s="324" t="s">
        <v>1646</v>
      </c>
      <c r="G267" s="324" t="s">
        <v>3063</v>
      </c>
      <c r="H267" s="324" t="s">
        <v>1868</v>
      </c>
      <c r="I267" s="324" t="s">
        <v>3064</v>
      </c>
      <c r="J267" s="324" t="s">
        <v>2649</v>
      </c>
      <c r="K267" s="324" t="s">
        <v>2513</v>
      </c>
      <c r="L267" s="324" t="s">
        <v>2023</v>
      </c>
      <c r="M267" s="324" t="s">
        <v>1421</v>
      </c>
      <c r="N267" s="324" t="s">
        <v>2400</v>
      </c>
    </row>
    <row r="268" spans="1:14">
      <c r="A268" s="324" t="s">
        <v>1659</v>
      </c>
      <c r="B268" s="324" t="s">
        <v>3065</v>
      </c>
      <c r="C268" s="324" t="s">
        <v>21</v>
      </c>
      <c r="D268" s="324" t="s">
        <v>250</v>
      </c>
      <c r="E268" s="324" t="s">
        <v>209</v>
      </c>
      <c r="F268" s="324" t="s">
        <v>1646</v>
      </c>
      <c r="G268" s="324" t="s">
        <v>3066</v>
      </c>
      <c r="H268" s="324" t="s">
        <v>1868</v>
      </c>
      <c r="I268" s="324" t="s">
        <v>3064</v>
      </c>
      <c r="J268" s="324" t="s">
        <v>2818</v>
      </c>
      <c r="K268" s="324" t="s">
        <v>2819</v>
      </c>
      <c r="L268" s="324" t="s">
        <v>2023</v>
      </c>
      <c r="M268" s="324" t="s">
        <v>1421</v>
      </c>
      <c r="N268" s="324" t="s">
        <v>2400</v>
      </c>
    </row>
    <row r="269" spans="1:14">
      <c r="A269" s="324" t="s">
        <v>3067</v>
      </c>
      <c r="B269" s="324" t="s">
        <v>3068</v>
      </c>
      <c r="C269" s="324" t="s">
        <v>21</v>
      </c>
      <c r="D269" s="324" t="s">
        <v>250</v>
      </c>
      <c r="E269" s="324" t="s">
        <v>199</v>
      </c>
      <c r="F269" s="324" t="s">
        <v>1644</v>
      </c>
      <c r="G269" s="324" t="s">
        <v>3069</v>
      </c>
      <c r="H269" s="324" t="s">
        <v>1868</v>
      </c>
      <c r="I269" s="324" t="s">
        <v>3070</v>
      </c>
      <c r="J269" s="324" t="s">
        <v>2818</v>
      </c>
      <c r="K269" s="324" t="s">
        <v>2819</v>
      </c>
      <c r="L269" s="324" t="s">
        <v>2023</v>
      </c>
      <c r="M269" s="324" t="s">
        <v>3071</v>
      </c>
      <c r="N269" s="324" t="s">
        <v>2400</v>
      </c>
    </row>
    <row r="270" spans="1:14">
      <c r="A270" s="324" t="s">
        <v>3067</v>
      </c>
      <c r="B270" s="324" t="s">
        <v>3072</v>
      </c>
      <c r="C270" s="324" t="s">
        <v>21</v>
      </c>
      <c r="D270" s="324" t="s">
        <v>250</v>
      </c>
      <c r="E270" s="324" t="s">
        <v>238</v>
      </c>
      <c r="F270" s="324" t="s">
        <v>1653</v>
      </c>
      <c r="G270" s="324" t="s">
        <v>3073</v>
      </c>
      <c r="H270" s="324" t="s">
        <v>1868</v>
      </c>
      <c r="I270" s="324" t="s">
        <v>3074</v>
      </c>
      <c r="J270" s="324" t="s">
        <v>2818</v>
      </c>
      <c r="K270" s="324" t="s">
        <v>2819</v>
      </c>
      <c r="L270" s="324" t="s">
        <v>2023</v>
      </c>
      <c r="M270" s="324" t="s">
        <v>1890</v>
      </c>
      <c r="N270" s="324" t="s">
        <v>2400</v>
      </c>
    </row>
    <row r="271" spans="1:14">
      <c r="A271" s="324" t="s">
        <v>3067</v>
      </c>
      <c r="B271" s="324" t="s">
        <v>3075</v>
      </c>
      <c r="C271" s="324" t="s">
        <v>21</v>
      </c>
      <c r="D271" s="324" t="s">
        <v>250</v>
      </c>
      <c r="E271" s="324" t="s">
        <v>199</v>
      </c>
      <c r="F271" s="324" t="s">
        <v>1650</v>
      </c>
      <c r="G271" s="324" t="s">
        <v>3076</v>
      </c>
      <c r="H271" s="324" t="s">
        <v>1868</v>
      </c>
      <c r="I271" s="324" t="s">
        <v>3077</v>
      </c>
      <c r="J271" s="324" t="s">
        <v>2818</v>
      </c>
      <c r="K271" s="324" t="s">
        <v>2819</v>
      </c>
      <c r="L271" s="324" t="s">
        <v>2023</v>
      </c>
      <c r="M271" s="324" t="s">
        <v>1572</v>
      </c>
      <c r="N271" s="324" t="s">
        <v>2400</v>
      </c>
    </row>
    <row r="272" spans="1:14">
      <c r="A272" s="324" t="s">
        <v>3078</v>
      </c>
      <c r="B272" s="324" t="s">
        <v>3079</v>
      </c>
      <c r="C272" s="324" t="s">
        <v>1619</v>
      </c>
      <c r="D272" s="324" t="s">
        <v>250</v>
      </c>
      <c r="E272" s="324" t="s">
        <v>199</v>
      </c>
      <c r="F272" s="324" t="s">
        <v>1646</v>
      </c>
      <c r="G272" s="324" t="s">
        <v>3080</v>
      </c>
      <c r="H272" s="324" t="s">
        <v>1868</v>
      </c>
      <c r="I272" s="324" t="s">
        <v>3081</v>
      </c>
      <c r="J272" s="324" t="s">
        <v>2403</v>
      </c>
      <c r="K272" s="324" t="s">
        <v>2404</v>
      </c>
      <c r="L272" s="324" t="s">
        <v>2023</v>
      </c>
      <c r="M272" s="324" t="s">
        <v>3082</v>
      </c>
      <c r="N272" s="324" t="s">
        <v>2400</v>
      </c>
    </row>
    <row r="273" spans="1:14">
      <c r="A273" s="324" t="s">
        <v>3083</v>
      </c>
      <c r="B273" s="324" t="s">
        <v>1881</v>
      </c>
      <c r="C273" s="324" t="s">
        <v>21</v>
      </c>
      <c r="D273" s="324" t="s">
        <v>244</v>
      </c>
      <c r="E273" s="324" t="s">
        <v>199</v>
      </c>
      <c r="F273" s="324" t="s">
        <v>1646</v>
      </c>
      <c r="G273" s="324" t="s">
        <v>3084</v>
      </c>
      <c r="H273" s="324" t="s">
        <v>1868</v>
      </c>
      <c r="I273" s="324" t="s">
        <v>3085</v>
      </c>
      <c r="J273" s="324" t="s">
        <v>2716</v>
      </c>
      <c r="K273" s="324" t="s">
        <v>2717</v>
      </c>
      <c r="L273" s="324" t="s">
        <v>2023</v>
      </c>
      <c r="M273" s="324" t="s">
        <v>3086</v>
      </c>
      <c r="N273" s="324" t="s">
        <v>2400</v>
      </c>
    </row>
    <row r="274" spans="1:14">
      <c r="A274" s="324" t="s">
        <v>3083</v>
      </c>
      <c r="B274" s="324" t="s">
        <v>3087</v>
      </c>
      <c r="C274" s="324" t="s">
        <v>21</v>
      </c>
      <c r="D274" s="324" t="s">
        <v>250</v>
      </c>
      <c r="E274" s="324" t="s">
        <v>209</v>
      </c>
      <c r="F274" s="324" t="s">
        <v>1646</v>
      </c>
      <c r="G274" s="324" t="s">
        <v>3088</v>
      </c>
      <c r="H274" s="324" t="s">
        <v>1868</v>
      </c>
      <c r="I274" s="324" t="s">
        <v>3085</v>
      </c>
      <c r="J274" s="324" t="s">
        <v>2410</v>
      </c>
      <c r="K274" s="324" t="s">
        <v>2403</v>
      </c>
      <c r="L274" s="324" t="s">
        <v>2023</v>
      </c>
      <c r="M274" s="324" t="s">
        <v>3086</v>
      </c>
      <c r="N274" s="324" t="s">
        <v>2400</v>
      </c>
    </row>
    <row r="275" spans="1:14" ht="22.5">
      <c r="A275" s="324" t="s">
        <v>460</v>
      </c>
      <c r="B275" s="324" t="s">
        <v>3089</v>
      </c>
      <c r="C275" s="324" t="s">
        <v>21</v>
      </c>
      <c r="D275" s="324" t="s">
        <v>244</v>
      </c>
      <c r="E275" s="324" t="s">
        <v>199</v>
      </c>
      <c r="F275" s="324" t="s">
        <v>1646</v>
      </c>
      <c r="G275" s="324" t="s">
        <v>3090</v>
      </c>
      <c r="H275" s="324" t="s">
        <v>1868</v>
      </c>
      <c r="I275" s="324" t="s">
        <v>3091</v>
      </c>
      <c r="J275" s="324" t="s">
        <v>2649</v>
      </c>
      <c r="K275" s="324" t="s">
        <v>2513</v>
      </c>
      <c r="L275" s="324" t="s">
        <v>2023</v>
      </c>
      <c r="M275" s="324" t="s">
        <v>429</v>
      </c>
      <c r="N275" s="324" t="s">
        <v>2400</v>
      </c>
    </row>
    <row r="276" spans="1:14" ht="33.75">
      <c r="A276" s="324" t="s">
        <v>460</v>
      </c>
      <c r="B276" s="324" t="s">
        <v>3092</v>
      </c>
      <c r="C276" s="324" t="s">
        <v>21</v>
      </c>
      <c r="D276" s="324" t="s">
        <v>250</v>
      </c>
      <c r="E276" s="324" t="s">
        <v>199</v>
      </c>
      <c r="F276" s="324" t="s">
        <v>1649</v>
      </c>
      <c r="G276" s="324" t="s">
        <v>3093</v>
      </c>
      <c r="H276" s="324" t="s">
        <v>1868</v>
      </c>
      <c r="I276" s="324" t="s">
        <v>3094</v>
      </c>
      <c r="J276" s="324" t="s">
        <v>2818</v>
      </c>
      <c r="K276" s="324" t="s">
        <v>2819</v>
      </c>
      <c r="L276" s="324" t="s">
        <v>2023</v>
      </c>
      <c r="M276" s="324" t="s">
        <v>447</v>
      </c>
      <c r="N276" s="324" t="s">
        <v>2400</v>
      </c>
    </row>
    <row r="277" spans="1:14" ht="22.5">
      <c r="A277" s="324" t="s">
        <v>460</v>
      </c>
      <c r="B277" s="324" t="s">
        <v>3095</v>
      </c>
      <c r="C277" s="324" t="s">
        <v>21</v>
      </c>
      <c r="D277" s="324" t="s">
        <v>213</v>
      </c>
      <c r="E277" s="324" t="s">
        <v>199</v>
      </c>
      <c r="F277" s="324" t="s">
        <v>1644</v>
      </c>
      <c r="G277" s="324" t="s">
        <v>3096</v>
      </c>
      <c r="H277" s="324" t="s">
        <v>1868</v>
      </c>
      <c r="I277" s="324" t="s">
        <v>3097</v>
      </c>
      <c r="J277" s="324" t="s">
        <v>2923</v>
      </c>
      <c r="K277" s="324" t="s">
        <v>2508</v>
      </c>
      <c r="L277" s="324" t="s">
        <v>2023</v>
      </c>
      <c r="M277" s="324" t="s">
        <v>2510</v>
      </c>
      <c r="N277" s="324" t="s">
        <v>2400</v>
      </c>
    </row>
    <row r="278" spans="1:14" ht="22.5">
      <c r="A278" s="324" t="s">
        <v>460</v>
      </c>
      <c r="B278" s="324" t="s">
        <v>3098</v>
      </c>
      <c r="C278" s="324" t="s">
        <v>21</v>
      </c>
      <c r="D278" s="324" t="s">
        <v>244</v>
      </c>
      <c r="E278" s="324" t="s">
        <v>209</v>
      </c>
      <c r="F278" s="324" t="s">
        <v>1644</v>
      </c>
      <c r="G278" s="324" t="s">
        <v>3099</v>
      </c>
      <c r="H278" s="324" t="s">
        <v>1868</v>
      </c>
      <c r="I278" s="324" t="s">
        <v>3097</v>
      </c>
      <c r="J278" s="324" t="s">
        <v>2649</v>
      </c>
      <c r="K278" s="324" t="s">
        <v>2513</v>
      </c>
      <c r="L278" s="324" t="s">
        <v>2023</v>
      </c>
      <c r="M278" s="324" t="s">
        <v>2510</v>
      </c>
      <c r="N278" s="324" t="s">
        <v>2400</v>
      </c>
    </row>
    <row r="279" spans="1:14">
      <c r="A279" s="324" t="s">
        <v>460</v>
      </c>
      <c r="B279" s="324" t="s">
        <v>3100</v>
      </c>
      <c r="C279" s="324" t="s">
        <v>21</v>
      </c>
      <c r="D279" s="324" t="s">
        <v>250</v>
      </c>
      <c r="E279" s="324" t="s">
        <v>209</v>
      </c>
      <c r="F279" s="324" t="s">
        <v>1644</v>
      </c>
      <c r="G279" s="324" t="s">
        <v>3101</v>
      </c>
      <c r="H279" s="324" t="s">
        <v>1868</v>
      </c>
      <c r="I279" s="324" t="s">
        <v>3097</v>
      </c>
      <c r="J279" s="324" t="s">
        <v>2818</v>
      </c>
      <c r="K279" s="324" t="s">
        <v>2819</v>
      </c>
      <c r="L279" s="324" t="s">
        <v>2023</v>
      </c>
      <c r="M279" s="324" t="s">
        <v>2510</v>
      </c>
      <c r="N279" s="324" t="s">
        <v>2400</v>
      </c>
    </row>
    <row r="280" spans="1:14">
      <c r="A280" s="324" t="s">
        <v>460</v>
      </c>
      <c r="B280" s="324" t="s">
        <v>3102</v>
      </c>
      <c r="C280" s="324" t="s">
        <v>21</v>
      </c>
      <c r="D280" s="324" t="s">
        <v>250</v>
      </c>
      <c r="E280" s="324" t="s">
        <v>199</v>
      </c>
      <c r="F280" s="324" t="s">
        <v>1649</v>
      </c>
      <c r="G280" s="324" t="s">
        <v>3103</v>
      </c>
      <c r="H280" s="324" t="s">
        <v>1868</v>
      </c>
      <c r="I280" s="324" t="s">
        <v>3104</v>
      </c>
      <c r="J280" s="324" t="s">
        <v>2818</v>
      </c>
      <c r="K280" s="324" t="s">
        <v>2819</v>
      </c>
      <c r="L280" s="324" t="s">
        <v>2023</v>
      </c>
      <c r="M280" s="324" t="s">
        <v>447</v>
      </c>
      <c r="N280" s="324" t="s">
        <v>2400</v>
      </c>
    </row>
    <row r="281" spans="1:14" ht="22.5">
      <c r="A281" s="324" t="s">
        <v>460</v>
      </c>
      <c r="B281" s="324" t="s">
        <v>3105</v>
      </c>
      <c r="C281" s="324" t="s">
        <v>1619</v>
      </c>
      <c r="D281" s="324" t="s">
        <v>213</v>
      </c>
      <c r="E281" s="324" t="s">
        <v>199</v>
      </c>
      <c r="F281" s="324" t="s">
        <v>1644</v>
      </c>
      <c r="G281" s="324" t="s">
        <v>3106</v>
      </c>
      <c r="H281" s="324" t="s">
        <v>1868</v>
      </c>
      <c r="I281" s="324" t="s">
        <v>489</v>
      </c>
      <c r="J281" s="324" t="s">
        <v>2923</v>
      </c>
      <c r="K281" s="324" t="s">
        <v>2508</v>
      </c>
      <c r="L281" s="324" t="s">
        <v>2023</v>
      </c>
      <c r="M281" s="324" t="s">
        <v>3107</v>
      </c>
      <c r="N281" s="324" t="s">
        <v>2400</v>
      </c>
    </row>
    <row r="282" spans="1:14" ht="22.5">
      <c r="A282" s="324" t="s">
        <v>460</v>
      </c>
      <c r="B282" s="324" t="s">
        <v>1419</v>
      </c>
      <c r="C282" s="324" t="s">
        <v>1619</v>
      </c>
      <c r="D282" s="324" t="s">
        <v>244</v>
      </c>
      <c r="E282" s="324" t="s">
        <v>209</v>
      </c>
      <c r="F282" s="324" t="s">
        <v>488</v>
      </c>
      <c r="G282" s="324" t="s">
        <v>21</v>
      </c>
      <c r="H282" s="324" t="s">
        <v>1868</v>
      </c>
      <c r="I282" s="324" t="s">
        <v>489</v>
      </c>
      <c r="J282" s="324" t="s">
        <v>2649</v>
      </c>
      <c r="K282" s="324" t="s">
        <v>2513</v>
      </c>
      <c r="L282" s="324" t="s">
        <v>2023</v>
      </c>
      <c r="M282" s="324" t="s">
        <v>1421</v>
      </c>
      <c r="N282" s="324" t="s">
        <v>2400</v>
      </c>
    </row>
    <row r="283" spans="1:14" ht="22.5">
      <c r="A283" s="324" t="s">
        <v>460</v>
      </c>
      <c r="B283" s="324" t="s">
        <v>1419</v>
      </c>
      <c r="C283" s="324" t="s">
        <v>21</v>
      </c>
      <c r="D283" s="324" t="s">
        <v>244</v>
      </c>
      <c r="E283" s="324" t="s">
        <v>209</v>
      </c>
      <c r="F283" s="324" t="s">
        <v>1645</v>
      </c>
      <c r="G283" s="324" t="s">
        <v>3237</v>
      </c>
      <c r="H283" s="324" t="s">
        <v>332</v>
      </c>
      <c r="I283" s="324" t="s">
        <v>489</v>
      </c>
      <c r="J283" s="324" t="s">
        <v>2649</v>
      </c>
      <c r="K283" s="324" t="s">
        <v>329</v>
      </c>
      <c r="L283" s="324" t="s">
        <v>2023</v>
      </c>
      <c r="M283" s="324" t="s">
        <v>3107</v>
      </c>
      <c r="N283" s="324" t="s">
        <v>2400</v>
      </c>
    </row>
    <row r="284" spans="1:14">
      <c r="A284" s="324" t="s">
        <v>460</v>
      </c>
      <c r="B284" s="324" t="s">
        <v>1420</v>
      </c>
      <c r="C284" s="324" t="s">
        <v>1619</v>
      </c>
      <c r="D284" s="324" t="s">
        <v>250</v>
      </c>
      <c r="E284" s="324" t="s">
        <v>209</v>
      </c>
      <c r="F284" s="324" t="s">
        <v>494</v>
      </c>
      <c r="G284" s="324" t="s">
        <v>21</v>
      </c>
      <c r="H284" s="324" t="s">
        <v>1868</v>
      </c>
      <c r="I284" s="324" t="s">
        <v>489</v>
      </c>
      <c r="J284" s="324" t="s">
        <v>2818</v>
      </c>
      <c r="K284" s="324" t="s">
        <v>2819</v>
      </c>
      <c r="L284" s="324" t="s">
        <v>2023</v>
      </c>
      <c r="M284" s="324" t="s">
        <v>1421</v>
      </c>
      <c r="N284" s="324" t="s">
        <v>2400</v>
      </c>
    </row>
    <row r="285" spans="1:14">
      <c r="A285" s="324" t="s">
        <v>460</v>
      </c>
      <c r="B285" s="324" t="s">
        <v>1420</v>
      </c>
      <c r="C285" s="324" t="s">
        <v>21</v>
      </c>
      <c r="D285" s="324" t="s">
        <v>250</v>
      </c>
      <c r="E285" s="324" t="s">
        <v>199</v>
      </c>
      <c r="F285" s="324" t="s">
        <v>1645</v>
      </c>
      <c r="G285" s="324" t="s">
        <v>3238</v>
      </c>
      <c r="H285" s="324" t="s">
        <v>332</v>
      </c>
      <c r="I285" s="324" t="s">
        <v>489</v>
      </c>
      <c r="J285" s="324" t="s">
        <v>2818</v>
      </c>
      <c r="K285" s="324" t="s">
        <v>329</v>
      </c>
      <c r="L285" s="324" t="s">
        <v>2023</v>
      </c>
      <c r="M285" s="324" t="s">
        <v>3107</v>
      </c>
      <c r="N285" s="324" t="s">
        <v>2400</v>
      </c>
    </row>
    <row r="286" spans="1:14">
      <c r="A286" s="324" t="s">
        <v>460</v>
      </c>
      <c r="B286" s="324" t="s">
        <v>3108</v>
      </c>
      <c r="C286" s="324" t="s">
        <v>21</v>
      </c>
      <c r="D286" s="324" t="s">
        <v>250</v>
      </c>
      <c r="E286" s="324" t="s">
        <v>199</v>
      </c>
      <c r="F286" s="324" t="s">
        <v>1649</v>
      </c>
      <c r="G286" s="324" t="s">
        <v>3109</v>
      </c>
      <c r="H286" s="324" t="s">
        <v>1868</v>
      </c>
      <c r="I286" s="324" t="s">
        <v>3110</v>
      </c>
      <c r="J286" s="324" t="s">
        <v>2818</v>
      </c>
      <c r="K286" s="324" t="s">
        <v>2819</v>
      </c>
      <c r="L286" s="324" t="s">
        <v>2023</v>
      </c>
      <c r="M286" s="324" t="s">
        <v>1677</v>
      </c>
      <c r="N286" s="324" t="s">
        <v>2400</v>
      </c>
    </row>
    <row r="287" spans="1:14" ht="22.5">
      <c r="A287" s="324" t="s">
        <v>460</v>
      </c>
      <c r="B287" s="324" t="s">
        <v>3111</v>
      </c>
      <c r="C287" s="324" t="s">
        <v>21</v>
      </c>
      <c r="D287" s="324" t="s">
        <v>250</v>
      </c>
      <c r="E287" s="324" t="s">
        <v>199</v>
      </c>
      <c r="F287" s="324" t="s">
        <v>1650</v>
      </c>
      <c r="G287" s="324" t="s">
        <v>3112</v>
      </c>
      <c r="H287" s="324" t="s">
        <v>1868</v>
      </c>
      <c r="I287" s="324" t="s">
        <v>3113</v>
      </c>
      <c r="J287" s="324" t="s">
        <v>2818</v>
      </c>
      <c r="K287" s="324" t="s">
        <v>2819</v>
      </c>
      <c r="L287" s="324" t="s">
        <v>2023</v>
      </c>
      <c r="M287" s="324" t="s">
        <v>3114</v>
      </c>
      <c r="N287" s="324" t="s">
        <v>2400</v>
      </c>
    </row>
    <row r="288" spans="1:14">
      <c r="A288" s="324" t="s">
        <v>460</v>
      </c>
      <c r="B288" s="324" t="s">
        <v>2848</v>
      </c>
      <c r="C288" s="324" t="s">
        <v>1619</v>
      </c>
      <c r="D288" s="324" t="s">
        <v>250</v>
      </c>
      <c r="E288" s="324" t="s">
        <v>238</v>
      </c>
      <c r="F288" s="324" t="s">
        <v>1649</v>
      </c>
      <c r="G288" s="324" t="s">
        <v>3115</v>
      </c>
      <c r="H288" s="324" t="s">
        <v>1868</v>
      </c>
      <c r="I288" s="324" t="s">
        <v>3116</v>
      </c>
      <c r="J288" s="324" t="s">
        <v>2818</v>
      </c>
      <c r="K288" s="324" t="s">
        <v>2819</v>
      </c>
      <c r="L288" s="324" t="s">
        <v>2023</v>
      </c>
      <c r="M288" s="324" t="s">
        <v>361</v>
      </c>
      <c r="N288" s="324" t="s">
        <v>2400</v>
      </c>
    </row>
    <row r="289" spans="1:14">
      <c r="A289" s="324" t="s">
        <v>460</v>
      </c>
      <c r="B289" s="324" t="s">
        <v>2851</v>
      </c>
      <c r="C289" s="324" t="s">
        <v>1619</v>
      </c>
      <c r="D289" s="324" t="s">
        <v>250</v>
      </c>
      <c r="E289" s="324" t="s">
        <v>199</v>
      </c>
      <c r="F289" s="324" t="s">
        <v>1682</v>
      </c>
      <c r="G289" s="324" t="s">
        <v>3117</v>
      </c>
      <c r="H289" s="324" t="s">
        <v>1868</v>
      </c>
      <c r="I289" s="324" t="s">
        <v>3118</v>
      </c>
      <c r="J289" s="324" t="s">
        <v>2818</v>
      </c>
      <c r="K289" s="324" t="s">
        <v>2819</v>
      </c>
      <c r="L289" s="324" t="s">
        <v>2023</v>
      </c>
      <c r="M289" s="324" t="s">
        <v>1447</v>
      </c>
      <c r="N289" s="324" t="s">
        <v>2400</v>
      </c>
    </row>
    <row r="290" spans="1:14">
      <c r="A290" s="324" t="s">
        <v>460</v>
      </c>
      <c r="B290" s="324" t="s">
        <v>3119</v>
      </c>
      <c r="C290" s="324" t="s">
        <v>1619</v>
      </c>
      <c r="D290" s="324" t="s">
        <v>250</v>
      </c>
      <c r="E290" s="324" t="s">
        <v>199</v>
      </c>
      <c r="F290" s="324" t="s">
        <v>1656</v>
      </c>
      <c r="G290" s="324" t="s">
        <v>3120</v>
      </c>
      <c r="H290" s="324" t="s">
        <v>1868</v>
      </c>
      <c r="I290" s="324" t="s">
        <v>3121</v>
      </c>
      <c r="J290" s="324" t="s">
        <v>2818</v>
      </c>
      <c r="K290" s="324" t="s">
        <v>2819</v>
      </c>
      <c r="L290" s="324" t="s">
        <v>2023</v>
      </c>
      <c r="M290" s="324" t="s">
        <v>1679</v>
      </c>
      <c r="N290" s="324" t="s">
        <v>2400</v>
      </c>
    </row>
    <row r="291" spans="1:14">
      <c r="A291" s="324" t="s">
        <v>460</v>
      </c>
      <c r="B291" s="324" t="s">
        <v>2878</v>
      </c>
      <c r="C291" s="324" t="s">
        <v>1619</v>
      </c>
      <c r="D291" s="324" t="s">
        <v>250</v>
      </c>
      <c r="E291" s="324" t="s">
        <v>199</v>
      </c>
      <c r="F291" s="324" t="s">
        <v>1656</v>
      </c>
      <c r="G291" s="324" t="s">
        <v>3122</v>
      </c>
      <c r="H291" s="324" t="s">
        <v>1868</v>
      </c>
      <c r="I291" s="324" t="s">
        <v>3123</v>
      </c>
      <c r="J291" s="324" t="s">
        <v>2818</v>
      </c>
      <c r="K291" s="324" t="s">
        <v>2819</v>
      </c>
      <c r="L291" s="324" t="s">
        <v>2023</v>
      </c>
      <c r="M291" s="324" t="s">
        <v>1679</v>
      </c>
      <c r="N291" s="324" t="s">
        <v>2400</v>
      </c>
    </row>
    <row r="292" spans="1:14">
      <c r="A292" s="324" t="s">
        <v>460</v>
      </c>
      <c r="B292" s="324" t="s">
        <v>2881</v>
      </c>
      <c r="C292" s="324" t="s">
        <v>1619</v>
      </c>
      <c r="D292" s="324" t="s">
        <v>250</v>
      </c>
      <c r="E292" s="324" t="s">
        <v>199</v>
      </c>
      <c r="F292" s="324" t="s">
        <v>1649</v>
      </c>
      <c r="G292" s="324" t="s">
        <v>3124</v>
      </c>
      <c r="H292" s="324" t="s">
        <v>1868</v>
      </c>
      <c r="I292" s="324" t="s">
        <v>3125</v>
      </c>
      <c r="J292" s="324" t="s">
        <v>2818</v>
      </c>
      <c r="K292" s="324" t="s">
        <v>2819</v>
      </c>
      <c r="L292" s="324" t="s">
        <v>2023</v>
      </c>
      <c r="M292" s="324" t="s">
        <v>3126</v>
      </c>
      <c r="N292" s="324" t="s">
        <v>2400</v>
      </c>
    </row>
    <row r="293" spans="1:14">
      <c r="A293" s="324" t="s">
        <v>460</v>
      </c>
      <c r="B293" s="324" t="s">
        <v>2884</v>
      </c>
      <c r="C293" s="324" t="s">
        <v>21</v>
      </c>
      <c r="D293" s="324" t="s">
        <v>250</v>
      </c>
      <c r="E293" s="324" t="s">
        <v>199</v>
      </c>
      <c r="F293" s="324" t="s">
        <v>1656</v>
      </c>
      <c r="G293" s="324" t="s">
        <v>3127</v>
      </c>
      <c r="H293" s="324" t="s">
        <v>1868</v>
      </c>
      <c r="I293" s="324" t="s">
        <v>3128</v>
      </c>
      <c r="J293" s="324" t="s">
        <v>2818</v>
      </c>
      <c r="K293" s="324" t="s">
        <v>2819</v>
      </c>
      <c r="L293" s="324" t="s">
        <v>2023</v>
      </c>
      <c r="M293" s="324" t="s">
        <v>1679</v>
      </c>
      <c r="N293" s="324" t="s">
        <v>2400</v>
      </c>
    </row>
    <row r="294" spans="1:14">
      <c r="A294" s="324" t="s">
        <v>460</v>
      </c>
      <c r="B294" s="324" t="s">
        <v>2887</v>
      </c>
      <c r="C294" s="324" t="s">
        <v>21</v>
      </c>
      <c r="D294" s="324" t="s">
        <v>250</v>
      </c>
      <c r="E294" s="324" t="s">
        <v>199</v>
      </c>
      <c r="F294" s="324" t="s">
        <v>1644</v>
      </c>
      <c r="G294" s="324" t="s">
        <v>3129</v>
      </c>
      <c r="H294" s="324" t="s">
        <v>1868</v>
      </c>
      <c r="I294" s="324" t="s">
        <v>3130</v>
      </c>
      <c r="J294" s="324" t="s">
        <v>2818</v>
      </c>
      <c r="K294" s="324" t="s">
        <v>2819</v>
      </c>
      <c r="L294" s="324" t="s">
        <v>2023</v>
      </c>
      <c r="M294" s="324" t="s">
        <v>3107</v>
      </c>
      <c r="N294" s="324" t="s">
        <v>2400</v>
      </c>
    </row>
    <row r="295" spans="1:14">
      <c r="A295" s="324" t="s">
        <v>460</v>
      </c>
      <c r="B295" s="324" t="s">
        <v>2905</v>
      </c>
      <c r="C295" s="324" t="s">
        <v>21</v>
      </c>
      <c r="D295" s="324" t="s">
        <v>250</v>
      </c>
      <c r="E295" s="324" t="s">
        <v>238</v>
      </c>
      <c r="F295" s="324" t="s">
        <v>1649</v>
      </c>
      <c r="G295" s="324" t="s">
        <v>3131</v>
      </c>
      <c r="H295" s="324" t="s">
        <v>1868</v>
      </c>
      <c r="I295" s="324" t="s">
        <v>3132</v>
      </c>
      <c r="J295" s="324" t="s">
        <v>2818</v>
      </c>
      <c r="K295" s="324" t="s">
        <v>2819</v>
      </c>
      <c r="L295" s="324" t="s">
        <v>2023</v>
      </c>
      <c r="M295" s="324" t="s">
        <v>447</v>
      </c>
      <c r="N295" s="324" t="s">
        <v>2400</v>
      </c>
    </row>
    <row r="296" spans="1:14" ht="22.5">
      <c r="A296" s="324" t="s">
        <v>460</v>
      </c>
      <c r="B296" s="324" t="s">
        <v>2907</v>
      </c>
      <c r="C296" s="324" t="s">
        <v>21</v>
      </c>
      <c r="D296" s="324" t="s">
        <v>244</v>
      </c>
      <c r="E296" s="324" t="s">
        <v>199</v>
      </c>
      <c r="F296" s="324" t="s">
        <v>1646</v>
      </c>
      <c r="G296" s="324" t="s">
        <v>3133</v>
      </c>
      <c r="H296" s="324" t="s">
        <v>1868</v>
      </c>
      <c r="I296" s="324" t="s">
        <v>3134</v>
      </c>
      <c r="J296" s="324" t="s">
        <v>2649</v>
      </c>
      <c r="K296" s="324" t="s">
        <v>2513</v>
      </c>
      <c r="L296" s="324" t="s">
        <v>2023</v>
      </c>
      <c r="M296" s="324" t="s">
        <v>3135</v>
      </c>
      <c r="N296" s="324" t="s">
        <v>2400</v>
      </c>
    </row>
    <row r="297" spans="1:14" ht="22.5">
      <c r="A297" s="324" t="s">
        <v>460</v>
      </c>
      <c r="B297" s="324" t="s">
        <v>3136</v>
      </c>
      <c r="C297" s="324" t="s">
        <v>21</v>
      </c>
      <c r="D297" s="324" t="s">
        <v>250</v>
      </c>
      <c r="E297" s="324" t="s">
        <v>209</v>
      </c>
      <c r="F297" s="324" t="s">
        <v>1646</v>
      </c>
      <c r="G297" s="324" t="s">
        <v>3137</v>
      </c>
      <c r="H297" s="324" t="s">
        <v>1868</v>
      </c>
      <c r="I297" s="324" t="s">
        <v>3134</v>
      </c>
      <c r="J297" s="324" t="s">
        <v>2818</v>
      </c>
      <c r="K297" s="324" t="s">
        <v>2819</v>
      </c>
      <c r="L297" s="324" t="s">
        <v>2023</v>
      </c>
      <c r="M297" s="324" t="s">
        <v>3135</v>
      </c>
      <c r="N297" s="324" t="s">
        <v>2400</v>
      </c>
    </row>
    <row r="298" spans="1:14" ht="22.5">
      <c r="A298" s="324" t="s">
        <v>460</v>
      </c>
      <c r="B298" s="324" t="s">
        <v>3138</v>
      </c>
      <c r="C298" s="324" t="s">
        <v>21</v>
      </c>
      <c r="D298" s="324" t="s">
        <v>244</v>
      </c>
      <c r="E298" s="324" t="s">
        <v>199</v>
      </c>
      <c r="F298" s="324" t="s">
        <v>1646</v>
      </c>
      <c r="G298" s="324" t="s">
        <v>3139</v>
      </c>
      <c r="H298" s="324" t="s">
        <v>1868</v>
      </c>
      <c r="I298" s="324" t="s">
        <v>3140</v>
      </c>
      <c r="J298" s="324" t="s">
        <v>2649</v>
      </c>
      <c r="K298" s="324" t="s">
        <v>2513</v>
      </c>
      <c r="L298" s="324" t="s">
        <v>2023</v>
      </c>
      <c r="M298" s="324" t="s">
        <v>429</v>
      </c>
      <c r="N298" s="324" t="s">
        <v>2400</v>
      </c>
    </row>
    <row r="299" spans="1:14">
      <c r="A299" s="324" t="s">
        <v>460</v>
      </c>
      <c r="B299" s="324" t="s">
        <v>3141</v>
      </c>
      <c r="C299" s="324" t="s">
        <v>21</v>
      </c>
      <c r="D299" s="324" t="s">
        <v>250</v>
      </c>
      <c r="E299" s="324" t="s">
        <v>209</v>
      </c>
      <c r="F299" s="324" t="s">
        <v>1646</v>
      </c>
      <c r="G299" s="324" t="s">
        <v>3142</v>
      </c>
      <c r="H299" s="324" t="s">
        <v>1868</v>
      </c>
      <c r="I299" s="324" t="s">
        <v>3143</v>
      </c>
      <c r="J299" s="324" t="s">
        <v>2818</v>
      </c>
      <c r="K299" s="324" t="s">
        <v>2819</v>
      </c>
      <c r="L299" s="324" t="s">
        <v>2023</v>
      </c>
      <c r="M299" s="324" t="s">
        <v>429</v>
      </c>
      <c r="N299" s="324" t="s">
        <v>2400</v>
      </c>
    </row>
    <row r="300" spans="1:14">
      <c r="A300" s="324" t="s">
        <v>460</v>
      </c>
      <c r="B300" s="324" t="s">
        <v>2929</v>
      </c>
      <c r="C300" s="324" t="s">
        <v>1619</v>
      </c>
      <c r="D300" s="324" t="s">
        <v>250</v>
      </c>
      <c r="E300" s="324" t="s">
        <v>199</v>
      </c>
      <c r="F300" s="324" t="s">
        <v>1655</v>
      </c>
      <c r="G300" s="324" t="s">
        <v>3144</v>
      </c>
      <c r="H300" s="324" t="s">
        <v>1868</v>
      </c>
      <c r="I300" s="324" t="s">
        <v>3145</v>
      </c>
      <c r="J300" s="324" t="s">
        <v>2818</v>
      </c>
      <c r="K300" s="324" t="s">
        <v>2819</v>
      </c>
      <c r="L300" s="324" t="s">
        <v>2023</v>
      </c>
      <c r="M300" s="324" t="s">
        <v>1677</v>
      </c>
      <c r="N300" s="324" t="s">
        <v>2400</v>
      </c>
    </row>
    <row r="301" spans="1:14">
      <c r="A301" s="324" t="s">
        <v>460</v>
      </c>
      <c r="B301" s="324" t="s">
        <v>2931</v>
      </c>
      <c r="C301" s="324" t="s">
        <v>1619</v>
      </c>
      <c r="D301" s="324" t="s">
        <v>250</v>
      </c>
      <c r="E301" s="324" t="s">
        <v>199</v>
      </c>
      <c r="F301" s="324" t="s">
        <v>1648</v>
      </c>
      <c r="G301" s="324" t="s">
        <v>3146</v>
      </c>
      <c r="H301" s="324" t="s">
        <v>1868</v>
      </c>
      <c r="I301" s="324" t="s">
        <v>3147</v>
      </c>
      <c r="J301" s="324" t="s">
        <v>2818</v>
      </c>
      <c r="K301" s="324" t="s">
        <v>2819</v>
      </c>
      <c r="L301" s="324" t="s">
        <v>2023</v>
      </c>
      <c r="M301" s="324" t="s">
        <v>1667</v>
      </c>
      <c r="N301" s="324" t="s">
        <v>2400</v>
      </c>
    </row>
    <row r="302" spans="1:14" ht="22.5">
      <c r="A302" s="324" t="s">
        <v>460</v>
      </c>
      <c r="B302" s="324" t="s">
        <v>2934</v>
      </c>
      <c r="C302" s="324" t="s">
        <v>1619</v>
      </c>
      <c r="D302" s="324" t="s">
        <v>250</v>
      </c>
      <c r="E302" s="324" t="s">
        <v>199</v>
      </c>
      <c r="F302" s="324" t="s">
        <v>1648</v>
      </c>
      <c r="G302" s="324" t="s">
        <v>3148</v>
      </c>
      <c r="H302" s="324" t="s">
        <v>1868</v>
      </c>
      <c r="I302" s="324" t="s">
        <v>3149</v>
      </c>
      <c r="J302" s="324" t="s">
        <v>2818</v>
      </c>
      <c r="K302" s="324" t="s">
        <v>2819</v>
      </c>
      <c r="L302" s="324" t="s">
        <v>2023</v>
      </c>
      <c r="M302" s="324" t="s">
        <v>1667</v>
      </c>
      <c r="N302" s="324" t="s">
        <v>2400</v>
      </c>
    </row>
    <row r="303" spans="1:14" ht="22.5">
      <c r="A303" s="324" t="s">
        <v>460</v>
      </c>
      <c r="B303" s="324" t="s">
        <v>2936</v>
      </c>
      <c r="C303" s="324" t="s">
        <v>1619</v>
      </c>
      <c r="D303" s="324" t="s">
        <v>250</v>
      </c>
      <c r="E303" s="324" t="s">
        <v>199</v>
      </c>
      <c r="F303" s="324" t="s">
        <v>1648</v>
      </c>
      <c r="G303" s="324" t="s">
        <v>3150</v>
      </c>
      <c r="H303" s="324" t="s">
        <v>1868</v>
      </c>
      <c r="I303" s="324" t="s">
        <v>3151</v>
      </c>
      <c r="J303" s="324" t="s">
        <v>2818</v>
      </c>
      <c r="K303" s="324" t="s">
        <v>2819</v>
      </c>
      <c r="L303" s="324" t="s">
        <v>2023</v>
      </c>
      <c r="M303" s="324" t="s">
        <v>1667</v>
      </c>
      <c r="N303" s="324" t="s">
        <v>2400</v>
      </c>
    </row>
    <row r="304" spans="1:14" ht="22.5">
      <c r="A304" s="324" t="s">
        <v>460</v>
      </c>
      <c r="B304" s="324" t="s">
        <v>2938</v>
      </c>
      <c r="C304" s="324" t="s">
        <v>21</v>
      </c>
      <c r="D304" s="324" t="s">
        <v>213</v>
      </c>
      <c r="E304" s="324" t="s">
        <v>199</v>
      </c>
      <c r="F304" s="324" t="s">
        <v>1644</v>
      </c>
      <c r="G304" s="324" t="s">
        <v>3152</v>
      </c>
      <c r="H304" s="324" t="s">
        <v>1868</v>
      </c>
      <c r="I304" s="324" t="s">
        <v>3153</v>
      </c>
      <c r="J304" s="324" t="s">
        <v>2923</v>
      </c>
      <c r="K304" s="324" t="s">
        <v>2508</v>
      </c>
      <c r="L304" s="324" t="s">
        <v>2023</v>
      </c>
      <c r="M304" s="324" t="s">
        <v>2510</v>
      </c>
      <c r="N304" s="324" t="s">
        <v>2400</v>
      </c>
    </row>
    <row r="305" spans="1:14" ht="22.5">
      <c r="A305" s="324" t="s">
        <v>460</v>
      </c>
      <c r="B305" s="324" t="s">
        <v>2942</v>
      </c>
      <c r="C305" s="324" t="s">
        <v>21</v>
      </c>
      <c r="D305" s="324" t="s">
        <v>244</v>
      </c>
      <c r="E305" s="324" t="s">
        <v>209</v>
      </c>
      <c r="F305" s="324" t="s">
        <v>1644</v>
      </c>
      <c r="G305" s="324" t="s">
        <v>3154</v>
      </c>
      <c r="H305" s="324" t="s">
        <v>1868</v>
      </c>
      <c r="I305" s="324" t="s">
        <v>3153</v>
      </c>
      <c r="J305" s="324" t="s">
        <v>2649</v>
      </c>
      <c r="K305" s="324" t="s">
        <v>2513</v>
      </c>
      <c r="L305" s="324" t="s">
        <v>2023</v>
      </c>
      <c r="M305" s="324" t="s">
        <v>2510</v>
      </c>
      <c r="N305" s="324" t="s">
        <v>2400</v>
      </c>
    </row>
    <row r="306" spans="1:14" ht="22.5">
      <c r="A306" s="324" t="s">
        <v>460</v>
      </c>
      <c r="B306" s="324" t="s">
        <v>2946</v>
      </c>
      <c r="C306" s="324" t="s">
        <v>21</v>
      </c>
      <c r="D306" s="324" t="s">
        <v>250</v>
      </c>
      <c r="E306" s="324" t="s">
        <v>209</v>
      </c>
      <c r="F306" s="324" t="s">
        <v>1644</v>
      </c>
      <c r="G306" s="324" t="s">
        <v>3155</v>
      </c>
      <c r="H306" s="324" t="s">
        <v>1868</v>
      </c>
      <c r="I306" s="324" t="s">
        <v>3153</v>
      </c>
      <c r="J306" s="324" t="s">
        <v>2818</v>
      </c>
      <c r="K306" s="324" t="s">
        <v>2819</v>
      </c>
      <c r="L306" s="324" t="s">
        <v>2023</v>
      </c>
      <c r="M306" s="324" t="s">
        <v>2510</v>
      </c>
      <c r="N306" s="324" t="s">
        <v>2400</v>
      </c>
    </row>
    <row r="307" spans="1:14">
      <c r="A307" s="324" t="s">
        <v>460</v>
      </c>
      <c r="B307" s="324" t="s">
        <v>2950</v>
      </c>
      <c r="C307" s="324" t="s">
        <v>21</v>
      </c>
      <c r="D307" s="324" t="s">
        <v>250</v>
      </c>
      <c r="E307" s="324" t="s">
        <v>238</v>
      </c>
      <c r="F307" s="324" t="s">
        <v>1656</v>
      </c>
      <c r="G307" s="324" t="s">
        <v>3156</v>
      </c>
      <c r="H307" s="324" t="s">
        <v>1868</v>
      </c>
      <c r="I307" s="324" t="s">
        <v>3157</v>
      </c>
      <c r="J307" s="324" t="s">
        <v>2818</v>
      </c>
      <c r="K307" s="324" t="s">
        <v>2819</v>
      </c>
      <c r="L307" s="324" t="s">
        <v>2023</v>
      </c>
      <c r="M307" s="324" t="s">
        <v>1679</v>
      </c>
      <c r="N307" s="324" t="s">
        <v>2400</v>
      </c>
    </row>
    <row r="308" spans="1:14" ht="22.5">
      <c r="A308" s="324" t="s">
        <v>460</v>
      </c>
      <c r="B308" s="324" t="s">
        <v>3158</v>
      </c>
      <c r="C308" s="324" t="s">
        <v>21</v>
      </c>
      <c r="D308" s="324" t="s">
        <v>244</v>
      </c>
      <c r="E308" s="324" t="s">
        <v>199</v>
      </c>
      <c r="F308" s="324" t="s">
        <v>1646</v>
      </c>
      <c r="G308" s="324" t="s">
        <v>3159</v>
      </c>
      <c r="H308" s="324" t="s">
        <v>1868</v>
      </c>
      <c r="I308" s="324" t="s">
        <v>3160</v>
      </c>
      <c r="J308" s="324" t="s">
        <v>2649</v>
      </c>
      <c r="K308" s="324" t="s">
        <v>2513</v>
      </c>
      <c r="L308" s="324" t="s">
        <v>2023</v>
      </c>
      <c r="M308" s="324" t="s">
        <v>429</v>
      </c>
      <c r="N308" s="324" t="s">
        <v>2400</v>
      </c>
    </row>
    <row r="309" spans="1:14">
      <c r="A309" s="324" t="s">
        <v>460</v>
      </c>
      <c r="B309" s="324" t="s">
        <v>3161</v>
      </c>
      <c r="C309" s="324" t="s">
        <v>21</v>
      </c>
      <c r="D309" s="324" t="s">
        <v>250</v>
      </c>
      <c r="E309" s="324" t="s">
        <v>199</v>
      </c>
      <c r="F309" s="324" t="s">
        <v>1649</v>
      </c>
      <c r="G309" s="324" t="s">
        <v>3162</v>
      </c>
      <c r="H309" s="324" t="s">
        <v>1868</v>
      </c>
      <c r="I309" s="324" t="s">
        <v>3163</v>
      </c>
      <c r="J309" s="324" t="s">
        <v>2818</v>
      </c>
      <c r="K309" s="324" t="s">
        <v>2819</v>
      </c>
      <c r="L309" s="324" t="s">
        <v>2023</v>
      </c>
      <c r="M309" s="324" t="s">
        <v>447</v>
      </c>
      <c r="N309" s="324" t="s">
        <v>2400</v>
      </c>
    </row>
    <row r="310" spans="1:14">
      <c r="A310" s="324" t="s">
        <v>460</v>
      </c>
      <c r="B310" s="324" t="s">
        <v>2955</v>
      </c>
      <c r="C310" s="324" t="s">
        <v>21</v>
      </c>
      <c r="D310" s="324" t="s">
        <v>250</v>
      </c>
      <c r="E310" s="324" t="s">
        <v>199</v>
      </c>
      <c r="F310" s="324" t="s">
        <v>1650</v>
      </c>
      <c r="G310" s="324" t="s">
        <v>3164</v>
      </c>
      <c r="H310" s="324" t="s">
        <v>1868</v>
      </c>
      <c r="I310" s="324" t="s">
        <v>3165</v>
      </c>
      <c r="J310" s="324" t="s">
        <v>2818</v>
      </c>
      <c r="K310" s="324" t="s">
        <v>2819</v>
      </c>
      <c r="L310" s="324" t="s">
        <v>2023</v>
      </c>
      <c r="M310" s="324" t="s">
        <v>1572</v>
      </c>
      <c r="N310" s="324" t="s">
        <v>2400</v>
      </c>
    </row>
    <row r="311" spans="1:14" ht="22.5">
      <c r="A311" s="324" t="s">
        <v>460</v>
      </c>
      <c r="B311" s="324" t="s">
        <v>2959</v>
      </c>
      <c r="C311" s="324" t="s">
        <v>21</v>
      </c>
      <c r="D311" s="324" t="s">
        <v>250</v>
      </c>
      <c r="E311" s="324" t="s">
        <v>238</v>
      </c>
      <c r="F311" s="324" t="s">
        <v>1655</v>
      </c>
      <c r="G311" s="324" t="s">
        <v>3166</v>
      </c>
      <c r="H311" s="324" t="s">
        <v>1868</v>
      </c>
      <c r="I311" s="324" t="s">
        <v>3167</v>
      </c>
      <c r="J311" s="324" t="s">
        <v>2818</v>
      </c>
      <c r="K311" s="324" t="s">
        <v>2819</v>
      </c>
      <c r="L311" s="324" t="s">
        <v>2023</v>
      </c>
      <c r="M311" s="324" t="s">
        <v>1677</v>
      </c>
      <c r="N311" s="324" t="s">
        <v>2400</v>
      </c>
    </row>
    <row r="312" spans="1:14">
      <c r="A312" s="324" t="s">
        <v>460</v>
      </c>
      <c r="B312" s="324" t="s">
        <v>3168</v>
      </c>
      <c r="C312" s="324" t="s">
        <v>21</v>
      </c>
      <c r="D312" s="324" t="s">
        <v>250</v>
      </c>
      <c r="E312" s="324" t="s">
        <v>199</v>
      </c>
      <c r="F312" s="324" t="s">
        <v>1649</v>
      </c>
      <c r="G312" s="324" t="s">
        <v>3169</v>
      </c>
      <c r="H312" s="324" t="s">
        <v>1868</v>
      </c>
      <c r="I312" s="324" t="s">
        <v>3170</v>
      </c>
      <c r="J312" s="324" t="s">
        <v>2818</v>
      </c>
      <c r="K312" s="324" t="s">
        <v>2819</v>
      </c>
      <c r="L312" s="324" t="s">
        <v>2023</v>
      </c>
      <c r="M312" s="324" t="s">
        <v>447</v>
      </c>
      <c r="N312" s="324" t="s">
        <v>2400</v>
      </c>
    </row>
    <row r="313" spans="1:14" ht="22.5">
      <c r="A313" s="324" t="s">
        <v>460</v>
      </c>
      <c r="B313" s="324" t="s">
        <v>2968</v>
      </c>
      <c r="C313" s="324" t="s">
        <v>21</v>
      </c>
      <c r="D313" s="324" t="s">
        <v>250</v>
      </c>
      <c r="E313" s="324" t="s">
        <v>199</v>
      </c>
      <c r="F313" s="324" t="s">
        <v>1649</v>
      </c>
      <c r="G313" s="324" t="s">
        <v>3171</v>
      </c>
      <c r="H313" s="324" t="s">
        <v>1868</v>
      </c>
      <c r="I313" s="324" t="s">
        <v>3172</v>
      </c>
      <c r="J313" s="324" t="s">
        <v>2818</v>
      </c>
      <c r="K313" s="324" t="s">
        <v>2819</v>
      </c>
      <c r="L313" s="324" t="s">
        <v>2023</v>
      </c>
      <c r="M313" s="324" t="s">
        <v>447</v>
      </c>
      <c r="N313" s="324" t="s">
        <v>2400</v>
      </c>
    </row>
    <row r="314" spans="1:14">
      <c r="A314" s="324" t="s">
        <v>460</v>
      </c>
      <c r="B314" s="324" t="s">
        <v>2972</v>
      </c>
      <c r="C314" s="324" t="s">
        <v>1619</v>
      </c>
      <c r="D314" s="324" t="s">
        <v>250</v>
      </c>
      <c r="E314" s="324" t="s">
        <v>199</v>
      </c>
      <c r="F314" s="324" t="s">
        <v>1649</v>
      </c>
      <c r="G314" s="324" t="s">
        <v>3173</v>
      </c>
      <c r="H314" s="324" t="s">
        <v>1868</v>
      </c>
      <c r="I314" s="324" t="s">
        <v>3174</v>
      </c>
      <c r="J314" s="324" t="s">
        <v>2818</v>
      </c>
      <c r="K314" s="324" t="s">
        <v>2819</v>
      </c>
      <c r="L314" s="324" t="s">
        <v>2023</v>
      </c>
      <c r="M314" s="324" t="s">
        <v>447</v>
      </c>
      <c r="N314" s="324" t="s">
        <v>2400</v>
      </c>
    </row>
    <row r="315" spans="1:14" ht="22.5">
      <c r="A315" s="324" t="s">
        <v>460</v>
      </c>
      <c r="B315" s="324" t="s">
        <v>2976</v>
      </c>
      <c r="C315" s="324" t="s">
        <v>1619</v>
      </c>
      <c r="D315" s="324" t="s">
        <v>250</v>
      </c>
      <c r="E315" s="324" t="s">
        <v>209</v>
      </c>
      <c r="F315" s="324" t="s">
        <v>1646</v>
      </c>
      <c r="G315" s="324" t="s">
        <v>3175</v>
      </c>
      <c r="H315" s="324" t="s">
        <v>1868</v>
      </c>
      <c r="I315" s="324" t="s">
        <v>3176</v>
      </c>
      <c r="J315" s="324" t="s">
        <v>2818</v>
      </c>
      <c r="K315" s="324" t="s">
        <v>2819</v>
      </c>
      <c r="L315" s="324" t="s">
        <v>2023</v>
      </c>
      <c r="M315" s="324" t="s">
        <v>429</v>
      </c>
      <c r="N315" s="324" t="s">
        <v>2400</v>
      </c>
    </row>
    <row r="316" spans="1:14" ht="22.5">
      <c r="A316" s="324" t="s">
        <v>460</v>
      </c>
      <c r="B316" s="324" t="s">
        <v>2980</v>
      </c>
      <c r="C316" s="324" t="s">
        <v>21</v>
      </c>
      <c r="D316" s="324" t="s">
        <v>244</v>
      </c>
      <c r="E316" s="324" t="s">
        <v>199</v>
      </c>
      <c r="F316" s="324" t="s">
        <v>1646</v>
      </c>
      <c r="G316" s="324" t="s">
        <v>3177</v>
      </c>
      <c r="H316" s="324" t="s">
        <v>1868</v>
      </c>
      <c r="I316" s="324" t="s">
        <v>3176</v>
      </c>
      <c r="J316" s="324" t="s">
        <v>2649</v>
      </c>
      <c r="K316" s="324" t="s">
        <v>2513</v>
      </c>
      <c r="L316" s="324" t="s">
        <v>2023</v>
      </c>
      <c r="M316" s="324" t="s">
        <v>429</v>
      </c>
      <c r="N316" s="324" t="s">
        <v>2400</v>
      </c>
    </row>
    <row r="317" spans="1:14" ht="22.5">
      <c r="A317" s="324" t="s">
        <v>460</v>
      </c>
      <c r="B317" s="324" t="s">
        <v>2989</v>
      </c>
      <c r="C317" s="324" t="s">
        <v>21</v>
      </c>
      <c r="D317" s="324" t="s">
        <v>250</v>
      </c>
      <c r="E317" s="324" t="s">
        <v>199</v>
      </c>
      <c r="F317" s="324" t="s">
        <v>1650</v>
      </c>
      <c r="G317" s="324" t="s">
        <v>3178</v>
      </c>
      <c r="H317" s="324" t="s">
        <v>1868</v>
      </c>
      <c r="I317" s="324" t="s">
        <v>3179</v>
      </c>
      <c r="J317" s="324" t="s">
        <v>2818</v>
      </c>
      <c r="K317" s="324" t="s">
        <v>2819</v>
      </c>
      <c r="L317" s="324" t="s">
        <v>2023</v>
      </c>
      <c r="M317" s="324" t="s">
        <v>3114</v>
      </c>
      <c r="N317" s="324" t="s">
        <v>2400</v>
      </c>
    </row>
    <row r="318" spans="1:14" ht="22.5">
      <c r="A318" s="324" t="s">
        <v>460</v>
      </c>
      <c r="B318" s="324" t="s">
        <v>3180</v>
      </c>
      <c r="C318" s="324" t="s">
        <v>21</v>
      </c>
      <c r="D318" s="324" t="s">
        <v>250</v>
      </c>
      <c r="E318" s="324" t="s">
        <v>199</v>
      </c>
      <c r="F318" s="324" t="s">
        <v>142</v>
      </c>
      <c r="G318" s="324" t="s">
        <v>21</v>
      </c>
      <c r="H318" s="324" t="s">
        <v>1868</v>
      </c>
      <c r="I318" s="324" t="s">
        <v>459</v>
      </c>
      <c r="J318" s="324" t="s">
        <v>2818</v>
      </c>
      <c r="K318" s="324" t="s">
        <v>2819</v>
      </c>
      <c r="L318" s="324" t="s">
        <v>2023</v>
      </c>
      <c r="M318" s="324" t="s">
        <v>461</v>
      </c>
      <c r="N318" s="324" t="s">
        <v>2400</v>
      </c>
    </row>
    <row r="319" spans="1:14">
      <c r="A319" s="324" t="s">
        <v>3181</v>
      </c>
      <c r="B319" s="324" t="s">
        <v>3182</v>
      </c>
      <c r="C319" s="324" t="s">
        <v>21</v>
      </c>
      <c r="D319" s="324" t="s">
        <v>250</v>
      </c>
      <c r="E319" s="324" t="s">
        <v>199</v>
      </c>
      <c r="F319" s="324" t="s">
        <v>1644</v>
      </c>
      <c r="G319" s="324" t="s">
        <v>3183</v>
      </c>
      <c r="H319" s="324" t="s">
        <v>1868</v>
      </c>
      <c r="I319" s="324" t="s">
        <v>3184</v>
      </c>
      <c r="J319" s="324" t="s">
        <v>2818</v>
      </c>
      <c r="K319" s="324" t="s">
        <v>2819</v>
      </c>
      <c r="L319" s="324" t="s">
        <v>2023</v>
      </c>
      <c r="M319" s="324" t="s">
        <v>3071</v>
      </c>
      <c r="N319" s="324" t="s">
        <v>2400</v>
      </c>
    </row>
    <row r="320" spans="1:14">
      <c r="A320" s="324" t="s">
        <v>3181</v>
      </c>
      <c r="B320" s="324" t="s">
        <v>2537</v>
      </c>
      <c r="C320" s="324" t="s">
        <v>21</v>
      </c>
      <c r="D320" s="324" t="s">
        <v>250</v>
      </c>
      <c r="E320" s="324" t="s">
        <v>238</v>
      </c>
      <c r="F320" s="324" t="s">
        <v>1653</v>
      </c>
      <c r="G320" s="324" t="s">
        <v>3185</v>
      </c>
      <c r="H320" s="324" t="s">
        <v>1868</v>
      </c>
      <c r="I320" s="324" t="s">
        <v>3186</v>
      </c>
      <c r="J320" s="324" t="s">
        <v>2818</v>
      </c>
      <c r="K320" s="324" t="s">
        <v>2819</v>
      </c>
      <c r="L320" s="324" t="s">
        <v>2023</v>
      </c>
      <c r="M320" s="324" t="s">
        <v>1891</v>
      </c>
      <c r="N320" s="324" t="s">
        <v>2400</v>
      </c>
    </row>
    <row r="321" spans="1:14">
      <c r="A321" s="324" t="s">
        <v>3181</v>
      </c>
      <c r="B321" s="324" t="s">
        <v>2549</v>
      </c>
      <c r="C321" s="324" t="s">
        <v>21</v>
      </c>
      <c r="D321" s="324" t="s">
        <v>250</v>
      </c>
      <c r="E321" s="324" t="s">
        <v>199</v>
      </c>
      <c r="F321" s="324" t="s">
        <v>1650</v>
      </c>
      <c r="G321" s="324" t="s">
        <v>3187</v>
      </c>
      <c r="H321" s="324" t="s">
        <v>1868</v>
      </c>
      <c r="I321" s="324" t="s">
        <v>3077</v>
      </c>
      <c r="J321" s="324" t="s">
        <v>2818</v>
      </c>
      <c r="K321" s="324" t="s">
        <v>2819</v>
      </c>
      <c r="L321" s="324" t="s">
        <v>2023</v>
      </c>
      <c r="M321" s="324" t="s">
        <v>1572</v>
      </c>
      <c r="N321" s="324" t="s">
        <v>2400</v>
      </c>
    </row>
    <row r="322" spans="1:14">
      <c r="A322" s="324" t="s">
        <v>2415</v>
      </c>
      <c r="B322" s="324" t="s">
        <v>2416</v>
      </c>
      <c r="C322" s="324" t="s">
        <v>1591</v>
      </c>
      <c r="D322" s="324" t="s">
        <v>250</v>
      </c>
      <c r="E322" s="324" t="s">
        <v>238</v>
      </c>
      <c r="F322" s="324" t="s">
        <v>1579</v>
      </c>
      <c r="G322" s="324" t="s">
        <v>2417</v>
      </c>
      <c r="H322" s="324" t="s">
        <v>1868</v>
      </c>
      <c r="I322" s="324" t="s">
        <v>2418</v>
      </c>
      <c r="J322" s="324" t="s">
        <v>2403</v>
      </c>
      <c r="K322" s="324" t="s">
        <v>2404</v>
      </c>
      <c r="L322" s="324" t="s">
        <v>2405</v>
      </c>
      <c r="M322" s="324" t="s">
        <v>361</v>
      </c>
      <c r="N322" s="324" t="s">
        <v>2400</v>
      </c>
    </row>
    <row r="323" spans="1:14">
      <c r="A323" s="324" t="s">
        <v>2419</v>
      </c>
      <c r="B323" s="324" t="s">
        <v>2420</v>
      </c>
      <c r="C323" s="324" t="s">
        <v>2421</v>
      </c>
      <c r="D323" s="324" t="s">
        <v>250</v>
      </c>
      <c r="E323" s="324" t="s">
        <v>238</v>
      </c>
      <c r="F323" s="324" t="s">
        <v>1579</v>
      </c>
      <c r="G323" s="324" t="s">
        <v>2422</v>
      </c>
      <c r="H323" s="324" t="s">
        <v>1868</v>
      </c>
      <c r="I323" s="324" t="s">
        <v>2423</v>
      </c>
      <c r="J323" s="324" t="s">
        <v>2424</v>
      </c>
      <c r="K323" s="324" t="s">
        <v>2425</v>
      </c>
      <c r="L323" s="324" t="s">
        <v>2405</v>
      </c>
      <c r="M323" s="324" t="s">
        <v>361</v>
      </c>
      <c r="N323" s="324" t="s">
        <v>2400</v>
      </c>
    </row>
    <row r="324" spans="1:14">
      <c r="A324" s="324" t="s">
        <v>2419</v>
      </c>
      <c r="B324" s="324" t="s">
        <v>2426</v>
      </c>
      <c r="C324" s="324" t="s">
        <v>21</v>
      </c>
      <c r="D324" s="324" t="s">
        <v>250</v>
      </c>
      <c r="E324" s="324" t="s">
        <v>199</v>
      </c>
      <c r="F324" s="324" t="s">
        <v>1573</v>
      </c>
      <c r="G324" s="324" t="s">
        <v>2427</v>
      </c>
      <c r="H324" s="324" t="s">
        <v>1868</v>
      </c>
      <c r="I324" s="324" t="s">
        <v>2428</v>
      </c>
      <c r="J324" s="324" t="s">
        <v>2424</v>
      </c>
      <c r="K324" s="324" t="s">
        <v>2425</v>
      </c>
      <c r="L324" s="324" t="s">
        <v>2405</v>
      </c>
      <c r="M324" s="324" t="s">
        <v>1575</v>
      </c>
      <c r="N324" s="324" t="s">
        <v>2400</v>
      </c>
    </row>
    <row r="325" spans="1:14">
      <c r="A325" s="324" t="s">
        <v>2419</v>
      </c>
      <c r="B325" s="324" t="s">
        <v>2429</v>
      </c>
      <c r="C325" s="324" t="s">
        <v>21</v>
      </c>
      <c r="D325" s="324" t="s">
        <v>250</v>
      </c>
      <c r="E325" s="324" t="s">
        <v>199</v>
      </c>
      <c r="F325" s="324" t="s">
        <v>1573</v>
      </c>
      <c r="G325" s="324" t="s">
        <v>2430</v>
      </c>
      <c r="H325" s="324" t="s">
        <v>1868</v>
      </c>
      <c r="I325" s="324" t="s">
        <v>2431</v>
      </c>
      <c r="J325" s="324" t="s">
        <v>2424</v>
      </c>
      <c r="K325" s="324" t="s">
        <v>2425</v>
      </c>
      <c r="L325" s="324" t="s">
        <v>2405</v>
      </c>
      <c r="M325" s="324" t="s">
        <v>1575</v>
      </c>
      <c r="N325" s="324" t="s">
        <v>2400</v>
      </c>
    </row>
    <row r="326" spans="1:14">
      <c r="A326" s="324" t="s">
        <v>2432</v>
      </c>
      <c r="B326" s="324" t="s">
        <v>2433</v>
      </c>
      <c r="C326" s="324" t="s">
        <v>2413</v>
      </c>
      <c r="D326" s="324" t="s">
        <v>250</v>
      </c>
      <c r="E326" s="324" t="s">
        <v>238</v>
      </c>
      <c r="F326" s="324" t="s">
        <v>1579</v>
      </c>
      <c r="G326" s="324" t="s">
        <v>2434</v>
      </c>
      <c r="H326" s="324" t="s">
        <v>1868</v>
      </c>
      <c r="I326" s="324" t="s">
        <v>2435</v>
      </c>
      <c r="J326" s="324" t="s">
        <v>2436</v>
      </c>
      <c r="K326" s="324" t="s">
        <v>2424</v>
      </c>
      <c r="L326" s="324" t="s">
        <v>2405</v>
      </c>
      <c r="M326" s="324" t="s">
        <v>361</v>
      </c>
      <c r="N326" s="324" t="s">
        <v>2400</v>
      </c>
    </row>
    <row r="327" spans="1:14">
      <c r="A327" s="324" t="s">
        <v>1570</v>
      </c>
      <c r="B327" s="324" t="s">
        <v>2437</v>
      </c>
      <c r="C327" s="324" t="s">
        <v>1591</v>
      </c>
      <c r="D327" s="324" t="s">
        <v>250</v>
      </c>
      <c r="E327" s="324" t="s">
        <v>238</v>
      </c>
      <c r="F327" s="324" t="s">
        <v>1579</v>
      </c>
      <c r="G327" s="324" t="s">
        <v>2438</v>
      </c>
      <c r="H327" s="324" t="s">
        <v>1868</v>
      </c>
      <c r="I327" s="324" t="s">
        <v>2439</v>
      </c>
      <c r="J327" s="324" t="s">
        <v>2424</v>
      </c>
      <c r="K327" s="324" t="s">
        <v>2425</v>
      </c>
      <c r="L327" s="324" t="s">
        <v>2405</v>
      </c>
      <c r="M327" s="324" t="s">
        <v>361</v>
      </c>
      <c r="N327" s="324" t="s">
        <v>2400</v>
      </c>
    </row>
    <row r="328" spans="1:14" ht="22.5">
      <c r="A328" s="324" t="s">
        <v>1570</v>
      </c>
      <c r="B328" s="324" t="s">
        <v>1571</v>
      </c>
      <c r="C328" s="324" t="s">
        <v>1619</v>
      </c>
      <c r="D328" s="324" t="s">
        <v>250</v>
      </c>
      <c r="E328" s="324" t="s">
        <v>199</v>
      </c>
      <c r="F328" s="324" t="s">
        <v>1568</v>
      </c>
      <c r="G328" s="324" t="s">
        <v>2440</v>
      </c>
      <c r="H328" s="324" t="s">
        <v>1868</v>
      </c>
      <c r="I328" s="324" t="s">
        <v>2441</v>
      </c>
      <c r="J328" s="324" t="s">
        <v>2424</v>
      </c>
      <c r="K328" s="324" t="s">
        <v>2425</v>
      </c>
      <c r="L328" s="324" t="s">
        <v>2405</v>
      </c>
      <c r="M328" s="324" t="s">
        <v>1572</v>
      </c>
      <c r="N328" s="324" t="s">
        <v>2400</v>
      </c>
    </row>
    <row r="329" spans="1:14">
      <c r="A329" s="324" t="s">
        <v>1570</v>
      </c>
      <c r="B329" s="324" t="s">
        <v>2442</v>
      </c>
      <c r="C329" s="324" t="s">
        <v>21</v>
      </c>
      <c r="D329" s="324" t="s">
        <v>250</v>
      </c>
      <c r="E329" s="324" t="s">
        <v>199</v>
      </c>
      <c r="F329" s="324" t="s">
        <v>1573</v>
      </c>
      <c r="G329" s="324" t="s">
        <v>2443</v>
      </c>
      <c r="H329" s="324" t="s">
        <v>1868</v>
      </c>
      <c r="I329" s="324" t="s">
        <v>2444</v>
      </c>
      <c r="J329" s="324" t="s">
        <v>2424</v>
      </c>
      <c r="K329" s="324" t="s">
        <v>2425</v>
      </c>
      <c r="L329" s="324" t="s">
        <v>2405</v>
      </c>
      <c r="M329" s="324" t="s">
        <v>1575</v>
      </c>
      <c r="N329" s="324" t="s">
        <v>2400</v>
      </c>
    </row>
    <row r="330" spans="1:14">
      <c r="A330" s="324" t="s">
        <v>1570</v>
      </c>
      <c r="B330" s="324" t="s">
        <v>2445</v>
      </c>
      <c r="C330" s="324" t="s">
        <v>21</v>
      </c>
      <c r="D330" s="324" t="s">
        <v>244</v>
      </c>
      <c r="E330" s="324" t="s">
        <v>199</v>
      </c>
      <c r="F330" s="324" t="s">
        <v>1552</v>
      </c>
      <c r="G330" s="324" t="s">
        <v>2446</v>
      </c>
      <c r="H330" s="324" t="s">
        <v>1868</v>
      </c>
      <c r="I330" s="324" t="s">
        <v>2447</v>
      </c>
      <c r="J330" s="324" t="s">
        <v>2448</v>
      </c>
      <c r="K330" s="324" t="s">
        <v>2449</v>
      </c>
      <c r="L330" s="324" t="s">
        <v>2405</v>
      </c>
      <c r="M330" s="324" t="s">
        <v>1554</v>
      </c>
      <c r="N330" s="324" t="s">
        <v>2400</v>
      </c>
    </row>
    <row r="331" spans="1:14">
      <c r="A331" s="324" t="s">
        <v>1570</v>
      </c>
      <c r="B331" s="324" t="s">
        <v>2450</v>
      </c>
      <c r="C331" s="324" t="s">
        <v>21</v>
      </c>
      <c r="D331" s="324" t="s">
        <v>250</v>
      </c>
      <c r="E331" s="324" t="s">
        <v>209</v>
      </c>
      <c r="F331" s="324" t="s">
        <v>1552</v>
      </c>
      <c r="G331" s="324" t="s">
        <v>2451</v>
      </c>
      <c r="H331" s="324" t="s">
        <v>1868</v>
      </c>
      <c r="I331" s="324" t="s">
        <v>2447</v>
      </c>
      <c r="J331" s="324" t="s">
        <v>2424</v>
      </c>
      <c r="K331" s="324" t="s">
        <v>2425</v>
      </c>
      <c r="L331" s="324" t="s">
        <v>2405</v>
      </c>
      <c r="M331" s="324" t="s">
        <v>1554</v>
      </c>
      <c r="N331" s="324" t="s">
        <v>2400</v>
      </c>
    </row>
    <row r="332" spans="1:14">
      <c r="A332" s="324" t="s">
        <v>1570</v>
      </c>
      <c r="B332" s="324" t="s">
        <v>2452</v>
      </c>
      <c r="C332" s="324" t="s">
        <v>21</v>
      </c>
      <c r="D332" s="324" t="s">
        <v>244</v>
      </c>
      <c r="E332" s="324" t="s">
        <v>199</v>
      </c>
      <c r="F332" s="324" t="s">
        <v>1548</v>
      </c>
      <c r="G332" s="324" t="s">
        <v>2453</v>
      </c>
      <c r="H332" s="324" t="s">
        <v>1868</v>
      </c>
      <c r="I332" s="324" t="s">
        <v>2454</v>
      </c>
      <c r="J332" s="324" t="s">
        <v>2448</v>
      </c>
      <c r="K332" s="324" t="s">
        <v>2449</v>
      </c>
      <c r="L332" s="324" t="s">
        <v>2405</v>
      </c>
      <c r="M332" s="324" t="s">
        <v>1550</v>
      </c>
      <c r="N332" s="324" t="s">
        <v>2400</v>
      </c>
    </row>
    <row r="333" spans="1:14">
      <c r="A333" s="324" t="s">
        <v>1570</v>
      </c>
      <c r="B333" s="324" t="s">
        <v>2455</v>
      </c>
      <c r="C333" s="324" t="s">
        <v>21</v>
      </c>
      <c r="D333" s="324" t="s">
        <v>250</v>
      </c>
      <c r="E333" s="324" t="s">
        <v>209</v>
      </c>
      <c r="F333" s="324" t="s">
        <v>1548</v>
      </c>
      <c r="G333" s="324" t="s">
        <v>2456</v>
      </c>
      <c r="H333" s="324" t="s">
        <v>1868</v>
      </c>
      <c r="I333" s="324" t="s">
        <v>2454</v>
      </c>
      <c r="J333" s="324" t="s">
        <v>2424</v>
      </c>
      <c r="K333" s="324" t="s">
        <v>2425</v>
      </c>
      <c r="L333" s="324" t="s">
        <v>2405</v>
      </c>
      <c r="M333" s="324" t="s">
        <v>1550</v>
      </c>
      <c r="N333" s="324" t="s">
        <v>2400</v>
      </c>
    </row>
    <row r="334" spans="1:14">
      <c r="A334" s="324" t="s">
        <v>1570</v>
      </c>
      <c r="B334" s="324" t="s">
        <v>2457</v>
      </c>
      <c r="C334" s="324" t="s">
        <v>21</v>
      </c>
      <c r="D334" s="324" t="s">
        <v>250</v>
      </c>
      <c r="E334" s="324" t="s">
        <v>199</v>
      </c>
      <c r="F334" s="324" t="s">
        <v>1573</v>
      </c>
      <c r="G334" s="324" t="s">
        <v>2458</v>
      </c>
      <c r="H334" s="324" t="s">
        <v>1868</v>
      </c>
      <c r="I334" s="324" t="s">
        <v>2459</v>
      </c>
      <c r="J334" s="324" t="s">
        <v>2424</v>
      </c>
      <c r="K334" s="324" t="s">
        <v>2425</v>
      </c>
      <c r="L334" s="324" t="s">
        <v>2405</v>
      </c>
      <c r="M334" s="324" t="s">
        <v>1575</v>
      </c>
      <c r="N334" s="324" t="s">
        <v>2400</v>
      </c>
    </row>
    <row r="335" spans="1:14">
      <c r="A335" s="324" t="s">
        <v>1570</v>
      </c>
      <c r="B335" s="324" t="s">
        <v>1578</v>
      </c>
      <c r="C335" s="324" t="s">
        <v>1619</v>
      </c>
      <c r="D335" s="324" t="s">
        <v>250</v>
      </c>
      <c r="E335" s="324" t="s">
        <v>199</v>
      </c>
      <c r="F335" s="324" t="s">
        <v>1576</v>
      </c>
      <c r="G335" s="324" t="s">
        <v>2460</v>
      </c>
      <c r="H335" s="324" t="s">
        <v>1868</v>
      </c>
      <c r="I335" s="324" t="s">
        <v>2461</v>
      </c>
      <c r="J335" s="324" t="s">
        <v>2424</v>
      </c>
      <c r="K335" s="324" t="s">
        <v>2425</v>
      </c>
      <c r="L335" s="324" t="s">
        <v>2405</v>
      </c>
      <c r="M335" s="324" t="s">
        <v>437</v>
      </c>
      <c r="N335" s="324" t="s">
        <v>2400</v>
      </c>
    </row>
    <row r="336" spans="1:14">
      <c r="A336" s="324" t="s">
        <v>2462</v>
      </c>
      <c r="B336" s="324" t="s">
        <v>2463</v>
      </c>
      <c r="C336" s="324" t="s">
        <v>1591</v>
      </c>
      <c r="D336" s="324" t="s">
        <v>250</v>
      </c>
      <c r="E336" s="324" t="s">
        <v>240</v>
      </c>
      <c r="F336" s="324" t="s">
        <v>1560</v>
      </c>
      <c r="G336" s="324" t="s">
        <v>2464</v>
      </c>
      <c r="H336" s="324" t="s">
        <v>1868</v>
      </c>
      <c r="I336" s="324" t="s">
        <v>2409</v>
      </c>
      <c r="J336" s="324" t="s">
        <v>2403</v>
      </c>
      <c r="K336" s="324" t="s">
        <v>2404</v>
      </c>
      <c r="L336" s="324" t="s">
        <v>2405</v>
      </c>
      <c r="M336" s="324" t="s">
        <v>447</v>
      </c>
      <c r="N336" s="324" t="s">
        <v>2400</v>
      </c>
    </row>
    <row r="337" spans="1:14">
      <c r="A337" s="324" t="s">
        <v>2462</v>
      </c>
      <c r="B337" s="324" t="s">
        <v>2465</v>
      </c>
      <c r="C337" s="324" t="s">
        <v>1591</v>
      </c>
      <c r="D337" s="324" t="s">
        <v>250</v>
      </c>
      <c r="E337" s="324" t="s">
        <v>240</v>
      </c>
      <c r="F337" s="324" t="s">
        <v>1579</v>
      </c>
      <c r="G337" s="324" t="s">
        <v>2466</v>
      </c>
      <c r="H337" s="324" t="s">
        <v>1868</v>
      </c>
      <c r="I337" s="324" t="s">
        <v>2467</v>
      </c>
      <c r="J337" s="324" t="s">
        <v>2403</v>
      </c>
      <c r="K337" s="324" t="s">
        <v>2404</v>
      </c>
      <c r="L337" s="324" t="s">
        <v>2405</v>
      </c>
      <c r="M337" s="324" t="s">
        <v>361</v>
      </c>
      <c r="N337" s="324" t="s">
        <v>2400</v>
      </c>
    </row>
    <row r="338" spans="1:14">
      <c r="A338" s="324" t="s">
        <v>2527</v>
      </c>
      <c r="B338" s="324" t="s">
        <v>2528</v>
      </c>
      <c r="C338" s="324" t="s">
        <v>21</v>
      </c>
      <c r="D338" s="324" t="s">
        <v>250</v>
      </c>
      <c r="E338" s="324" t="s">
        <v>199</v>
      </c>
      <c r="F338" s="324" t="s">
        <v>1602</v>
      </c>
      <c r="G338" s="324" t="s">
        <v>2529</v>
      </c>
      <c r="H338" s="324" t="s">
        <v>1868</v>
      </c>
      <c r="I338" s="324" t="s">
        <v>2530</v>
      </c>
      <c r="J338" s="324" t="s">
        <v>2424</v>
      </c>
      <c r="K338" s="324" t="s">
        <v>2425</v>
      </c>
      <c r="L338" s="324" t="s">
        <v>2474</v>
      </c>
      <c r="M338" s="324" t="s">
        <v>437</v>
      </c>
      <c r="N338" s="324" t="s">
        <v>2400</v>
      </c>
    </row>
    <row r="339" spans="1:14">
      <c r="A339" s="324" t="s">
        <v>2527</v>
      </c>
      <c r="B339" s="324" t="s">
        <v>2531</v>
      </c>
      <c r="C339" s="324" t="s">
        <v>21</v>
      </c>
      <c r="D339" s="324" t="s">
        <v>250</v>
      </c>
      <c r="E339" s="324" t="s">
        <v>199</v>
      </c>
      <c r="F339" s="324" t="s">
        <v>1602</v>
      </c>
      <c r="G339" s="324" t="s">
        <v>2532</v>
      </c>
      <c r="H339" s="324" t="s">
        <v>1868</v>
      </c>
      <c r="I339" s="324" t="s">
        <v>2533</v>
      </c>
      <c r="J339" s="324" t="s">
        <v>2424</v>
      </c>
      <c r="K339" s="324" t="s">
        <v>2425</v>
      </c>
      <c r="L339" s="324" t="s">
        <v>2474</v>
      </c>
      <c r="M339" s="324" t="s">
        <v>437</v>
      </c>
      <c r="N339" s="324" t="s">
        <v>2400</v>
      </c>
    </row>
    <row r="340" spans="1:14">
      <c r="A340" s="324" t="s">
        <v>2527</v>
      </c>
      <c r="B340" s="324" t="s">
        <v>2534</v>
      </c>
      <c r="C340" s="324" t="s">
        <v>21</v>
      </c>
      <c r="D340" s="324" t="s">
        <v>250</v>
      </c>
      <c r="E340" s="324" t="s">
        <v>199</v>
      </c>
      <c r="F340" s="324" t="s">
        <v>1605</v>
      </c>
      <c r="G340" s="324" t="s">
        <v>2535</v>
      </c>
      <c r="H340" s="324" t="s">
        <v>1868</v>
      </c>
      <c r="I340" s="324" t="s">
        <v>2536</v>
      </c>
      <c r="J340" s="324" t="s">
        <v>2424</v>
      </c>
      <c r="K340" s="324" t="s">
        <v>2425</v>
      </c>
      <c r="L340" s="324" t="s">
        <v>2474</v>
      </c>
      <c r="M340" s="324" t="s">
        <v>361</v>
      </c>
      <c r="N340" s="324" t="s">
        <v>2400</v>
      </c>
    </row>
    <row r="341" spans="1:14">
      <c r="A341" s="324" t="s">
        <v>2527</v>
      </c>
      <c r="B341" s="324" t="s">
        <v>2537</v>
      </c>
      <c r="C341" s="324" t="s">
        <v>1619</v>
      </c>
      <c r="D341" s="324" t="s">
        <v>250</v>
      </c>
      <c r="E341" s="324" t="s">
        <v>199</v>
      </c>
      <c r="F341" s="324" t="s">
        <v>1602</v>
      </c>
      <c r="G341" s="324" t="s">
        <v>2538</v>
      </c>
      <c r="H341" s="324" t="s">
        <v>1868</v>
      </c>
      <c r="I341" s="324" t="s">
        <v>2539</v>
      </c>
      <c r="J341" s="324" t="s">
        <v>2424</v>
      </c>
      <c r="K341" s="324" t="s">
        <v>2425</v>
      </c>
      <c r="L341" s="324" t="s">
        <v>2474</v>
      </c>
      <c r="M341" s="324" t="s">
        <v>437</v>
      </c>
      <c r="N341" s="324" t="s">
        <v>2400</v>
      </c>
    </row>
    <row r="342" spans="1:14" ht="22.5">
      <c r="A342" s="324" t="s">
        <v>2527</v>
      </c>
      <c r="B342" s="324" t="s">
        <v>2540</v>
      </c>
      <c r="C342" s="324" t="s">
        <v>21</v>
      </c>
      <c r="D342" s="324" t="s">
        <v>250</v>
      </c>
      <c r="E342" s="324" t="s">
        <v>238</v>
      </c>
      <c r="F342" s="324" t="s">
        <v>1607</v>
      </c>
      <c r="G342" s="324" t="s">
        <v>2541</v>
      </c>
      <c r="H342" s="324" t="s">
        <v>1868</v>
      </c>
      <c r="I342" s="324" t="s">
        <v>2542</v>
      </c>
      <c r="J342" s="324" t="s">
        <v>2424</v>
      </c>
      <c r="K342" s="324" t="s">
        <v>2425</v>
      </c>
      <c r="L342" s="324" t="s">
        <v>2474</v>
      </c>
      <c r="M342" s="324" t="s">
        <v>444</v>
      </c>
      <c r="N342" s="324" t="s">
        <v>2400</v>
      </c>
    </row>
    <row r="343" spans="1:14">
      <c r="A343" s="324" t="s">
        <v>2527</v>
      </c>
      <c r="B343" s="324" t="s">
        <v>2543</v>
      </c>
      <c r="C343" s="324" t="s">
        <v>21</v>
      </c>
      <c r="D343" s="324" t="s">
        <v>250</v>
      </c>
      <c r="E343" s="324" t="s">
        <v>199</v>
      </c>
      <c r="F343" s="324" t="s">
        <v>1602</v>
      </c>
      <c r="G343" s="324" t="s">
        <v>2544</v>
      </c>
      <c r="H343" s="324" t="s">
        <v>1868</v>
      </c>
      <c r="I343" s="324" t="s">
        <v>2545</v>
      </c>
      <c r="J343" s="324" t="s">
        <v>2424</v>
      </c>
      <c r="K343" s="324" t="s">
        <v>2425</v>
      </c>
      <c r="L343" s="324" t="s">
        <v>2474</v>
      </c>
      <c r="M343" s="324" t="s">
        <v>437</v>
      </c>
      <c r="N343" s="324" t="s">
        <v>2400</v>
      </c>
    </row>
    <row r="344" spans="1:14" ht="22.5">
      <c r="A344" s="324" t="s">
        <v>2527</v>
      </c>
      <c r="B344" s="324" t="s">
        <v>2546</v>
      </c>
      <c r="C344" s="324" t="s">
        <v>21</v>
      </c>
      <c r="D344" s="324" t="s">
        <v>244</v>
      </c>
      <c r="E344" s="324" t="s">
        <v>199</v>
      </c>
      <c r="F344" s="324" t="s">
        <v>1363</v>
      </c>
      <c r="G344" s="324" t="s">
        <v>2547</v>
      </c>
      <c r="H344" s="324" t="s">
        <v>1868</v>
      </c>
      <c r="I344" s="324" t="s">
        <v>2548</v>
      </c>
      <c r="J344" s="324" t="s">
        <v>2513</v>
      </c>
      <c r="K344" s="324" t="s">
        <v>2514</v>
      </c>
      <c r="L344" s="324" t="s">
        <v>2474</v>
      </c>
      <c r="M344" s="324" t="s">
        <v>429</v>
      </c>
      <c r="N344" s="324" t="s">
        <v>2400</v>
      </c>
    </row>
    <row r="345" spans="1:14">
      <c r="A345" s="324" t="s">
        <v>2527</v>
      </c>
      <c r="B345" s="324" t="s">
        <v>2549</v>
      </c>
      <c r="C345" s="324" t="s">
        <v>21</v>
      </c>
      <c r="D345" s="324" t="s">
        <v>250</v>
      </c>
      <c r="E345" s="324" t="s">
        <v>209</v>
      </c>
      <c r="F345" s="324" t="s">
        <v>1363</v>
      </c>
      <c r="G345" s="324" t="s">
        <v>2550</v>
      </c>
      <c r="H345" s="324" t="s">
        <v>1868</v>
      </c>
      <c r="I345" s="324" t="s">
        <v>2548</v>
      </c>
      <c r="J345" s="324" t="s">
        <v>2424</v>
      </c>
      <c r="K345" s="324" t="s">
        <v>2425</v>
      </c>
      <c r="L345" s="324" t="s">
        <v>2474</v>
      </c>
      <c r="M345" s="324" t="s">
        <v>429</v>
      </c>
      <c r="N345" s="324" t="s">
        <v>2400</v>
      </c>
    </row>
    <row r="346" spans="1:14">
      <c r="A346" s="324" t="s">
        <v>2527</v>
      </c>
      <c r="B346" s="324" t="s">
        <v>2551</v>
      </c>
      <c r="C346" s="324" t="s">
        <v>21</v>
      </c>
      <c r="D346" s="324" t="s">
        <v>250</v>
      </c>
      <c r="E346" s="324" t="s">
        <v>199</v>
      </c>
      <c r="F346" s="324" t="s">
        <v>1602</v>
      </c>
      <c r="G346" s="324" t="s">
        <v>2552</v>
      </c>
      <c r="H346" s="324" t="s">
        <v>1868</v>
      </c>
      <c r="I346" s="324" t="s">
        <v>2553</v>
      </c>
      <c r="J346" s="324" t="s">
        <v>2424</v>
      </c>
      <c r="K346" s="324" t="s">
        <v>2425</v>
      </c>
      <c r="L346" s="324" t="s">
        <v>2474</v>
      </c>
      <c r="M346" s="324" t="s">
        <v>2554</v>
      </c>
      <c r="N346" s="324" t="s">
        <v>2400</v>
      </c>
    </row>
    <row r="347" spans="1:14" ht="22.5">
      <c r="A347" s="324" t="s">
        <v>2527</v>
      </c>
      <c r="B347" s="324" t="s">
        <v>2555</v>
      </c>
      <c r="C347" s="324" t="s">
        <v>21</v>
      </c>
      <c r="D347" s="324" t="s">
        <v>250</v>
      </c>
      <c r="E347" s="324" t="s">
        <v>199</v>
      </c>
      <c r="F347" s="324" t="s">
        <v>1602</v>
      </c>
      <c r="G347" s="324" t="s">
        <v>2556</v>
      </c>
      <c r="H347" s="324" t="s">
        <v>1868</v>
      </c>
      <c r="I347" s="324" t="s">
        <v>2557</v>
      </c>
      <c r="J347" s="324" t="s">
        <v>2424</v>
      </c>
      <c r="K347" s="324" t="s">
        <v>2425</v>
      </c>
      <c r="L347" s="324" t="s">
        <v>2474</v>
      </c>
      <c r="M347" s="324" t="s">
        <v>437</v>
      </c>
      <c r="N347" s="324" t="s">
        <v>2400</v>
      </c>
    </row>
    <row r="348" spans="1:14">
      <c r="A348" s="324" t="s">
        <v>2527</v>
      </c>
      <c r="B348" s="324" t="s">
        <v>2558</v>
      </c>
      <c r="C348" s="324" t="s">
        <v>21</v>
      </c>
      <c r="D348" s="324" t="s">
        <v>250</v>
      </c>
      <c r="E348" s="324" t="s">
        <v>199</v>
      </c>
      <c r="F348" s="324" t="s">
        <v>1602</v>
      </c>
      <c r="G348" s="324" t="s">
        <v>2559</v>
      </c>
      <c r="H348" s="324" t="s">
        <v>1868</v>
      </c>
      <c r="I348" s="324" t="s">
        <v>2560</v>
      </c>
      <c r="J348" s="324" t="s">
        <v>2424</v>
      </c>
      <c r="K348" s="324" t="s">
        <v>2425</v>
      </c>
      <c r="L348" s="324" t="s">
        <v>2474</v>
      </c>
      <c r="M348" s="324" t="s">
        <v>437</v>
      </c>
      <c r="N348" s="324" t="s">
        <v>2400</v>
      </c>
    </row>
    <row r="349" spans="1:14">
      <c r="A349" s="324" t="s">
        <v>2561</v>
      </c>
      <c r="B349" s="324" t="s">
        <v>2562</v>
      </c>
      <c r="C349" s="324" t="s">
        <v>21</v>
      </c>
      <c r="D349" s="324" t="s">
        <v>250</v>
      </c>
      <c r="E349" s="324" t="s">
        <v>199</v>
      </c>
      <c r="F349" s="324" t="s">
        <v>1609</v>
      </c>
      <c r="G349" s="324" t="s">
        <v>2563</v>
      </c>
      <c r="H349" s="324" t="s">
        <v>1868</v>
      </c>
      <c r="I349" s="324" t="s">
        <v>2564</v>
      </c>
      <c r="J349" s="324" t="s">
        <v>2404</v>
      </c>
      <c r="K349" s="324" t="s">
        <v>2436</v>
      </c>
      <c r="L349" s="324" t="s">
        <v>2474</v>
      </c>
      <c r="M349" s="324" t="s">
        <v>447</v>
      </c>
      <c r="N349" s="324" t="s">
        <v>2400</v>
      </c>
    </row>
    <row r="350" spans="1:14">
      <c r="A350" s="324" t="s">
        <v>2565</v>
      </c>
      <c r="B350" s="324" t="s">
        <v>2566</v>
      </c>
      <c r="C350" s="324" t="s">
        <v>21</v>
      </c>
      <c r="D350" s="324" t="s">
        <v>250</v>
      </c>
      <c r="E350" s="324" t="s">
        <v>199</v>
      </c>
      <c r="F350" s="324" t="s">
        <v>1602</v>
      </c>
      <c r="G350" s="324" t="s">
        <v>2567</v>
      </c>
      <c r="H350" s="324" t="s">
        <v>1868</v>
      </c>
      <c r="I350" s="324" t="s">
        <v>2568</v>
      </c>
      <c r="J350" s="324" t="s">
        <v>2436</v>
      </c>
      <c r="K350" s="324" t="s">
        <v>2424</v>
      </c>
      <c r="L350" s="324" t="s">
        <v>2474</v>
      </c>
      <c r="M350" s="324" t="s">
        <v>2475</v>
      </c>
      <c r="N350" s="324" t="s">
        <v>2400</v>
      </c>
    </row>
    <row r="351" spans="1:14">
      <c r="A351" s="324" t="s">
        <v>2565</v>
      </c>
      <c r="B351" s="324" t="s">
        <v>2569</v>
      </c>
      <c r="C351" s="324" t="s">
        <v>1619</v>
      </c>
      <c r="D351" s="324" t="s">
        <v>250</v>
      </c>
      <c r="E351" s="324" t="s">
        <v>238</v>
      </c>
      <c r="F351" s="324" t="s">
        <v>1605</v>
      </c>
      <c r="G351" s="324" t="s">
        <v>2570</v>
      </c>
      <c r="H351" s="324" t="s">
        <v>1868</v>
      </c>
      <c r="I351" s="324" t="s">
        <v>2571</v>
      </c>
      <c r="J351" s="324" t="s">
        <v>2436</v>
      </c>
      <c r="K351" s="324" t="s">
        <v>2424</v>
      </c>
      <c r="L351" s="324" t="s">
        <v>2474</v>
      </c>
      <c r="M351" s="324" t="s">
        <v>361</v>
      </c>
      <c r="N351" s="324" t="s">
        <v>2400</v>
      </c>
    </row>
    <row r="352" spans="1:14">
      <c r="A352" s="324" t="s">
        <v>2565</v>
      </c>
      <c r="B352" s="324" t="s">
        <v>2572</v>
      </c>
      <c r="C352" s="324" t="s">
        <v>1619</v>
      </c>
      <c r="D352" s="324" t="s">
        <v>250</v>
      </c>
      <c r="E352" s="324" t="s">
        <v>199</v>
      </c>
      <c r="F352" s="324" t="s">
        <v>1602</v>
      </c>
      <c r="G352" s="324" t="s">
        <v>2573</v>
      </c>
      <c r="H352" s="324" t="s">
        <v>1868</v>
      </c>
      <c r="I352" s="324" t="s">
        <v>2473</v>
      </c>
      <c r="J352" s="324" t="s">
        <v>2436</v>
      </c>
      <c r="K352" s="324" t="s">
        <v>2424</v>
      </c>
      <c r="L352" s="324" t="s">
        <v>2474</v>
      </c>
      <c r="M352" s="324" t="s">
        <v>2475</v>
      </c>
      <c r="N352" s="324" t="s">
        <v>2400</v>
      </c>
    </row>
    <row r="353" spans="1:14">
      <c r="A353" s="324" t="s">
        <v>2565</v>
      </c>
      <c r="B353" s="324" t="s">
        <v>2574</v>
      </c>
      <c r="C353" s="324" t="s">
        <v>21</v>
      </c>
      <c r="D353" s="324" t="s">
        <v>250</v>
      </c>
      <c r="E353" s="324" t="s">
        <v>199</v>
      </c>
      <c r="F353" s="324" t="s">
        <v>1602</v>
      </c>
      <c r="G353" s="324" t="s">
        <v>2575</v>
      </c>
      <c r="H353" s="324" t="s">
        <v>1868</v>
      </c>
      <c r="I353" s="324" t="s">
        <v>2576</v>
      </c>
      <c r="J353" s="324" t="s">
        <v>2436</v>
      </c>
      <c r="K353" s="324" t="s">
        <v>2424</v>
      </c>
      <c r="L353" s="324" t="s">
        <v>2474</v>
      </c>
      <c r="M353" s="324" t="s">
        <v>2475</v>
      </c>
      <c r="N353" s="324" t="s">
        <v>2400</v>
      </c>
    </row>
    <row r="354" spans="1:14" ht="22.5">
      <c r="A354" s="324" t="s">
        <v>1375</v>
      </c>
      <c r="B354" s="324" t="s">
        <v>2577</v>
      </c>
      <c r="C354" s="324" t="s">
        <v>21</v>
      </c>
      <c r="D354" s="324" t="s">
        <v>250</v>
      </c>
      <c r="E354" s="324" t="s">
        <v>199</v>
      </c>
      <c r="F354" s="324" t="s">
        <v>1602</v>
      </c>
      <c r="G354" s="324" t="s">
        <v>2578</v>
      </c>
      <c r="H354" s="324" t="s">
        <v>1868</v>
      </c>
      <c r="I354" s="324" t="s">
        <v>2579</v>
      </c>
      <c r="J354" s="324" t="s">
        <v>2436</v>
      </c>
      <c r="K354" s="324" t="s">
        <v>2424</v>
      </c>
      <c r="L354" s="324" t="s">
        <v>2474</v>
      </c>
      <c r="M354" s="324" t="s">
        <v>437</v>
      </c>
      <c r="N354" s="324" t="s">
        <v>2400</v>
      </c>
    </row>
    <row r="355" spans="1:14">
      <c r="A355" s="324" t="s">
        <v>1375</v>
      </c>
      <c r="B355" s="324" t="s">
        <v>2580</v>
      </c>
      <c r="C355" s="324" t="s">
        <v>21</v>
      </c>
      <c r="D355" s="324" t="s">
        <v>250</v>
      </c>
      <c r="E355" s="324" t="s">
        <v>199</v>
      </c>
      <c r="F355" s="324" t="s">
        <v>1602</v>
      </c>
      <c r="G355" s="324" t="s">
        <v>2581</v>
      </c>
      <c r="H355" s="324" t="s">
        <v>1868</v>
      </c>
      <c r="I355" s="324" t="s">
        <v>2582</v>
      </c>
      <c r="J355" s="324" t="s">
        <v>2436</v>
      </c>
      <c r="K355" s="324" t="s">
        <v>2424</v>
      </c>
      <c r="L355" s="324" t="s">
        <v>2474</v>
      </c>
      <c r="M355" s="324" t="s">
        <v>2583</v>
      </c>
      <c r="N355" s="324" t="s">
        <v>2400</v>
      </c>
    </row>
    <row r="356" spans="1:14" ht="22.5">
      <c r="A356" s="324" t="s">
        <v>1375</v>
      </c>
      <c r="B356" s="324" t="s">
        <v>2584</v>
      </c>
      <c r="C356" s="324" t="s">
        <v>21</v>
      </c>
      <c r="D356" s="324" t="s">
        <v>250</v>
      </c>
      <c r="E356" s="324" t="s">
        <v>199</v>
      </c>
      <c r="F356" s="324" t="s">
        <v>1602</v>
      </c>
      <c r="G356" s="324" t="s">
        <v>2585</v>
      </c>
      <c r="H356" s="324" t="s">
        <v>1868</v>
      </c>
      <c r="I356" s="324" t="s">
        <v>2586</v>
      </c>
      <c r="J356" s="324" t="s">
        <v>2436</v>
      </c>
      <c r="K356" s="324" t="s">
        <v>2424</v>
      </c>
      <c r="L356" s="324" t="s">
        <v>2474</v>
      </c>
      <c r="M356" s="324" t="s">
        <v>2587</v>
      </c>
      <c r="N356" s="324" t="s">
        <v>2400</v>
      </c>
    </row>
    <row r="357" spans="1:14">
      <c r="A357" s="324" t="s">
        <v>1375</v>
      </c>
      <c r="B357" s="324" t="s">
        <v>2588</v>
      </c>
      <c r="C357" s="324" t="s">
        <v>21</v>
      </c>
      <c r="D357" s="324" t="s">
        <v>250</v>
      </c>
      <c r="E357" s="324" t="s">
        <v>199</v>
      </c>
      <c r="F357" s="324" t="s">
        <v>1602</v>
      </c>
      <c r="G357" s="324" t="s">
        <v>2589</v>
      </c>
      <c r="H357" s="324" t="s">
        <v>1868</v>
      </c>
      <c r="I357" s="324" t="s">
        <v>2590</v>
      </c>
      <c r="J357" s="324" t="s">
        <v>2436</v>
      </c>
      <c r="K357" s="324" t="s">
        <v>2424</v>
      </c>
      <c r="L357" s="324" t="s">
        <v>2474</v>
      </c>
      <c r="M357" s="324" t="s">
        <v>437</v>
      </c>
      <c r="N357" s="324" t="s">
        <v>2400</v>
      </c>
    </row>
    <row r="358" spans="1:14" ht="22.5">
      <c r="A358" s="324" t="s">
        <v>1375</v>
      </c>
      <c r="B358" s="324" t="s">
        <v>1618</v>
      </c>
      <c r="C358" s="324" t="s">
        <v>1619</v>
      </c>
      <c r="D358" s="324" t="s">
        <v>250</v>
      </c>
      <c r="E358" s="324" t="s">
        <v>199</v>
      </c>
      <c r="F358" s="324" t="s">
        <v>1616</v>
      </c>
      <c r="G358" s="324" t="s">
        <v>2591</v>
      </c>
      <c r="H358" s="324" t="s">
        <v>1868</v>
      </c>
      <c r="I358" s="324" t="s">
        <v>2592</v>
      </c>
      <c r="J358" s="324" t="s">
        <v>2436</v>
      </c>
      <c r="K358" s="324" t="s">
        <v>2424</v>
      </c>
      <c r="L358" s="324" t="s">
        <v>2474</v>
      </c>
      <c r="M358" s="324" t="s">
        <v>1620</v>
      </c>
      <c r="N358" s="324" t="s">
        <v>2400</v>
      </c>
    </row>
    <row r="359" spans="1:14" ht="22.5">
      <c r="A359" s="324" t="s">
        <v>1375</v>
      </c>
      <c r="B359" s="324" t="s">
        <v>2593</v>
      </c>
      <c r="C359" s="324" t="s">
        <v>21</v>
      </c>
      <c r="D359" s="324" t="s">
        <v>213</v>
      </c>
      <c r="E359" s="324" t="s">
        <v>199</v>
      </c>
      <c r="F359" s="324" t="s">
        <v>1613</v>
      </c>
      <c r="G359" s="324" t="s">
        <v>2594</v>
      </c>
      <c r="H359" s="324" t="s">
        <v>1868</v>
      </c>
      <c r="I359" s="324" t="s">
        <v>2595</v>
      </c>
      <c r="J359" s="324" t="s">
        <v>2596</v>
      </c>
      <c r="K359" s="324" t="s">
        <v>2597</v>
      </c>
      <c r="L359" s="324" t="s">
        <v>2474</v>
      </c>
      <c r="M359" s="324" t="s">
        <v>1615</v>
      </c>
      <c r="N359" s="324" t="s">
        <v>2400</v>
      </c>
    </row>
    <row r="360" spans="1:14">
      <c r="A360" s="324" t="s">
        <v>1375</v>
      </c>
      <c r="B360" s="324" t="s">
        <v>2569</v>
      </c>
      <c r="C360" s="324" t="s">
        <v>21</v>
      </c>
      <c r="D360" s="324" t="s">
        <v>244</v>
      </c>
      <c r="E360" s="324" t="s">
        <v>209</v>
      </c>
      <c r="F360" s="324" t="s">
        <v>1613</v>
      </c>
      <c r="G360" s="324" t="s">
        <v>2598</v>
      </c>
      <c r="H360" s="324" t="s">
        <v>1868</v>
      </c>
      <c r="I360" s="324" t="s">
        <v>2595</v>
      </c>
      <c r="J360" s="324" t="s">
        <v>2448</v>
      </c>
      <c r="K360" s="324" t="s">
        <v>2449</v>
      </c>
      <c r="L360" s="324" t="s">
        <v>2474</v>
      </c>
      <c r="M360" s="324" t="s">
        <v>1615</v>
      </c>
      <c r="N360" s="324" t="s">
        <v>2400</v>
      </c>
    </row>
    <row r="361" spans="1:14">
      <c r="A361" s="324" t="s">
        <v>1375</v>
      </c>
      <c r="B361" s="324" t="s">
        <v>2572</v>
      </c>
      <c r="C361" s="324" t="s">
        <v>21</v>
      </c>
      <c r="D361" s="324" t="s">
        <v>250</v>
      </c>
      <c r="E361" s="324" t="s">
        <v>209</v>
      </c>
      <c r="F361" s="324" t="s">
        <v>1613</v>
      </c>
      <c r="G361" s="324" t="s">
        <v>2599</v>
      </c>
      <c r="H361" s="324" t="s">
        <v>1868</v>
      </c>
      <c r="I361" s="324" t="s">
        <v>2595</v>
      </c>
      <c r="J361" s="324" t="s">
        <v>2436</v>
      </c>
      <c r="K361" s="324" t="s">
        <v>2424</v>
      </c>
      <c r="L361" s="324" t="s">
        <v>2474</v>
      </c>
      <c r="M361" s="324" t="s">
        <v>2600</v>
      </c>
      <c r="N361" s="324" t="s">
        <v>2400</v>
      </c>
    </row>
    <row r="362" spans="1:14" ht="22.5">
      <c r="A362" s="324" t="s">
        <v>1375</v>
      </c>
      <c r="B362" s="324" t="s">
        <v>2574</v>
      </c>
      <c r="C362" s="324" t="s">
        <v>1619</v>
      </c>
      <c r="D362" s="324" t="s">
        <v>250</v>
      </c>
      <c r="E362" s="324" t="s">
        <v>240</v>
      </c>
      <c r="F362" s="324" t="s">
        <v>1609</v>
      </c>
      <c r="G362" s="324" t="s">
        <v>2601</v>
      </c>
      <c r="H362" s="324" t="s">
        <v>1868</v>
      </c>
      <c r="I362" s="324" t="s">
        <v>2602</v>
      </c>
      <c r="J362" s="324" t="s">
        <v>2436</v>
      </c>
      <c r="K362" s="324" t="s">
        <v>2424</v>
      </c>
      <c r="L362" s="324" t="s">
        <v>2474</v>
      </c>
      <c r="M362" s="324" t="s">
        <v>447</v>
      </c>
      <c r="N362" s="324" t="s">
        <v>2400</v>
      </c>
    </row>
    <row r="363" spans="1:14">
      <c r="A363" s="324" t="s">
        <v>1375</v>
      </c>
      <c r="B363" s="324" t="s">
        <v>2603</v>
      </c>
      <c r="C363" s="324" t="s">
        <v>21</v>
      </c>
      <c r="D363" s="324" t="s">
        <v>250</v>
      </c>
      <c r="E363" s="324" t="s">
        <v>238</v>
      </c>
      <c r="F363" s="324" t="s">
        <v>1605</v>
      </c>
      <c r="G363" s="324" t="s">
        <v>2604</v>
      </c>
      <c r="H363" s="324" t="s">
        <v>1868</v>
      </c>
      <c r="I363" s="324" t="s">
        <v>2571</v>
      </c>
      <c r="J363" s="324" t="s">
        <v>2436</v>
      </c>
      <c r="K363" s="324" t="s">
        <v>2424</v>
      </c>
      <c r="L363" s="324" t="s">
        <v>2474</v>
      </c>
      <c r="M363" s="324" t="s">
        <v>361</v>
      </c>
      <c r="N363" s="324" t="s">
        <v>2400</v>
      </c>
    </row>
    <row r="364" spans="1:14" ht="22.5">
      <c r="A364" s="324" t="s">
        <v>1375</v>
      </c>
      <c r="B364" s="324" t="s">
        <v>1417</v>
      </c>
      <c r="C364" s="324" t="s">
        <v>1619</v>
      </c>
      <c r="D364" s="324" t="s">
        <v>250</v>
      </c>
      <c r="E364" s="324" t="s">
        <v>240</v>
      </c>
      <c r="F364" s="324" t="s">
        <v>2041</v>
      </c>
      <c r="G364" s="324" t="s">
        <v>21</v>
      </c>
      <c r="H364" s="324" t="s">
        <v>21</v>
      </c>
      <c r="I364" s="324" t="s">
        <v>2694</v>
      </c>
      <c r="J364" s="324" t="s">
        <v>2436</v>
      </c>
      <c r="K364" s="324" t="s">
        <v>329</v>
      </c>
      <c r="L364" s="324" t="s">
        <v>2474</v>
      </c>
      <c r="M364" s="324" t="s">
        <v>1271</v>
      </c>
      <c r="N364" s="324" t="s">
        <v>2400</v>
      </c>
    </row>
    <row r="365" spans="1:14" ht="22.5">
      <c r="A365" s="324" t="s">
        <v>1375</v>
      </c>
      <c r="B365" s="324" t="s">
        <v>1417</v>
      </c>
      <c r="C365" s="324" t="s">
        <v>21</v>
      </c>
      <c r="D365" s="324" t="s">
        <v>250</v>
      </c>
      <c r="E365" s="324" t="s">
        <v>240</v>
      </c>
      <c r="F365" s="324" t="s">
        <v>1269</v>
      </c>
      <c r="G365" s="324" t="s">
        <v>21</v>
      </c>
      <c r="H365" s="324" t="s">
        <v>332</v>
      </c>
      <c r="I365" s="324" t="s">
        <v>2694</v>
      </c>
      <c r="J365" s="324" t="s">
        <v>2436</v>
      </c>
      <c r="K365" s="324" t="s">
        <v>329</v>
      </c>
      <c r="L365" s="324" t="s">
        <v>2474</v>
      </c>
      <c r="M365" s="324" t="s">
        <v>1271</v>
      </c>
      <c r="N365" s="324" t="s">
        <v>2400</v>
      </c>
    </row>
    <row r="366" spans="1:14" ht="67.5">
      <c r="A366" s="324" t="s">
        <v>3188</v>
      </c>
      <c r="B366" s="324" t="s">
        <v>3189</v>
      </c>
      <c r="C366" s="324" t="s">
        <v>21</v>
      </c>
      <c r="D366" s="324" t="s">
        <v>244</v>
      </c>
      <c r="E366" s="324" t="s">
        <v>199</v>
      </c>
      <c r="F366" s="324" t="s">
        <v>1649</v>
      </c>
      <c r="G366" s="324" t="s">
        <v>3190</v>
      </c>
      <c r="H366" s="324" t="s">
        <v>1868</v>
      </c>
      <c r="I366" s="324" t="s">
        <v>3191</v>
      </c>
      <c r="J366" s="324" t="s">
        <v>2449</v>
      </c>
      <c r="K366" s="324" t="s">
        <v>2649</v>
      </c>
      <c r="L366" s="324" t="s">
        <v>2023</v>
      </c>
      <c r="M366" s="324" t="s">
        <v>3192</v>
      </c>
      <c r="N366" s="324" t="s">
        <v>2400</v>
      </c>
    </row>
    <row r="367" spans="1:14" ht="67.5">
      <c r="A367" s="324" t="s">
        <v>3188</v>
      </c>
      <c r="B367" s="324" t="s">
        <v>3193</v>
      </c>
      <c r="C367" s="324" t="s">
        <v>21</v>
      </c>
      <c r="D367" s="324" t="s">
        <v>250</v>
      </c>
      <c r="E367" s="324" t="s">
        <v>199</v>
      </c>
      <c r="F367" s="324" t="s">
        <v>1649</v>
      </c>
      <c r="G367" s="324" t="s">
        <v>3194</v>
      </c>
      <c r="H367" s="324" t="s">
        <v>1868</v>
      </c>
      <c r="I367" s="324" t="s">
        <v>3195</v>
      </c>
      <c r="J367" s="324" t="s">
        <v>2818</v>
      </c>
      <c r="K367" s="324" t="s">
        <v>2819</v>
      </c>
      <c r="L367" s="324" t="s">
        <v>2023</v>
      </c>
      <c r="M367" s="324" t="s">
        <v>3192</v>
      </c>
      <c r="N367" s="324" t="s">
        <v>2400</v>
      </c>
    </row>
    <row r="368" spans="1:14" ht="22.5">
      <c r="A368" s="324" t="s">
        <v>3188</v>
      </c>
      <c r="B368" s="324" t="s">
        <v>3196</v>
      </c>
      <c r="C368" s="324" t="s">
        <v>21</v>
      </c>
      <c r="D368" s="324" t="s">
        <v>213</v>
      </c>
      <c r="E368" s="324" t="s">
        <v>199</v>
      </c>
      <c r="F368" s="324" t="s">
        <v>1654</v>
      </c>
      <c r="G368" s="324" t="s">
        <v>3197</v>
      </c>
      <c r="H368" s="324" t="s">
        <v>1868</v>
      </c>
      <c r="I368" s="324" t="s">
        <v>3198</v>
      </c>
      <c r="J368" s="324" t="s">
        <v>3199</v>
      </c>
      <c r="K368" s="324" t="s">
        <v>3200</v>
      </c>
      <c r="L368" s="324" t="s">
        <v>2023</v>
      </c>
      <c r="M368" s="324" t="s">
        <v>932</v>
      </c>
      <c r="N368" s="324" t="s">
        <v>2400</v>
      </c>
    </row>
    <row r="369" spans="1:14" ht="22.5">
      <c r="A369" s="324" t="s">
        <v>3188</v>
      </c>
      <c r="B369" s="324" t="s">
        <v>3201</v>
      </c>
      <c r="C369" s="324" t="s">
        <v>21</v>
      </c>
      <c r="D369" s="324" t="s">
        <v>244</v>
      </c>
      <c r="E369" s="324" t="s">
        <v>199</v>
      </c>
      <c r="F369" s="324" t="s">
        <v>1654</v>
      </c>
      <c r="G369" s="324" t="s">
        <v>3202</v>
      </c>
      <c r="H369" s="324" t="s">
        <v>1868</v>
      </c>
      <c r="I369" s="324" t="s">
        <v>3203</v>
      </c>
      <c r="J369" s="324" t="s">
        <v>2449</v>
      </c>
      <c r="K369" s="324" t="s">
        <v>2649</v>
      </c>
      <c r="L369" s="324" t="s">
        <v>2023</v>
      </c>
      <c r="M369" s="324" t="s">
        <v>932</v>
      </c>
      <c r="N369" s="324" t="s">
        <v>2400</v>
      </c>
    </row>
    <row r="370" spans="1:14">
      <c r="A370" s="324" t="s">
        <v>3188</v>
      </c>
      <c r="B370" s="324" t="s">
        <v>3204</v>
      </c>
      <c r="C370" s="324" t="s">
        <v>21</v>
      </c>
      <c r="D370" s="324" t="s">
        <v>250</v>
      </c>
      <c r="E370" s="324" t="s">
        <v>199</v>
      </c>
      <c r="F370" s="324" t="s">
        <v>1654</v>
      </c>
      <c r="G370" s="324" t="s">
        <v>3205</v>
      </c>
      <c r="H370" s="324" t="s">
        <v>1868</v>
      </c>
      <c r="I370" s="324" t="s">
        <v>3206</v>
      </c>
      <c r="J370" s="324" t="s">
        <v>2818</v>
      </c>
      <c r="K370" s="324" t="s">
        <v>2819</v>
      </c>
      <c r="L370" s="324" t="s">
        <v>2023</v>
      </c>
      <c r="M370" s="324" t="s">
        <v>932</v>
      </c>
      <c r="N370" s="324" t="s">
        <v>2400</v>
      </c>
    </row>
    <row r="371" spans="1:14">
      <c r="A371" s="324" t="s">
        <v>3188</v>
      </c>
      <c r="B371" s="324" t="s">
        <v>3207</v>
      </c>
      <c r="C371" s="324" t="s">
        <v>21</v>
      </c>
      <c r="D371" s="324" t="s">
        <v>250</v>
      </c>
      <c r="E371" s="324" t="s">
        <v>199</v>
      </c>
      <c r="F371" s="324" t="s">
        <v>1649</v>
      </c>
      <c r="G371" s="324" t="s">
        <v>3208</v>
      </c>
      <c r="H371" s="324" t="s">
        <v>1868</v>
      </c>
      <c r="I371" s="324" t="s">
        <v>3209</v>
      </c>
      <c r="J371" s="324" t="s">
        <v>2818</v>
      </c>
      <c r="K371" s="324" t="s">
        <v>2819</v>
      </c>
      <c r="L371" s="324" t="s">
        <v>2023</v>
      </c>
      <c r="M371" s="324" t="s">
        <v>447</v>
      </c>
      <c r="N371" s="324" t="s">
        <v>2400</v>
      </c>
    </row>
    <row r="372" spans="1:14" ht="22.5">
      <c r="A372" s="324" t="s">
        <v>3188</v>
      </c>
      <c r="B372" s="324" t="s">
        <v>3210</v>
      </c>
      <c r="C372" s="324" t="s">
        <v>1619</v>
      </c>
      <c r="D372" s="324" t="s">
        <v>244</v>
      </c>
      <c r="E372" s="324" t="s">
        <v>199</v>
      </c>
      <c r="F372" s="324" t="s">
        <v>1650</v>
      </c>
      <c r="G372" s="324" t="s">
        <v>3211</v>
      </c>
      <c r="H372" s="324" t="s">
        <v>1868</v>
      </c>
      <c r="I372" s="324" t="s">
        <v>3212</v>
      </c>
      <c r="J372" s="324" t="s">
        <v>2449</v>
      </c>
      <c r="K372" s="324" t="s">
        <v>2649</v>
      </c>
      <c r="L372" s="324" t="s">
        <v>2023</v>
      </c>
      <c r="M372" s="324" t="s">
        <v>3213</v>
      </c>
      <c r="N372" s="324" t="s">
        <v>2400</v>
      </c>
    </row>
    <row r="373" spans="1:14">
      <c r="A373" s="324" t="s">
        <v>2605</v>
      </c>
      <c r="B373" s="324" t="s">
        <v>2606</v>
      </c>
      <c r="C373" s="324" t="s">
        <v>21</v>
      </c>
      <c r="D373" s="324" t="s">
        <v>250</v>
      </c>
      <c r="E373" s="324" t="s">
        <v>199</v>
      </c>
      <c r="F373" s="324" t="s">
        <v>1602</v>
      </c>
      <c r="G373" s="324" t="s">
        <v>2607</v>
      </c>
      <c r="H373" s="324" t="s">
        <v>1868</v>
      </c>
      <c r="I373" s="324" t="s">
        <v>2608</v>
      </c>
      <c r="J373" s="324" t="s">
        <v>2424</v>
      </c>
      <c r="K373" s="324" t="s">
        <v>2425</v>
      </c>
      <c r="L373" s="324" t="s">
        <v>2474</v>
      </c>
      <c r="M373" s="324" t="s">
        <v>437</v>
      </c>
      <c r="N373" s="324" t="s">
        <v>2400</v>
      </c>
    </row>
    <row r="374" spans="1:14">
      <c r="A374" s="324" t="s">
        <v>2605</v>
      </c>
      <c r="B374" s="324" t="s">
        <v>2609</v>
      </c>
      <c r="C374" s="324" t="s">
        <v>1619</v>
      </c>
      <c r="D374" s="324" t="s">
        <v>250</v>
      </c>
      <c r="E374" s="324" t="s">
        <v>238</v>
      </c>
      <c r="F374" s="324" t="s">
        <v>1605</v>
      </c>
      <c r="G374" s="324" t="s">
        <v>2610</v>
      </c>
      <c r="H374" s="324" t="s">
        <v>1868</v>
      </c>
      <c r="I374" s="324" t="s">
        <v>2611</v>
      </c>
      <c r="J374" s="324" t="s">
        <v>2424</v>
      </c>
      <c r="K374" s="324" t="s">
        <v>2425</v>
      </c>
      <c r="L374" s="324" t="s">
        <v>2474</v>
      </c>
      <c r="M374" s="324" t="s">
        <v>361</v>
      </c>
      <c r="N374" s="324" t="s">
        <v>2400</v>
      </c>
    </row>
    <row r="375" spans="1:14">
      <c r="A375" s="324" t="s">
        <v>2605</v>
      </c>
      <c r="B375" s="324" t="s">
        <v>2612</v>
      </c>
      <c r="C375" s="324" t="s">
        <v>21</v>
      </c>
      <c r="D375" s="324" t="s">
        <v>244</v>
      </c>
      <c r="E375" s="324" t="s">
        <v>199</v>
      </c>
      <c r="F375" s="324" t="s">
        <v>1597</v>
      </c>
      <c r="G375" s="324" t="s">
        <v>2613</v>
      </c>
      <c r="H375" s="324" t="s">
        <v>1868</v>
      </c>
      <c r="I375" s="324" t="s">
        <v>2614</v>
      </c>
      <c r="J375" s="324" t="s">
        <v>2615</v>
      </c>
      <c r="K375" s="324" t="s">
        <v>2616</v>
      </c>
      <c r="L375" s="324" t="s">
        <v>2474</v>
      </c>
      <c r="M375" s="324" t="s">
        <v>2617</v>
      </c>
      <c r="N375" s="324" t="s">
        <v>2400</v>
      </c>
    </row>
    <row r="376" spans="1:14" ht="22.5">
      <c r="A376" s="324" t="s">
        <v>2605</v>
      </c>
      <c r="B376" s="324" t="s">
        <v>2618</v>
      </c>
      <c r="C376" s="324" t="s">
        <v>1619</v>
      </c>
      <c r="D376" s="324" t="s">
        <v>250</v>
      </c>
      <c r="E376" s="324" t="s">
        <v>238</v>
      </c>
      <c r="F376" s="324" t="s">
        <v>1607</v>
      </c>
      <c r="G376" s="324" t="s">
        <v>2619</v>
      </c>
      <c r="H376" s="324" t="s">
        <v>1868</v>
      </c>
      <c r="I376" s="324" t="s">
        <v>2542</v>
      </c>
      <c r="J376" s="324" t="s">
        <v>2424</v>
      </c>
      <c r="K376" s="324" t="s">
        <v>2425</v>
      </c>
      <c r="L376" s="324" t="s">
        <v>2474</v>
      </c>
      <c r="M376" s="324" t="s">
        <v>444</v>
      </c>
      <c r="N376" s="324" t="s">
        <v>2400</v>
      </c>
    </row>
    <row r="377" spans="1:14">
      <c r="A377" s="324" t="s">
        <v>2605</v>
      </c>
      <c r="B377" s="324" t="s">
        <v>2620</v>
      </c>
      <c r="C377" s="324" t="s">
        <v>1591</v>
      </c>
      <c r="D377" s="324" t="s">
        <v>250</v>
      </c>
      <c r="E377" s="324" t="s">
        <v>199</v>
      </c>
      <c r="F377" s="324" t="s">
        <v>1597</v>
      </c>
      <c r="G377" s="324" t="s">
        <v>2621</v>
      </c>
      <c r="H377" s="324" t="s">
        <v>1868</v>
      </c>
      <c r="I377" s="324" t="s">
        <v>2614</v>
      </c>
      <c r="J377" s="324" t="s">
        <v>2424</v>
      </c>
      <c r="K377" s="324" t="s">
        <v>2425</v>
      </c>
      <c r="L377" s="324" t="s">
        <v>2474</v>
      </c>
      <c r="M377" s="324" t="s">
        <v>2622</v>
      </c>
      <c r="N377" s="324" t="s">
        <v>2400</v>
      </c>
    </row>
    <row r="378" spans="1:14">
      <c r="A378" s="324" t="s">
        <v>2623</v>
      </c>
      <c r="B378" s="324" t="s">
        <v>2624</v>
      </c>
      <c r="C378" s="324" t="s">
        <v>1619</v>
      </c>
      <c r="D378" s="324" t="s">
        <v>250</v>
      </c>
      <c r="E378" s="324" t="s">
        <v>199</v>
      </c>
      <c r="F378" s="324" t="s">
        <v>1609</v>
      </c>
      <c r="G378" s="324" t="s">
        <v>2625</v>
      </c>
      <c r="H378" s="324" t="s">
        <v>1868</v>
      </c>
      <c r="I378" s="324" t="s">
        <v>2626</v>
      </c>
      <c r="J378" s="324" t="s">
        <v>2627</v>
      </c>
      <c r="K378" s="324" t="s">
        <v>2404</v>
      </c>
      <c r="L378" s="324" t="s">
        <v>2474</v>
      </c>
      <c r="M378" s="324" t="s">
        <v>447</v>
      </c>
      <c r="N378" s="324" t="s">
        <v>2400</v>
      </c>
    </row>
    <row r="379" spans="1:14">
      <c r="A379" s="324" t="s">
        <v>2623</v>
      </c>
      <c r="B379" s="324" t="s">
        <v>2628</v>
      </c>
      <c r="C379" s="324" t="s">
        <v>21</v>
      </c>
      <c r="D379" s="324" t="s">
        <v>250</v>
      </c>
      <c r="E379" s="324" t="s">
        <v>238</v>
      </c>
      <c r="F379" s="324" t="s">
        <v>1605</v>
      </c>
      <c r="G379" s="324" t="s">
        <v>2629</v>
      </c>
      <c r="H379" s="324" t="s">
        <v>1868</v>
      </c>
      <c r="I379" s="324" t="s">
        <v>2630</v>
      </c>
      <c r="J379" s="324" t="s">
        <v>2627</v>
      </c>
      <c r="K379" s="324" t="s">
        <v>2404</v>
      </c>
      <c r="L379" s="324" t="s">
        <v>2474</v>
      </c>
      <c r="M379" s="324" t="s">
        <v>361</v>
      </c>
      <c r="N379" s="324" t="s">
        <v>2400</v>
      </c>
    </row>
    <row r="380" spans="1:14">
      <c r="A380" s="324" t="s">
        <v>2631</v>
      </c>
      <c r="B380" s="324" t="s">
        <v>2632</v>
      </c>
      <c r="C380" s="324" t="s">
        <v>21</v>
      </c>
      <c r="D380" s="324" t="s">
        <v>250</v>
      </c>
      <c r="E380" s="324" t="s">
        <v>199</v>
      </c>
      <c r="F380" s="324" t="s">
        <v>1602</v>
      </c>
      <c r="G380" s="324" t="s">
        <v>2633</v>
      </c>
      <c r="H380" s="324" t="s">
        <v>1868</v>
      </c>
      <c r="I380" s="324" t="s">
        <v>2634</v>
      </c>
      <c r="J380" s="324" t="s">
        <v>2404</v>
      </c>
      <c r="K380" s="324" t="s">
        <v>2436</v>
      </c>
      <c r="L380" s="324" t="s">
        <v>2474</v>
      </c>
      <c r="M380" s="324" t="s">
        <v>437</v>
      </c>
      <c r="N380" s="324" t="s">
        <v>2400</v>
      </c>
    </row>
    <row r="381" spans="1:14">
      <c r="A381" s="324" t="s">
        <v>2631</v>
      </c>
      <c r="B381" s="324" t="s">
        <v>2635</v>
      </c>
      <c r="C381" s="324" t="s">
        <v>21</v>
      </c>
      <c r="D381" s="324" t="s">
        <v>250</v>
      </c>
      <c r="E381" s="324" t="s">
        <v>238</v>
      </c>
      <c r="F381" s="324" t="s">
        <v>1605</v>
      </c>
      <c r="G381" s="324" t="s">
        <v>2636</v>
      </c>
      <c r="H381" s="324" t="s">
        <v>1868</v>
      </c>
      <c r="I381" s="324" t="s">
        <v>2630</v>
      </c>
      <c r="J381" s="324" t="s">
        <v>2404</v>
      </c>
      <c r="K381" s="324" t="s">
        <v>2436</v>
      </c>
      <c r="L381" s="324" t="s">
        <v>2474</v>
      </c>
      <c r="M381" s="324" t="s">
        <v>361</v>
      </c>
      <c r="N381" s="324" t="s">
        <v>2400</v>
      </c>
    </row>
    <row r="382" spans="1:14" ht="22.5">
      <c r="A382" s="324" t="s">
        <v>1376</v>
      </c>
      <c r="B382" s="324" t="s">
        <v>2637</v>
      </c>
      <c r="C382" s="324" t="s">
        <v>21</v>
      </c>
      <c r="D382" s="324" t="s">
        <v>213</v>
      </c>
      <c r="E382" s="324" t="s">
        <v>199</v>
      </c>
      <c r="F382" s="324" t="s">
        <v>1594</v>
      </c>
      <c r="G382" s="324" t="s">
        <v>2638</v>
      </c>
      <c r="H382" s="324" t="s">
        <v>1868</v>
      </c>
      <c r="I382" s="324" t="s">
        <v>2639</v>
      </c>
      <c r="J382" s="324" t="s">
        <v>2640</v>
      </c>
      <c r="K382" s="324" t="s">
        <v>2641</v>
      </c>
      <c r="L382" s="324" t="s">
        <v>2474</v>
      </c>
      <c r="M382" s="324" t="s">
        <v>2510</v>
      </c>
      <c r="N382" s="324" t="s">
        <v>2400</v>
      </c>
    </row>
    <row r="383" spans="1:14" ht="22.5">
      <c r="A383" s="324" t="s">
        <v>1376</v>
      </c>
      <c r="B383" s="324" t="s">
        <v>2642</v>
      </c>
      <c r="C383" s="324" t="s">
        <v>21</v>
      </c>
      <c r="D383" s="324" t="s">
        <v>250</v>
      </c>
      <c r="E383" s="324" t="s">
        <v>199</v>
      </c>
      <c r="F383" s="324" t="s">
        <v>1602</v>
      </c>
      <c r="G383" s="324" t="s">
        <v>2643</v>
      </c>
      <c r="H383" s="324" t="s">
        <v>1868</v>
      </c>
      <c r="I383" s="324" t="s">
        <v>2644</v>
      </c>
      <c r="J383" s="324" t="s">
        <v>2645</v>
      </c>
      <c r="K383" s="324" t="s">
        <v>2425</v>
      </c>
      <c r="L383" s="324" t="s">
        <v>2474</v>
      </c>
      <c r="M383" s="324" t="s">
        <v>435</v>
      </c>
      <c r="N383" s="324" t="s">
        <v>2400</v>
      </c>
    </row>
    <row r="384" spans="1:14" ht="22.5">
      <c r="A384" s="324" t="s">
        <v>1376</v>
      </c>
      <c r="B384" s="324" t="s">
        <v>2646</v>
      </c>
      <c r="C384" s="324" t="s">
        <v>21</v>
      </c>
      <c r="D384" s="324" t="s">
        <v>244</v>
      </c>
      <c r="E384" s="324" t="s">
        <v>199</v>
      </c>
      <c r="F384" s="324" t="s">
        <v>1597</v>
      </c>
      <c r="G384" s="324" t="s">
        <v>2647</v>
      </c>
      <c r="H384" s="324" t="s">
        <v>1868</v>
      </c>
      <c r="I384" s="324" t="s">
        <v>2648</v>
      </c>
      <c r="J384" s="324" t="s">
        <v>2449</v>
      </c>
      <c r="K384" s="324" t="s">
        <v>2649</v>
      </c>
      <c r="L384" s="324" t="s">
        <v>2474</v>
      </c>
      <c r="M384" s="324" t="s">
        <v>429</v>
      </c>
      <c r="N384" s="324" t="s">
        <v>2400</v>
      </c>
    </row>
    <row r="385" spans="1:14">
      <c r="A385" s="324" t="s">
        <v>1376</v>
      </c>
      <c r="B385" s="324" t="s">
        <v>2650</v>
      </c>
      <c r="C385" s="324" t="s">
        <v>21</v>
      </c>
      <c r="D385" s="324" t="s">
        <v>250</v>
      </c>
      <c r="E385" s="324" t="s">
        <v>209</v>
      </c>
      <c r="F385" s="324" t="s">
        <v>1597</v>
      </c>
      <c r="G385" s="324" t="s">
        <v>2651</v>
      </c>
      <c r="H385" s="324" t="s">
        <v>1868</v>
      </c>
      <c r="I385" s="324" t="s">
        <v>2648</v>
      </c>
      <c r="J385" s="324" t="s">
        <v>2645</v>
      </c>
      <c r="K385" s="324" t="s">
        <v>2425</v>
      </c>
      <c r="L385" s="324" t="s">
        <v>2474</v>
      </c>
      <c r="M385" s="324" t="s">
        <v>429</v>
      </c>
      <c r="N385" s="324" t="s">
        <v>2400</v>
      </c>
    </row>
    <row r="386" spans="1:14" ht="22.5">
      <c r="A386" s="324" t="s">
        <v>1376</v>
      </c>
      <c r="B386" s="324" t="s">
        <v>2652</v>
      </c>
      <c r="C386" s="324" t="s">
        <v>21</v>
      </c>
      <c r="D386" s="324" t="s">
        <v>213</v>
      </c>
      <c r="E386" s="324" t="s">
        <v>199</v>
      </c>
      <c r="F386" s="324" t="s">
        <v>1594</v>
      </c>
      <c r="G386" s="324" t="s">
        <v>2653</v>
      </c>
      <c r="H386" s="324" t="s">
        <v>1868</v>
      </c>
      <c r="I386" s="324" t="s">
        <v>2654</v>
      </c>
      <c r="J386" s="324" t="s">
        <v>2640</v>
      </c>
      <c r="K386" s="324" t="s">
        <v>2641</v>
      </c>
      <c r="L386" s="324" t="s">
        <v>2474</v>
      </c>
      <c r="M386" s="324" t="s">
        <v>2655</v>
      </c>
      <c r="N386" s="324" t="s">
        <v>2400</v>
      </c>
    </row>
    <row r="387" spans="1:14" ht="22.5">
      <c r="A387" s="324" t="s">
        <v>1376</v>
      </c>
      <c r="B387" s="324" t="s">
        <v>2656</v>
      </c>
      <c r="C387" s="324" t="s">
        <v>21</v>
      </c>
      <c r="D387" s="324" t="s">
        <v>244</v>
      </c>
      <c r="E387" s="324" t="s">
        <v>209</v>
      </c>
      <c r="F387" s="324" t="s">
        <v>1594</v>
      </c>
      <c r="G387" s="324" t="s">
        <v>2657</v>
      </c>
      <c r="H387" s="324" t="s">
        <v>1868</v>
      </c>
      <c r="I387" s="324" t="s">
        <v>2654</v>
      </c>
      <c r="J387" s="324" t="s">
        <v>2449</v>
      </c>
      <c r="K387" s="324" t="s">
        <v>2649</v>
      </c>
      <c r="L387" s="324" t="s">
        <v>2474</v>
      </c>
      <c r="M387" s="324" t="s">
        <v>2658</v>
      </c>
      <c r="N387" s="324" t="s">
        <v>2400</v>
      </c>
    </row>
    <row r="388" spans="1:14" ht="22.5">
      <c r="A388" s="324" t="s">
        <v>1376</v>
      </c>
      <c r="B388" s="324" t="s">
        <v>2659</v>
      </c>
      <c r="C388" s="324" t="s">
        <v>21</v>
      </c>
      <c r="D388" s="324" t="s">
        <v>250</v>
      </c>
      <c r="E388" s="324" t="s">
        <v>199</v>
      </c>
      <c r="F388" s="324" t="s">
        <v>1594</v>
      </c>
      <c r="G388" s="324" t="s">
        <v>2660</v>
      </c>
      <c r="H388" s="324" t="s">
        <v>1868</v>
      </c>
      <c r="I388" s="324" t="s">
        <v>2654</v>
      </c>
      <c r="J388" s="324" t="s">
        <v>2645</v>
      </c>
      <c r="K388" s="324" t="s">
        <v>2425</v>
      </c>
      <c r="L388" s="324" t="s">
        <v>2474</v>
      </c>
      <c r="M388" s="324" t="s">
        <v>2661</v>
      </c>
      <c r="N388" s="324" t="s">
        <v>2400</v>
      </c>
    </row>
    <row r="389" spans="1:14" ht="33.75">
      <c r="A389" s="324" t="s">
        <v>1376</v>
      </c>
      <c r="B389" s="324" t="s">
        <v>2662</v>
      </c>
      <c r="C389" s="324" t="s">
        <v>21</v>
      </c>
      <c r="D389" s="324" t="s">
        <v>244</v>
      </c>
      <c r="E389" s="324" t="s">
        <v>199</v>
      </c>
      <c r="F389" s="324" t="s">
        <v>1597</v>
      </c>
      <c r="G389" s="324" t="s">
        <v>2663</v>
      </c>
      <c r="H389" s="324" t="s">
        <v>1868</v>
      </c>
      <c r="I389" s="324" t="s">
        <v>2664</v>
      </c>
      <c r="J389" s="324" t="s">
        <v>2449</v>
      </c>
      <c r="K389" s="324" t="s">
        <v>2649</v>
      </c>
      <c r="L389" s="324" t="s">
        <v>2474</v>
      </c>
      <c r="M389" s="324" t="s">
        <v>2617</v>
      </c>
      <c r="N389" s="324" t="s">
        <v>2400</v>
      </c>
    </row>
    <row r="390" spans="1:14" ht="33.75">
      <c r="A390" s="324" t="s">
        <v>1376</v>
      </c>
      <c r="B390" s="324" t="s">
        <v>2665</v>
      </c>
      <c r="C390" s="324" t="s">
        <v>21</v>
      </c>
      <c r="D390" s="324" t="s">
        <v>250</v>
      </c>
      <c r="E390" s="324" t="s">
        <v>209</v>
      </c>
      <c r="F390" s="324" t="s">
        <v>1597</v>
      </c>
      <c r="G390" s="324" t="s">
        <v>2666</v>
      </c>
      <c r="H390" s="324" t="s">
        <v>1868</v>
      </c>
      <c r="I390" s="324" t="s">
        <v>2664</v>
      </c>
      <c r="J390" s="324" t="s">
        <v>2645</v>
      </c>
      <c r="K390" s="324" t="s">
        <v>2425</v>
      </c>
      <c r="L390" s="324" t="s">
        <v>2474</v>
      </c>
      <c r="M390" s="324" t="s">
        <v>2617</v>
      </c>
      <c r="N390" s="324" t="s">
        <v>2400</v>
      </c>
    </row>
    <row r="391" spans="1:14" ht="22.5">
      <c r="A391" s="324" t="s">
        <v>1376</v>
      </c>
      <c r="B391" s="324" t="s">
        <v>2667</v>
      </c>
      <c r="C391" s="324" t="s">
        <v>1591</v>
      </c>
      <c r="D391" s="324" t="s">
        <v>250</v>
      </c>
      <c r="E391" s="324" t="s">
        <v>199</v>
      </c>
      <c r="F391" s="324" t="s">
        <v>1611</v>
      </c>
      <c r="G391" s="324" t="s">
        <v>2668</v>
      </c>
      <c r="H391" s="324" t="s">
        <v>1868</v>
      </c>
      <c r="I391" s="324" t="s">
        <v>2669</v>
      </c>
      <c r="J391" s="324" t="s">
        <v>2645</v>
      </c>
      <c r="K391" s="324" t="s">
        <v>2425</v>
      </c>
      <c r="L391" s="324" t="s">
        <v>2474</v>
      </c>
      <c r="M391" s="324" t="s">
        <v>447</v>
      </c>
      <c r="N391" s="324" t="s">
        <v>2400</v>
      </c>
    </row>
    <row r="392" spans="1:14">
      <c r="A392" s="324" t="s">
        <v>1376</v>
      </c>
      <c r="B392" s="324" t="s">
        <v>2670</v>
      </c>
      <c r="C392" s="324" t="s">
        <v>1591</v>
      </c>
      <c r="D392" s="324" t="s">
        <v>250</v>
      </c>
      <c r="E392" s="324" t="s">
        <v>238</v>
      </c>
      <c r="F392" s="324" t="s">
        <v>1605</v>
      </c>
      <c r="G392" s="324" t="s">
        <v>2671</v>
      </c>
      <c r="H392" s="324" t="s">
        <v>1868</v>
      </c>
      <c r="I392" s="324" t="s">
        <v>2571</v>
      </c>
      <c r="J392" s="324" t="s">
        <v>2645</v>
      </c>
      <c r="K392" s="324" t="s">
        <v>2425</v>
      </c>
      <c r="L392" s="324" t="s">
        <v>2474</v>
      </c>
      <c r="M392" s="324" t="s">
        <v>361</v>
      </c>
      <c r="N392" s="324" t="s">
        <v>2400</v>
      </c>
    </row>
    <row r="393" spans="1:14" ht="22.5">
      <c r="A393" s="324" t="s">
        <v>1376</v>
      </c>
      <c r="B393" s="324" t="s">
        <v>2672</v>
      </c>
      <c r="C393" s="324" t="s">
        <v>21</v>
      </c>
      <c r="D393" s="324" t="s">
        <v>244</v>
      </c>
      <c r="E393" s="324" t="s">
        <v>199</v>
      </c>
      <c r="F393" s="324" t="s">
        <v>1597</v>
      </c>
      <c r="G393" s="324" t="s">
        <v>2673</v>
      </c>
      <c r="H393" s="324" t="s">
        <v>1868</v>
      </c>
      <c r="I393" s="324" t="s">
        <v>2674</v>
      </c>
      <c r="J393" s="324" t="s">
        <v>2449</v>
      </c>
      <c r="K393" s="324" t="s">
        <v>2649</v>
      </c>
      <c r="L393" s="324" t="s">
        <v>2474</v>
      </c>
      <c r="M393" s="324" t="s">
        <v>429</v>
      </c>
      <c r="N393" s="324" t="s">
        <v>2400</v>
      </c>
    </row>
    <row r="394" spans="1:14" ht="22.5">
      <c r="A394" s="324" t="s">
        <v>1376</v>
      </c>
      <c r="B394" s="324" t="s">
        <v>2675</v>
      </c>
      <c r="C394" s="324" t="s">
        <v>21</v>
      </c>
      <c r="D394" s="324" t="s">
        <v>213</v>
      </c>
      <c r="E394" s="324" t="s">
        <v>199</v>
      </c>
      <c r="F394" s="324" t="s">
        <v>1583</v>
      </c>
      <c r="G394" s="324" t="s">
        <v>2676</v>
      </c>
      <c r="H394" s="324" t="s">
        <v>1868</v>
      </c>
      <c r="I394" s="324" t="s">
        <v>2677</v>
      </c>
      <c r="J394" s="324" t="s">
        <v>2640</v>
      </c>
      <c r="K394" s="324" t="s">
        <v>2641</v>
      </c>
      <c r="L394" s="324" t="s">
        <v>2474</v>
      </c>
      <c r="M394" s="324" t="s">
        <v>1615</v>
      </c>
      <c r="N394" s="324" t="s">
        <v>2400</v>
      </c>
    </row>
    <row r="395" spans="1:14" ht="22.5">
      <c r="A395" s="324" t="s">
        <v>1376</v>
      </c>
      <c r="B395" s="324" t="s">
        <v>2678</v>
      </c>
      <c r="C395" s="324" t="s">
        <v>21</v>
      </c>
      <c r="D395" s="324" t="s">
        <v>244</v>
      </c>
      <c r="E395" s="324" t="s">
        <v>199</v>
      </c>
      <c r="F395" s="324" t="s">
        <v>1583</v>
      </c>
      <c r="G395" s="324" t="s">
        <v>2679</v>
      </c>
      <c r="H395" s="324" t="s">
        <v>1868</v>
      </c>
      <c r="I395" s="324" t="s">
        <v>2680</v>
      </c>
      <c r="J395" s="324" t="s">
        <v>2449</v>
      </c>
      <c r="K395" s="324" t="s">
        <v>2649</v>
      </c>
      <c r="L395" s="324" t="s">
        <v>2474</v>
      </c>
      <c r="M395" s="324" t="s">
        <v>2681</v>
      </c>
      <c r="N395" s="324" t="s">
        <v>2400</v>
      </c>
    </row>
    <row r="396" spans="1:14" ht="22.5">
      <c r="A396" s="324" t="s">
        <v>1376</v>
      </c>
      <c r="B396" s="324" t="s">
        <v>2682</v>
      </c>
      <c r="C396" s="324" t="s">
        <v>21</v>
      </c>
      <c r="D396" s="324" t="s">
        <v>244</v>
      </c>
      <c r="E396" s="324" t="s">
        <v>209</v>
      </c>
      <c r="F396" s="324" t="s">
        <v>1583</v>
      </c>
      <c r="G396" s="324" t="s">
        <v>2683</v>
      </c>
      <c r="H396" s="324" t="s">
        <v>1868</v>
      </c>
      <c r="I396" s="324" t="s">
        <v>2677</v>
      </c>
      <c r="J396" s="324" t="s">
        <v>2449</v>
      </c>
      <c r="K396" s="324" t="s">
        <v>2649</v>
      </c>
      <c r="L396" s="324" t="s">
        <v>2474</v>
      </c>
      <c r="M396" s="324" t="s">
        <v>1615</v>
      </c>
      <c r="N396" s="324" t="s">
        <v>2400</v>
      </c>
    </row>
    <row r="397" spans="1:14">
      <c r="A397" s="324" t="s">
        <v>1376</v>
      </c>
      <c r="B397" s="324" t="s">
        <v>2684</v>
      </c>
      <c r="C397" s="324" t="s">
        <v>21</v>
      </c>
      <c r="D397" s="324" t="s">
        <v>250</v>
      </c>
      <c r="E397" s="324" t="s">
        <v>209</v>
      </c>
      <c r="F397" s="324" t="s">
        <v>1583</v>
      </c>
      <c r="G397" s="324" t="s">
        <v>2685</v>
      </c>
      <c r="H397" s="324" t="s">
        <v>1868</v>
      </c>
      <c r="I397" s="324" t="s">
        <v>2677</v>
      </c>
      <c r="J397" s="324" t="s">
        <v>2645</v>
      </c>
      <c r="K397" s="324" t="s">
        <v>2425</v>
      </c>
      <c r="L397" s="324" t="s">
        <v>2474</v>
      </c>
      <c r="M397" s="324" t="s">
        <v>1615</v>
      </c>
      <c r="N397" s="324" t="s">
        <v>2400</v>
      </c>
    </row>
    <row r="398" spans="1:14" ht="22.5">
      <c r="A398" s="324" t="s">
        <v>1376</v>
      </c>
      <c r="B398" s="324" t="s">
        <v>2686</v>
      </c>
      <c r="C398" s="324" t="s">
        <v>21</v>
      </c>
      <c r="D398" s="324" t="s">
        <v>244</v>
      </c>
      <c r="E398" s="324" t="s">
        <v>209</v>
      </c>
      <c r="F398" s="324" t="s">
        <v>1594</v>
      </c>
      <c r="G398" s="324" t="s">
        <v>2687</v>
      </c>
      <c r="H398" s="324" t="s">
        <v>1868</v>
      </c>
      <c r="I398" s="324" t="s">
        <v>2639</v>
      </c>
      <c r="J398" s="324" t="s">
        <v>2449</v>
      </c>
      <c r="K398" s="324" t="s">
        <v>2649</v>
      </c>
      <c r="L398" s="324" t="s">
        <v>2474</v>
      </c>
      <c r="M398" s="324" t="s">
        <v>2510</v>
      </c>
      <c r="N398" s="324" t="s">
        <v>2400</v>
      </c>
    </row>
    <row r="399" spans="1:14">
      <c r="A399" s="324" t="s">
        <v>1376</v>
      </c>
      <c r="B399" s="324" t="s">
        <v>2688</v>
      </c>
      <c r="C399" s="324" t="s">
        <v>21</v>
      </c>
      <c r="D399" s="324" t="s">
        <v>250</v>
      </c>
      <c r="E399" s="324" t="s">
        <v>209</v>
      </c>
      <c r="F399" s="324" t="s">
        <v>1594</v>
      </c>
      <c r="G399" s="324" t="s">
        <v>2689</v>
      </c>
      <c r="H399" s="324" t="s">
        <v>1868</v>
      </c>
      <c r="I399" s="324" t="s">
        <v>2639</v>
      </c>
      <c r="J399" s="324" t="s">
        <v>2645</v>
      </c>
      <c r="K399" s="324" t="s">
        <v>2425</v>
      </c>
      <c r="L399" s="324" t="s">
        <v>2474</v>
      </c>
      <c r="M399" s="324" t="s">
        <v>2510</v>
      </c>
      <c r="N399" s="324" t="s">
        <v>2400</v>
      </c>
    </row>
    <row r="400" spans="1:14" ht="22.5">
      <c r="A400" s="324" t="s">
        <v>1376</v>
      </c>
      <c r="B400" s="324" t="s">
        <v>1418</v>
      </c>
      <c r="C400" s="324" t="s">
        <v>1619</v>
      </c>
      <c r="D400" s="324" t="s">
        <v>250</v>
      </c>
      <c r="E400" s="324" t="s">
        <v>240</v>
      </c>
      <c r="F400" s="324" t="s">
        <v>2042</v>
      </c>
      <c r="G400" s="324" t="s">
        <v>21</v>
      </c>
      <c r="H400" s="324" t="s">
        <v>21</v>
      </c>
      <c r="I400" s="324" t="s">
        <v>2694</v>
      </c>
      <c r="J400" s="324" t="s">
        <v>2645</v>
      </c>
      <c r="K400" s="324" t="s">
        <v>329</v>
      </c>
      <c r="L400" s="324" t="s">
        <v>2474</v>
      </c>
      <c r="M400" s="324" t="s">
        <v>1271</v>
      </c>
      <c r="N400" s="324" t="s">
        <v>2400</v>
      </c>
    </row>
    <row r="401" spans="1:14" ht="22.5">
      <c r="A401" s="324" t="s">
        <v>1376</v>
      </c>
      <c r="B401" s="324" t="s">
        <v>1418</v>
      </c>
      <c r="C401" s="324" t="s">
        <v>21</v>
      </c>
      <c r="D401" s="324" t="s">
        <v>250</v>
      </c>
      <c r="E401" s="324" t="s">
        <v>240</v>
      </c>
      <c r="F401" s="324" t="s">
        <v>1273</v>
      </c>
      <c r="G401" s="324" t="s">
        <v>21</v>
      </c>
      <c r="H401" s="324" t="s">
        <v>332</v>
      </c>
      <c r="I401" s="324" t="s">
        <v>2694</v>
      </c>
      <c r="J401" s="324" t="s">
        <v>2645</v>
      </c>
      <c r="K401" s="324" t="s">
        <v>329</v>
      </c>
      <c r="L401" s="324" t="s">
        <v>2474</v>
      </c>
      <c r="M401" s="324" t="s">
        <v>1271</v>
      </c>
      <c r="N401" s="324" t="s">
        <v>2400</v>
      </c>
    </row>
    <row r="402" spans="1:14">
      <c r="A402" s="324" t="s">
        <v>1589</v>
      </c>
      <c r="B402" s="324" t="s">
        <v>2690</v>
      </c>
      <c r="C402" s="324" t="s">
        <v>1619</v>
      </c>
      <c r="D402" s="324" t="s">
        <v>250</v>
      </c>
      <c r="E402" s="324" t="s">
        <v>199</v>
      </c>
      <c r="F402" s="324" t="s">
        <v>1609</v>
      </c>
      <c r="G402" s="324" t="s">
        <v>2691</v>
      </c>
      <c r="H402" s="324" t="s">
        <v>1868</v>
      </c>
      <c r="I402" s="324" t="s">
        <v>2692</v>
      </c>
      <c r="J402" s="324" t="s">
        <v>2436</v>
      </c>
      <c r="K402" s="324" t="s">
        <v>2424</v>
      </c>
      <c r="L402" s="324" t="s">
        <v>2474</v>
      </c>
      <c r="M402" s="324" t="s">
        <v>447</v>
      </c>
      <c r="N402" s="324" t="s">
        <v>2400</v>
      </c>
    </row>
    <row r="403" spans="1:14">
      <c r="A403" s="324" t="s">
        <v>1589</v>
      </c>
      <c r="B403" s="324" t="s">
        <v>1590</v>
      </c>
      <c r="C403" s="324" t="s">
        <v>1591</v>
      </c>
      <c r="D403" s="324" t="s">
        <v>250</v>
      </c>
      <c r="E403" s="324" t="s">
        <v>199</v>
      </c>
      <c r="F403" s="324" t="s">
        <v>1587</v>
      </c>
      <c r="G403" s="324" t="s">
        <v>2693</v>
      </c>
      <c r="H403" s="324" t="s">
        <v>1868</v>
      </c>
      <c r="I403" s="324" t="s">
        <v>2525</v>
      </c>
      <c r="J403" s="324" t="s">
        <v>2436</v>
      </c>
      <c r="K403" s="324" t="s">
        <v>2424</v>
      </c>
      <c r="L403" s="324" t="s">
        <v>2474</v>
      </c>
      <c r="M403" s="324" t="s">
        <v>1592</v>
      </c>
      <c r="N403" s="324" t="s">
        <v>2400</v>
      </c>
    </row>
    <row r="404" spans="1:14">
      <c r="A404" s="324" t="s">
        <v>2731</v>
      </c>
      <c r="B404" s="324" t="s">
        <v>2732</v>
      </c>
      <c r="C404" s="324" t="s">
        <v>1619</v>
      </c>
      <c r="D404" s="324" t="s">
        <v>250</v>
      </c>
      <c r="E404" s="324" t="s">
        <v>199</v>
      </c>
      <c r="F404" s="324" t="s">
        <v>1366</v>
      </c>
      <c r="G404" s="324" t="s">
        <v>2733</v>
      </c>
      <c r="H404" s="324" t="s">
        <v>1868</v>
      </c>
      <c r="I404" s="324" t="s">
        <v>2734</v>
      </c>
      <c r="J404" s="324" t="s">
        <v>2403</v>
      </c>
      <c r="K404" s="324" t="s">
        <v>2404</v>
      </c>
      <c r="L404" s="324" t="s">
        <v>2699</v>
      </c>
      <c r="M404" s="324" t="s">
        <v>437</v>
      </c>
      <c r="N404" s="324" t="s">
        <v>2400</v>
      </c>
    </row>
    <row r="405" spans="1:14">
      <c r="A405" s="324" t="s">
        <v>439</v>
      </c>
      <c r="B405" s="324" t="s">
        <v>2735</v>
      </c>
      <c r="C405" s="324" t="s">
        <v>2736</v>
      </c>
      <c r="D405" s="324" t="s">
        <v>250</v>
      </c>
      <c r="E405" s="324" t="s">
        <v>238</v>
      </c>
      <c r="F405" s="324" t="s">
        <v>1368</v>
      </c>
      <c r="G405" s="324" t="s">
        <v>2737</v>
      </c>
      <c r="H405" s="324" t="s">
        <v>1868</v>
      </c>
      <c r="I405" s="324" t="s">
        <v>2738</v>
      </c>
      <c r="J405" s="324" t="s">
        <v>2424</v>
      </c>
      <c r="K405" s="324" t="s">
        <v>2425</v>
      </c>
      <c r="L405" s="324" t="s">
        <v>2699</v>
      </c>
      <c r="M405" s="324" t="s">
        <v>361</v>
      </c>
      <c r="N405" s="324" t="s">
        <v>2400</v>
      </c>
    </row>
    <row r="406" spans="1:14">
      <c r="A406" s="324" t="s">
        <v>439</v>
      </c>
      <c r="B406" s="324" t="s">
        <v>2739</v>
      </c>
      <c r="C406" s="324" t="s">
        <v>1619</v>
      </c>
      <c r="D406" s="324" t="s">
        <v>250</v>
      </c>
      <c r="E406" s="324" t="s">
        <v>199</v>
      </c>
      <c r="F406" s="324" t="s">
        <v>1371</v>
      </c>
      <c r="G406" s="324" t="s">
        <v>2740</v>
      </c>
      <c r="H406" s="324" t="s">
        <v>1868</v>
      </c>
      <c r="I406" s="324" t="s">
        <v>2741</v>
      </c>
      <c r="J406" s="324" t="s">
        <v>2424</v>
      </c>
      <c r="K406" s="324" t="s">
        <v>2425</v>
      </c>
      <c r="L406" s="324" t="s">
        <v>2699</v>
      </c>
      <c r="M406" s="324" t="s">
        <v>447</v>
      </c>
      <c r="N406" s="324" t="s">
        <v>2400</v>
      </c>
    </row>
    <row r="407" spans="1:14">
      <c r="A407" s="324" t="s">
        <v>439</v>
      </c>
      <c r="B407" s="324" t="s">
        <v>2742</v>
      </c>
      <c r="C407" s="324" t="s">
        <v>1591</v>
      </c>
      <c r="D407" s="324" t="s">
        <v>250</v>
      </c>
      <c r="E407" s="324" t="s">
        <v>199</v>
      </c>
      <c r="F407" s="324" t="s">
        <v>1371</v>
      </c>
      <c r="G407" s="324" t="s">
        <v>2743</v>
      </c>
      <c r="H407" s="324" t="s">
        <v>1868</v>
      </c>
      <c r="I407" s="324" t="s">
        <v>2702</v>
      </c>
      <c r="J407" s="324" t="s">
        <v>2424</v>
      </c>
      <c r="K407" s="324" t="s">
        <v>2425</v>
      </c>
      <c r="L407" s="324" t="s">
        <v>2699</v>
      </c>
      <c r="M407" s="324" t="s">
        <v>447</v>
      </c>
      <c r="N407" s="324" t="s">
        <v>2400</v>
      </c>
    </row>
    <row r="408" spans="1:14">
      <c r="A408" s="324" t="s">
        <v>439</v>
      </c>
      <c r="B408" s="324" t="s">
        <v>2744</v>
      </c>
      <c r="C408" s="324" t="s">
        <v>1591</v>
      </c>
      <c r="D408" s="324" t="s">
        <v>250</v>
      </c>
      <c r="E408" s="324" t="s">
        <v>199</v>
      </c>
      <c r="F408" s="324" t="s">
        <v>1367</v>
      </c>
      <c r="G408" s="324" t="s">
        <v>2745</v>
      </c>
      <c r="H408" s="324" t="s">
        <v>1868</v>
      </c>
      <c r="I408" s="324" t="s">
        <v>2746</v>
      </c>
      <c r="J408" s="324" t="s">
        <v>2424</v>
      </c>
      <c r="K408" s="324" t="s">
        <v>2425</v>
      </c>
      <c r="L408" s="324" t="s">
        <v>2699</v>
      </c>
      <c r="M408" s="324" t="s">
        <v>2747</v>
      </c>
      <c r="N408" s="324" t="s">
        <v>2400</v>
      </c>
    </row>
    <row r="409" spans="1:14">
      <c r="A409" s="324" t="s">
        <v>2748</v>
      </c>
      <c r="B409" s="324" t="s">
        <v>2534</v>
      </c>
      <c r="C409" s="324" t="s">
        <v>2749</v>
      </c>
      <c r="D409" s="324" t="s">
        <v>250</v>
      </c>
      <c r="E409" s="324" t="s">
        <v>238</v>
      </c>
      <c r="F409" s="324" t="s">
        <v>1368</v>
      </c>
      <c r="G409" s="324" t="s">
        <v>2750</v>
      </c>
      <c r="H409" s="324" t="s">
        <v>1868</v>
      </c>
      <c r="I409" s="324" t="s">
        <v>2751</v>
      </c>
      <c r="J409" s="324" t="s">
        <v>2752</v>
      </c>
      <c r="K409" s="324" t="s">
        <v>2425</v>
      </c>
      <c r="L409" s="324" t="s">
        <v>2699</v>
      </c>
      <c r="M409" s="324" t="s">
        <v>361</v>
      </c>
      <c r="N409" s="324" t="s">
        <v>2400</v>
      </c>
    </row>
    <row r="410" spans="1:14" ht="22.5">
      <c r="A410" s="324" t="s">
        <v>2748</v>
      </c>
      <c r="B410" s="324" t="s">
        <v>2753</v>
      </c>
      <c r="C410" s="324" t="s">
        <v>1619</v>
      </c>
      <c r="D410" s="324" t="s">
        <v>250</v>
      </c>
      <c r="E410" s="324" t="s">
        <v>199</v>
      </c>
      <c r="F410" s="324" t="s">
        <v>1366</v>
      </c>
      <c r="G410" s="324" t="s">
        <v>2754</v>
      </c>
      <c r="H410" s="324" t="s">
        <v>1868</v>
      </c>
      <c r="I410" s="324" t="s">
        <v>2755</v>
      </c>
      <c r="J410" s="324" t="s">
        <v>2752</v>
      </c>
      <c r="K410" s="324" t="s">
        <v>2425</v>
      </c>
      <c r="L410" s="324" t="s">
        <v>2699</v>
      </c>
      <c r="M410" s="324" t="s">
        <v>437</v>
      </c>
      <c r="N410" s="324" t="s">
        <v>2400</v>
      </c>
    </row>
    <row r="411" spans="1:14">
      <c r="A411" s="324" t="s">
        <v>2748</v>
      </c>
      <c r="B411" s="324" t="s">
        <v>2756</v>
      </c>
      <c r="C411" s="324" t="s">
        <v>1619</v>
      </c>
      <c r="D411" s="324" t="s">
        <v>250</v>
      </c>
      <c r="E411" s="324" t="s">
        <v>199</v>
      </c>
      <c r="F411" s="324" t="s">
        <v>1366</v>
      </c>
      <c r="G411" s="324" t="s">
        <v>2757</v>
      </c>
      <c r="H411" s="324" t="s">
        <v>1868</v>
      </c>
      <c r="I411" s="324" t="s">
        <v>2758</v>
      </c>
      <c r="J411" s="324" t="s">
        <v>2752</v>
      </c>
      <c r="K411" s="324" t="s">
        <v>2425</v>
      </c>
      <c r="L411" s="324" t="s">
        <v>2699</v>
      </c>
      <c r="M411" s="324" t="s">
        <v>437</v>
      </c>
      <c r="N411" s="324" t="s">
        <v>2400</v>
      </c>
    </row>
    <row r="412" spans="1:14">
      <c r="A412" s="324" t="s">
        <v>2748</v>
      </c>
      <c r="B412" s="324" t="s">
        <v>2759</v>
      </c>
      <c r="C412" s="324" t="s">
        <v>1619</v>
      </c>
      <c r="D412" s="324" t="s">
        <v>250</v>
      </c>
      <c r="E412" s="324" t="s">
        <v>199</v>
      </c>
      <c r="F412" s="324" t="s">
        <v>1371</v>
      </c>
      <c r="G412" s="324" t="s">
        <v>2760</v>
      </c>
      <c r="H412" s="324" t="s">
        <v>1868</v>
      </c>
      <c r="I412" s="324" t="s">
        <v>2761</v>
      </c>
      <c r="J412" s="324" t="s">
        <v>2752</v>
      </c>
      <c r="K412" s="324" t="s">
        <v>2425</v>
      </c>
      <c r="L412" s="324" t="s">
        <v>2699</v>
      </c>
      <c r="M412" s="324" t="s">
        <v>447</v>
      </c>
      <c r="N412" s="324" t="s">
        <v>2400</v>
      </c>
    </row>
    <row r="413" spans="1:14">
      <c r="A413" s="324" t="s">
        <v>2748</v>
      </c>
      <c r="B413" s="324" t="s">
        <v>2762</v>
      </c>
      <c r="C413" s="324" t="s">
        <v>1619</v>
      </c>
      <c r="D413" s="324" t="s">
        <v>244</v>
      </c>
      <c r="E413" s="324" t="s">
        <v>199</v>
      </c>
      <c r="F413" s="324" t="s">
        <v>1363</v>
      </c>
      <c r="G413" s="324" t="s">
        <v>2763</v>
      </c>
      <c r="H413" s="324" t="s">
        <v>1868</v>
      </c>
      <c r="I413" s="324" t="s">
        <v>2548</v>
      </c>
      <c r="J413" s="324" t="s">
        <v>2764</v>
      </c>
      <c r="K413" s="324" t="s">
        <v>2448</v>
      </c>
      <c r="L413" s="324" t="s">
        <v>2699</v>
      </c>
      <c r="M413" s="324" t="s">
        <v>429</v>
      </c>
      <c r="N413" s="324" t="s">
        <v>2400</v>
      </c>
    </row>
    <row r="414" spans="1:14">
      <c r="A414" s="324" t="s">
        <v>2748</v>
      </c>
      <c r="B414" s="324" t="s">
        <v>2765</v>
      </c>
      <c r="C414" s="324" t="s">
        <v>1619</v>
      </c>
      <c r="D414" s="324" t="s">
        <v>250</v>
      </c>
      <c r="E414" s="324" t="s">
        <v>209</v>
      </c>
      <c r="F414" s="324" t="s">
        <v>1363</v>
      </c>
      <c r="G414" s="324" t="s">
        <v>2766</v>
      </c>
      <c r="H414" s="324" t="s">
        <v>1868</v>
      </c>
      <c r="I414" s="324" t="s">
        <v>2548</v>
      </c>
      <c r="J414" s="324" t="s">
        <v>2752</v>
      </c>
      <c r="K414" s="324" t="s">
        <v>2425</v>
      </c>
      <c r="L414" s="324" t="s">
        <v>2699</v>
      </c>
      <c r="M414" s="324" t="s">
        <v>429</v>
      </c>
      <c r="N414" s="324" t="s">
        <v>2400</v>
      </c>
    </row>
    <row r="415" spans="1:14">
      <c r="A415" s="324" t="s">
        <v>2748</v>
      </c>
      <c r="B415" s="324" t="s">
        <v>2767</v>
      </c>
      <c r="C415" s="324" t="s">
        <v>1619</v>
      </c>
      <c r="D415" s="324" t="s">
        <v>250</v>
      </c>
      <c r="E415" s="324" t="s">
        <v>199</v>
      </c>
      <c r="F415" s="324" t="s">
        <v>1366</v>
      </c>
      <c r="G415" s="324" t="s">
        <v>2768</v>
      </c>
      <c r="H415" s="324" t="s">
        <v>1868</v>
      </c>
      <c r="I415" s="324" t="s">
        <v>2769</v>
      </c>
      <c r="J415" s="324" t="s">
        <v>2752</v>
      </c>
      <c r="K415" s="324" t="s">
        <v>2425</v>
      </c>
      <c r="L415" s="324" t="s">
        <v>2699</v>
      </c>
      <c r="M415" s="324" t="s">
        <v>437</v>
      </c>
      <c r="N415" s="324" t="s">
        <v>2400</v>
      </c>
    </row>
    <row r="416" spans="1:14">
      <c r="A416" s="324" t="s">
        <v>2748</v>
      </c>
      <c r="B416" s="324" t="s">
        <v>2770</v>
      </c>
      <c r="C416" s="324" t="s">
        <v>1619</v>
      </c>
      <c r="D416" s="324" t="s">
        <v>250</v>
      </c>
      <c r="E416" s="324" t="s">
        <v>199</v>
      </c>
      <c r="F416" s="324" t="s">
        <v>1371</v>
      </c>
      <c r="G416" s="324" t="s">
        <v>2771</v>
      </c>
      <c r="H416" s="324" t="s">
        <v>1868</v>
      </c>
      <c r="I416" s="324" t="s">
        <v>2772</v>
      </c>
      <c r="J416" s="324" t="s">
        <v>2752</v>
      </c>
      <c r="K416" s="324" t="s">
        <v>2425</v>
      </c>
      <c r="L416" s="324" t="s">
        <v>2699</v>
      </c>
      <c r="M416" s="324" t="s">
        <v>447</v>
      </c>
      <c r="N416" s="324" t="s">
        <v>2400</v>
      </c>
    </row>
    <row r="417" spans="1:14">
      <c r="A417" s="324" t="s">
        <v>2748</v>
      </c>
      <c r="B417" s="324" t="s">
        <v>2773</v>
      </c>
      <c r="C417" s="324" t="s">
        <v>1591</v>
      </c>
      <c r="D417" s="324" t="s">
        <v>250</v>
      </c>
      <c r="E417" s="324" t="s">
        <v>199</v>
      </c>
      <c r="F417" s="324" t="s">
        <v>1366</v>
      </c>
      <c r="G417" s="324" t="s">
        <v>2774</v>
      </c>
      <c r="H417" s="324" t="s">
        <v>1868</v>
      </c>
      <c r="I417" s="324" t="s">
        <v>2775</v>
      </c>
      <c r="J417" s="324" t="s">
        <v>2752</v>
      </c>
      <c r="K417" s="324" t="s">
        <v>2425</v>
      </c>
      <c r="L417" s="324" t="s">
        <v>2699</v>
      </c>
      <c r="M417" s="324" t="s">
        <v>437</v>
      </c>
      <c r="N417" s="324" t="s">
        <v>2400</v>
      </c>
    </row>
    <row r="418" spans="1:14">
      <c r="A418" s="324" t="s">
        <v>2748</v>
      </c>
      <c r="B418" s="324" t="s">
        <v>2776</v>
      </c>
      <c r="C418" s="324" t="s">
        <v>21</v>
      </c>
      <c r="D418" s="324" t="s">
        <v>250</v>
      </c>
      <c r="E418" s="324" t="s">
        <v>254</v>
      </c>
      <c r="F418" s="324" t="s">
        <v>1371</v>
      </c>
      <c r="G418" s="324" t="s">
        <v>2777</v>
      </c>
      <c r="H418" s="324" t="s">
        <v>1868</v>
      </c>
      <c r="I418" s="324" t="s">
        <v>2778</v>
      </c>
      <c r="J418" s="324" t="s">
        <v>2752</v>
      </c>
      <c r="K418" s="324" t="s">
        <v>2425</v>
      </c>
      <c r="L418" s="324" t="s">
        <v>2699</v>
      </c>
      <c r="M418" s="324" t="s">
        <v>447</v>
      </c>
      <c r="N418" s="324" t="s">
        <v>2400</v>
      </c>
    </row>
    <row r="419" spans="1:14" ht="22.5">
      <c r="A419" s="324" t="s">
        <v>2748</v>
      </c>
      <c r="B419" s="324" t="s">
        <v>2779</v>
      </c>
      <c r="C419" s="324" t="s">
        <v>1619</v>
      </c>
      <c r="D419" s="324" t="s">
        <v>250</v>
      </c>
      <c r="E419" s="324" t="s">
        <v>199</v>
      </c>
      <c r="F419" s="324" t="s">
        <v>1366</v>
      </c>
      <c r="G419" s="324" t="s">
        <v>2780</v>
      </c>
      <c r="H419" s="324" t="s">
        <v>1868</v>
      </c>
      <c r="I419" s="324" t="s">
        <v>2557</v>
      </c>
      <c r="J419" s="324" t="s">
        <v>2752</v>
      </c>
      <c r="K419" s="324" t="s">
        <v>2425</v>
      </c>
      <c r="L419" s="324" t="s">
        <v>2699</v>
      </c>
      <c r="M419" s="324" t="s">
        <v>437</v>
      </c>
      <c r="N419" s="324" t="s">
        <v>2400</v>
      </c>
    </row>
    <row r="420" spans="1:14">
      <c r="A420" s="324" t="s">
        <v>2781</v>
      </c>
      <c r="B420" s="324" t="s">
        <v>2463</v>
      </c>
      <c r="C420" s="324" t="s">
        <v>1619</v>
      </c>
      <c r="D420" s="324" t="s">
        <v>250</v>
      </c>
      <c r="E420" s="324" t="s">
        <v>199</v>
      </c>
      <c r="F420" s="324" t="s">
        <v>1366</v>
      </c>
      <c r="G420" s="324" t="s">
        <v>2782</v>
      </c>
      <c r="H420" s="324" t="s">
        <v>1868</v>
      </c>
      <c r="I420" s="324" t="s">
        <v>2783</v>
      </c>
      <c r="J420" s="324" t="s">
        <v>2403</v>
      </c>
      <c r="K420" s="324" t="s">
        <v>2404</v>
      </c>
      <c r="L420" s="324" t="s">
        <v>2699</v>
      </c>
      <c r="M420" s="324" t="s">
        <v>437</v>
      </c>
      <c r="N420" s="324" t="s">
        <v>2400</v>
      </c>
    </row>
    <row r="421" spans="1:14" ht="22.5">
      <c r="A421" s="324" t="s">
        <v>2784</v>
      </c>
      <c r="B421" s="324" t="s">
        <v>2785</v>
      </c>
      <c r="C421" s="324" t="s">
        <v>1619</v>
      </c>
      <c r="D421" s="324" t="s">
        <v>250</v>
      </c>
      <c r="E421" s="324" t="s">
        <v>199</v>
      </c>
      <c r="F421" s="324" t="s">
        <v>1366</v>
      </c>
      <c r="G421" s="324" t="s">
        <v>2786</v>
      </c>
      <c r="H421" s="324" t="s">
        <v>1868</v>
      </c>
      <c r="I421" s="324" t="s">
        <v>2787</v>
      </c>
      <c r="J421" s="324" t="s">
        <v>2410</v>
      </c>
      <c r="K421" s="324" t="s">
        <v>2403</v>
      </c>
      <c r="L421" s="324" t="s">
        <v>2699</v>
      </c>
      <c r="M421" s="324" t="s">
        <v>437</v>
      </c>
      <c r="N421" s="324" t="s">
        <v>2400</v>
      </c>
    </row>
    <row r="422" spans="1:14">
      <c r="A422" s="324" t="s">
        <v>443</v>
      </c>
      <c r="B422" s="324" t="s">
        <v>2788</v>
      </c>
      <c r="C422" s="324" t="s">
        <v>1619</v>
      </c>
      <c r="D422" s="324" t="s">
        <v>250</v>
      </c>
      <c r="E422" s="324" t="s">
        <v>199</v>
      </c>
      <c r="F422" s="324" t="s">
        <v>1371</v>
      </c>
      <c r="G422" s="324" t="s">
        <v>2789</v>
      </c>
      <c r="H422" s="324" t="s">
        <v>1868</v>
      </c>
      <c r="I422" s="324" t="s">
        <v>2790</v>
      </c>
      <c r="J422" s="324" t="s">
        <v>2403</v>
      </c>
      <c r="K422" s="324" t="s">
        <v>2404</v>
      </c>
      <c r="L422" s="324" t="s">
        <v>2699</v>
      </c>
      <c r="M422" s="324" t="s">
        <v>447</v>
      </c>
      <c r="N422" s="324" t="s">
        <v>2400</v>
      </c>
    </row>
    <row r="423" spans="1:14">
      <c r="A423" s="324" t="s">
        <v>443</v>
      </c>
      <c r="B423" s="324" t="s">
        <v>2791</v>
      </c>
      <c r="C423" s="324" t="s">
        <v>21</v>
      </c>
      <c r="D423" s="324" t="s">
        <v>244</v>
      </c>
      <c r="E423" s="324" t="s">
        <v>199</v>
      </c>
      <c r="F423" s="324" t="s">
        <v>1362</v>
      </c>
      <c r="G423" s="324" t="s">
        <v>2792</v>
      </c>
      <c r="H423" s="324" t="s">
        <v>1868</v>
      </c>
      <c r="I423" s="324" t="s">
        <v>2793</v>
      </c>
      <c r="J423" s="324" t="s">
        <v>2716</v>
      </c>
      <c r="K423" s="324" t="s">
        <v>2717</v>
      </c>
      <c r="L423" s="324" t="s">
        <v>2699</v>
      </c>
      <c r="M423" s="324" t="s">
        <v>429</v>
      </c>
      <c r="N423" s="324" t="s">
        <v>2400</v>
      </c>
    </row>
    <row r="424" spans="1:14">
      <c r="A424" s="324" t="s">
        <v>443</v>
      </c>
      <c r="B424" s="324" t="s">
        <v>2794</v>
      </c>
      <c r="C424" s="324" t="s">
        <v>21</v>
      </c>
      <c r="D424" s="324" t="s">
        <v>250</v>
      </c>
      <c r="E424" s="324" t="s">
        <v>209</v>
      </c>
      <c r="F424" s="324" t="s">
        <v>1362</v>
      </c>
      <c r="G424" s="324" t="s">
        <v>2795</v>
      </c>
      <c r="H424" s="324" t="s">
        <v>1868</v>
      </c>
      <c r="I424" s="324" t="s">
        <v>2793</v>
      </c>
      <c r="J424" s="324" t="s">
        <v>2403</v>
      </c>
      <c r="K424" s="324" t="s">
        <v>2404</v>
      </c>
      <c r="L424" s="324" t="s">
        <v>2699</v>
      </c>
      <c r="M424" s="324" t="s">
        <v>429</v>
      </c>
      <c r="N424" s="324" t="s">
        <v>2400</v>
      </c>
    </row>
    <row r="425" spans="1:14" ht="22.5">
      <c r="A425" s="324" t="s">
        <v>443</v>
      </c>
      <c r="B425" s="324" t="s">
        <v>456</v>
      </c>
      <c r="C425" s="324" t="s">
        <v>1619</v>
      </c>
      <c r="D425" s="324" t="s">
        <v>250</v>
      </c>
      <c r="E425" s="324" t="s">
        <v>238</v>
      </c>
      <c r="F425" s="324" t="s">
        <v>1370</v>
      </c>
      <c r="G425" s="324" t="s">
        <v>2796</v>
      </c>
      <c r="H425" s="324" t="s">
        <v>1868</v>
      </c>
      <c r="I425" s="324" t="s">
        <v>2797</v>
      </c>
      <c r="J425" s="324" t="s">
        <v>2403</v>
      </c>
      <c r="K425" s="324" t="s">
        <v>2404</v>
      </c>
      <c r="L425" s="324" t="s">
        <v>2699</v>
      </c>
      <c r="M425" s="324" t="s">
        <v>444</v>
      </c>
      <c r="N425" s="324" t="s">
        <v>2400</v>
      </c>
    </row>
    <row r="426" spans="1:14" ht="22.5">
      <c r="A426" s="324" t="s">
        <v>443</v>
      </c>
      <c r="B426" s="324" t="s">
        <v>455</v>
      </c>
      <c r="C426" s="324" t="s">
        <v>21</v>
      </c>
      <c r="D426" s="324" t="s">
        <v>250</v>
      </c>
      <c r="E426" s="324" t="s">
        <v>238</v>
      </c>
      <c r="F426" s="324" t="s">
        <v>1369</v>
      </c>
      <c r="G426" s="324" t="s">
        <v>2812</v>
      </c>
      <c r="H426" s="324" t="s">
        <v>2168</v>
      </c>
      <c r="I426" s="324" t="s">
        <v>2813</v>
      </c>
      <c r="J426" s="324" t="s">
        <v>2403</v>
      </c>
      <c r="K426" s="324" t="s">
        <v>329</v>
      </c>
      <c r="L426" s="324" t="s">
        <v>2699</v>
      </c>
      <c r="M426" s="324" t="s">
        <v>444</v>
      </c>
      <c r="N426" s="324" t="s">
        <v>2400</v>
      </c>
    </row>
    <row r="427" spans="1:14">
      <c r="A427" s="324" t="s">
        <v>2798</v>
      </c>
      <c r="B427" s="324" t="s">
        <v>2799</v>
      </c>
      <c r="C427" s="324" t="s">
        <v>1619</v>
      </c>
      <c r="D427" s="324" t="s">
        <v>250</v>
      </c>
      <c r="E427" s="324" t="s">
        <v>254</v>
      </c>
      <c r="F427" s="324" t="s">
        <v>1371</v>
      </c>
      <c r="G427" s="324" t="s">
        <v>2800</v>
      </c>
      <c r="H427" s="324" t="s">
        <v>1868</v>
      </c>
      <c r="I427" s="324" t="s">
        <v>2801</v>
      </c>
      <c r="J427" s="324" t="s">
        <v>2403</v>
      </c>
      <c r="K427" s="324" t="s">
        <v>2404</v>
      </c>
      <c r="L427" s="324" t="s">
        <v>2699</v>
      </c>
      <c r="M427" s="324" t="s">
        <v>447</v>
      </c>
      <c r="N427" s="324" t="s">
        <v>2400</v>
      </c>
    </row>
    <row r="428" spans="1:14">
      <c r="A428" s="324" t="s">
        <v>2802</v>
      </c>
      <c r="B428" s="324" t="s">
        <v>2803</v>
      </c>
      <c r="C428" s="324" t="s">
        <v>1619</v>
      </c>
      <c r="D428" s="324" t="s">
        <v>250</v>
      </c>
      <c r="E428" s="324" t="s">
        <v>254</v>
      </c>
      <c r="F428" s="324" t="s">
        <v>1371</v>
      </c>
      <c r="G428" s="324" t="s">
        <v>2804</v>
      </c>
      <c r="H428" s="324" t="s">
        <v>1868</v>
      </c>
      <c r="I428" s="324" t="s">
        <v>2805</v>
      </c>
      <c r="J428" s="324" t="s">
        <v>2403</v>
      </c>
      <c r="K428" s="324" t="s">
        <v>2404</v>
      </c>
      <c r="L428" s="324" t="s">
        <v>2699</v>
      </c>
      <c r="M428" s="324" t="s">
        <v>447</v>
      </c>
      <c r="N428" s="324" t="s">
        <v>2400</v>
      </c>
    </row>
    <row r="429" spans="1:14">
      <c r="A429" s="324" t="s">
        <v>2806</v>
      </c>
      <c r="B429" s="324" t="s">
        <v>2416</v>
      </c>
      <c r="C429" s="324" t="s">
        <v>21</v>
      </c>
      <c r="D429" s="324" t="s">
        <v>250</v>
      </c>
      <c r="E429" s="324" t="s">
        <v>199</v>
      </c>
      <c r="F429" s="324" t="s">
        <v>1371</v>
      </c>
      <c r="G429" s="324" t="s">
        <v>2807</v>
      </c>
      <c r="H429" s="324" t="s">
        <v>1868</v>
      </c>
      <c r="I429" s="324" t="s">
        <v>2808</v>
      </c>
      <c r="J429" s="324" t="s">
        <v>2403</v>
      </c>
      <c r="K429" s="324" t="s">
        <v>2404</v>
      </c>
      <c r="L429" s="324" t="s">
        <v>2699</v>
      </c>
      <c r="M429" s="324" t="s">
        <v>447</v>
      </c>
      <c r="N429" s="324" t="s">
        <v>2400</v>
      </c>
    </row>
    <row r="430" spans="1:14">
      <c r="A430" s="324" t="s">
        <v>3696</v>
      </c>
      <c r="B430" s="324" t="s">
        <v>3697</v>
      </c>
      <c r="C430" s="324" t="s">
        <v>21</v>
      </c>
      <c r="D430" s="324" t="s">
        <v>250</v>
      </c>
      <c r="E430" s="324" t="s">
        <v>199</v>
      </c>
      <c r="F430" s="324" t="s">
        <v>1357</v>
      </c>
      <c r="G430" s="324" t="s">
        <v>3698</v>
      </c>
      <c r="H430" s="324" t="s">
        <v>1868</v>
      </c>
      <c r="I430" s="324" t="s">
        <v>3699</v>
      </c>
      <c r="J430" s="324" t="s">
        <v>2645</v>
      </c>
      <c r="K430" s="324" t="s">
        <v>2425</v>
      </c>
      <c r="L430" s="324" t="s">
        <v>3243</v>
      </c>
      <c r="M430" s="324" t="s">
        <v>406</v>
      </c>
      <c r="N430" s="324" t="s">
        <v>2400</v>
      </c>
    </row>
    <row r="431" spans="1:14" ht="22.5">
      <c r="A431" s="324" t="s">
        <v>3696</v>
      </c>
      <c r="B431" s="324" t="s">
        <v>3700</v>
      </c>
      <c r="C431" s="324" t="s">
        <v>21</v>
      </c>
      <c r="D431" s="324" t="s">
        <v>250</v>
      </c>
      <c r="E431" s="324" t="s">
        <v>199</v>
      </c>
      <c r="F431" s="324" t="s">
        <v>1338</v>
      </c>
      <c r="G431" s="324" t="s">
        <v>3701</v>
      </c>
      <c r="H431" s="324" t="s">
        <v>1868</v>
      </c>
      <c r="I431" s="324" t="s">
        <v>3702</v>
      </c>
      <c r="J431" s="324" t="s">
        <v>2645</v>
      </c>
      <c r="K431" s="324" t="s">
        <v>2425</v>
      </c>
      <c r="L431" s="324" t="s">
        <v>3243</v>
      </c>
      <c r="M431" s="324" t="s">
        <v>382</v>
      </c>
      <c r="N431" s="324" t="s">
        <v>2400</v>
      </c>
    </row>
    <row r="432" spans="1:14">
      <c r="A432" s="324" t="s">
        <v>3696</v>
      </c>
      <c r="B432" s="324" t="s">
        <v>3703</v>
      </c>
      <c r="C432" s="324" t="s">
        <v>21</v>
      </c>
      <c r="D432" s="324" t="s">
        <v>250</v>
      </c>
      <c r="E432" s="324" t="s">
        <v>199</v>
      </c>
      <c r="F432" s="324" t="s">
        <v>1360</v>
      </c>
      <c r="G432" s="324" t="s">
        <v>3704</v>
      </c>
      <c r="H432" s="324" t="s">
        <v>1868</v>
      </c>
      <c r="I432" s="324" t="s">
        <v>3705</v>
      </c>
      <c r="J432" s="324" t="s">
        <v>2645</v>
      </c>
      <c r="K432" s="324" t="s">
        <v>2425</v>
      </c>
      <c r="L432" s="324" t="s">
        <v>3243</v>
      </c>
      <c r="M432" s="324" t="s">
        <v>412</v>
      </c>
      <c r="N432" s="324" t="s">
        <v>2400</v>
      </c>
    </row>
    <row r="433" spans="1:14">
      <c r="A433" s="324" t="s">
        <v>3696</v>
      </c>
      <c r="B433" s="324" t="s">
        <v>3706</v>
      </c>
      <c r="C433" s="324" t="s">
        <v>21</v>
      </c>
      <c r="D433" s="324" t="s">
        <v>250</v>
      </c>
      <c r="E433" s="324" t="s">
        <v>199</v>
      </c>
      <c r="F433" s="324" t="s">
        <v>1341</v>
      </c>
      <c r="G433" s="324" t="s">
        <v>3707</v>
      </c>
      <c r="H433" s="324" t="s">
        <v>1868</v>
      </c>
      <c r="I433" s="324" t="s">
        <v>3708</v>
      </c>
      <c r="J433" s="324" t="s">
        <v>2645</v>
      </c>
      <c r="K433" s="324" t="s">
        <v>2425</v>
      </c>
      <c r="L433" s="324" t="s">
        <v>3243</v>
      </c>
      <c r="M433" s="324" t="s">
        <v>386</v>
      </c>
      <c r="N433" s="324" t="s">
        <v>2400</v>
      </c>
    </row>
    <row r="434" spans="1:14">
      <c r="A434" s="324" t="s">
        <v>3696</v>
      </c>
      <c r="B434" s="324" t="s">
        <v>3709</v>
      </c>
      <c r="C434" s="324" t="s">
        <v>21</v>
      </c>
      <c r="D434" s="324" t="s">
        <v>250</v>
      </c>
      <c r="E434" s="324" t="s">
        <v>199</v>
      </c>
      <c r="F434" s="324" t="s">
        <v>1356</v>
      </c>
      <c r="G434" s="324" t="s">
        <v>3710</v>
      </c>
      <c r="H434" s="324" t="s">
        <v>1868</v>
      </c>
      <c r="I434" s="324" t="s">
        <v>3711</v>
      </c>
      <c r="J434" s="324" t="s">
        <v>2645</v>
      </c>
      <c r="K434" s="324" t="s">
        <v>2425</v>
      </c>
      <c r="L434" s="324" t="s">
        <v>3243</v>
      </c>
      <c r="M434" s="324" t="s">
        <v>404</v>
      </c>
      <c r="N434" s="324" t="s">
        <v>2400</v>
      </c>
    </row>
    <row r="435" spans="1:14">
      <c r="A435" s="324" t="s">
        <v>3696</v>
      </c>
      <c r="B435" s="324" t="s">
        <v>3712</v>
      </c>
      <c r="C435" s="324" t="s">
        <v>21</v>
      </c>
      <c r="D435" s="324" t="s">
        <v>250</v>
      </c>
      <c r="E435" s="324" t="s">
        <v>199</v>
      </c>
      <c r="F435" s="324" t="s">
        <v>1358</v>
      </c>
      <c r="G435" s="324" t="s">
        <v>3713</v>
      </c>
      <c r="H435" s="324" t="s">
        <v>1868</v>
      </c>
      <c r="I435" s="324" t="s">
        <v>3714</v>
      </c>
      <c r="J435" s="324" t="s">
        <v>2645</v>
      </c>
      <c r="K435" s="324" t="s">
        <v>2425</v>
      </c>
      <c r="L435" s="324" t="s">
        <v>3243</v>
      </c>
      <c r="M435" s="324" t="s">
        <v>408</v>
      </c>
      <c r="N435" s="324" t="s">
        <v>2400</v>
      </c>
    </row>
    <row r="436" spans="1:14">
      <c r="A436" s="324" t="s">
        <v>3696</v>
      </c>
      <c r="B436" s="324" t="s">
        <v>3715</v>
      </c>
      <c r="C436" s="324" t="s">
        <v>21</v>
      </c>
      <c r="D436" s="324" t="s">
        <v>250</v>
      </c>
      <c r="E436" s="324" t="s">
        <v>199</v>
      </c>
      <c r="F436" s="324" t="s">
        <v>1357</v>
      </c>
      <c r="G436" s="324" t="s">
        <v>3716</v>
      </c>
      <c r="H436" s="324" t="s">
        <v>1868</v>
      </c>
      <c r="I436" s="324" t="s">
        <v>3717</v>
      </c>
      <c r="J436" s="324" t="s">
        <v>2645</v>
      </c>
      <c r="K436" s="324" t="s">
        <v>2425</v>
      </c>
      <c r="L436" s="324" t="s">
        <v>3243</v>
      </c>
      <c r="M436" s="324" t="s">
        <v>406</v>
      </c>
      <c r="N436" s="324" t="s">
        <v>2400</v>
      </c>
    </row>
    <row r="437" spans="1:14" ht="22.5">
      <c r="A437" s="324" t="s">
        <v>3696</v>
      </c>
      <c r="B437" s="324" t="s">
        <v>3718</v>
      </c>
      <c r="C437" s="324" t="s">
        <v>21</v>
      </c>
      <c r="D437" s="324" t="s">
        <v>250</v>
      </c>
      <c r="E437" s="324" t="s">
        <v>199</v>
      </c>
      <c r="F437" s="324" t="s">
        <v>1357</v>
      </c>
      <c r="G437" s="324" t="s">
        <v>3719</v>
      </c>
      <c r="H437" s="324" t="s">
        <v>1868</v>
      </c>
      <c r="I437" s="324" t="s">
        <v>3720</v>
      </c>
      <c r="J437" s="324" t="s">
        <v>2645</v>
      </c>
      <c r="K437" s="324" t="s">
        <v>2425</v>
      </c>
      <c r="L437" s="324" t="s">
        <v>3243</v>
      </c>
      <c r="M437" s="324" t="s">
        <v>406</v>
      </c>
      <c r="N437" s="324" t="s">
        <v>2400</v>
      </c>
    </row>
    <row r="438" spans="1:14" ht="22.5">
      <c r="A438" s="324" t="s">
        <v>3696</v>
      </c>
      <c r="B438" s="324" t="s">
        <v>3721</v>
      </c>
      <c r="C438" s="324" t="s">
        <v>21</v>
      </c>
      <c r="D438" s="324" t="s">
        <v>250</v>
      </c>
      <c r="E438" s="324" t="s">
        <v>199</v>
      </c>
      <c r="F438" s="324" t="s">
        <v>1357</v>
      </c>
      <c r="G438" s="324" t="s">
        <v>3722</v>
      </c>
      <c r="H438" s="324" t="s">
        <v>1868</v>
      </c>
      <c r="I438" s="324" t="s">
        <v>3723</v>
      </c>
      <c r="J438" s="324" t="s">
        <v>2645</v>
      </c>
      <c r="K438" s="324" t="s">
        <v>2425</v>
      </c>
      <c r="L438" s="324" t="s">
        <v>3243</v>
      </c>
      <c r="M438" s="324" t="s">
        <v>406</v>
      </c>
      <c r="N438" s="324" t="s">
        <v>2400</v>
      </c>
    </row>
    <row r="439" spans="1:14">
      <c r="A439" s="324" t="s">
        <v>3696</v>
      </c>
      <c r="B439" s="324" t="s">
        <v>3724</v>
      </c>
      <c r="C439" s="324" t="s">
        <v>21</v>
      </c>
      <c r="D439" s="324" t="s">
        <v>250</v>
      </c>
      <c r="E439" s="324" t="s">
        <v>199</v>
      </c>
      <c r="F439" s="324" t="s">
        <v>1357</v>
      </c>
      <c r="G439" s="324" t="s">
        <v>3725</v>
      </c>
      <c r="H439" s="324" t="s">
        <v>1868</v>
      </c>
      <c r="I439" s="324" t="s">
        <v>3726</v>
      </c>
      <c r="J439" s="324" t="s">
        <v>2645</v>
      </c>
      <c r="K439" s="324" t="s">
        <v>2425</v>
      </c>
      <c r="L439" s="324" t="s">
        <v>3243</v>
      </c>
      <c r="M439" s="324" t="s">
        <v>406</v>
      </c>
      <c r="N439" s="324" t="s">
        <v>2400</v>
      </c>
    </row>
    <row r="440" spans="1:14">
      <c r="A440" s="324" t="s">
        <v>3696</v>
      </c>
      <c r="B440" s="324" t="s">
        <v>3727</v>
      </c>
      <c r="C440" s="324" t="s">
        <v>21</v>
      </c>
      <c r="D440" s="324" t="s">
        <v>250</v>
      </c>
      <c r="E440" s="324" t="s">
        <v>199</v>
      </c>
      <c r="F440" s="324" t="s">
        <v>1358</v>
      </c>
      <c r="G440" s="324" t="s">
        <v>3728</v>
      </c>
      <c r="H440" s="324" t="s">
        <v>1868</v>
      </c>
      <c r="I440" s="324" t="s">
        <v>3729</v>
      </c>
      <c r="J440" s="324" t="s">
        <v>2645</v>
      </c>
      <c r="K440" s="324" t="s">
        <v>2425</v>
      </c>
      <c r="L440" s="324" t="s">
        <v>3243</v>
      </c>
      <c r="M440" s="324" t="s">
        <v>408</v>
      </c>
      <c r="N440" s="324" t="s">
        <v>2400</v>
      </c>
    </row>
    <row r="441" spans="1:14">
      <c r="A441" s="324" t="s">
        <v>3696</v>
      </c>
      <c r="B441" s="324" t="s">
        <v>3730</v>
      </c>
      <c r="C441" s="324" t="s">
        <v>21</v>
      </c>
      <c r="D441" s="324" t="s">
        <v>250</v>
      </c>
      <c r="E441" s="324" t="s">
        <v>199</v>
      </c>
      <c r="F441" s="324" t="s">
        <v>1358</v>
      </c>
      <c r="G441" s="324" t="s">
        <v>3731</v>
      </c>
      <c r="H441" s="324" t="s">
        <v>1868</v>
      </c>
      <c r="I441" s="324" t="s">
        <v>3732</v>
      </c>
      <c r="J441" s="324" t="s">
        <v>2645</v>
      </c>
      <c r="K441" s="324" t="s">
        <v>2425</v>
      </c>
      <c r="L441" s="324" t="s">
        <v>3243</v>
      </c>
      <c r="M441" s="324" t="s">
        <v>408</v>
      </c>
      <c r="N441" s="324" t="s">
        <v>2400</v>
      </c>
    </row>
    <row r="442" spans="1:14">
      <c r="A442" s="324" t="s">
        <v>3696</v>
      </c>
      <c r="B442" s="324" t="s">
        <v>3733</v>
      </c>
      <c r="C442" s="324" t="s">
        <v>21</v>
      </c>
      <c r="D442" s="324" t="s">
        <v>250</v>
      </c>
      <c r="E442" s="324" t="s">
        <v>199</v>
      </c>
      <c r="F442" s="324" t="s">
        <v>1358</v>
      </c>
      <c r="G442" s="324" t="s">
        <v>3734</v>
      </c>
      <c r="H442" s="324" t="s">
        <v>1868</v>
      </c>
      <c r="I442" s="324" t="s">
        <v>3735</v>
      </c>
      <c r="J442" s="324" t="s">
        <v>2645</v>
      </c>
      <c r="K442" s="324" t="s">
        <v>2425</v>
      </c>
      <c r="L442" s="324" t="s">
        <v>3243</v>
      </c>
      <c r="M442" s="324" t="s">
        <v>408</v>
      </c>
      <c r="N442" s="324" t="s">
        <v>2400</v>
      </c>
    </row>
    <row r="443" spans="1:14" ht="22.5">
      <c r="A443" s="324" t="s">
        <v>3696</v>
      </c>
      <c r="B443" s="324" t="s">
        <v>3736</v>
      </c>
      <c r="C443" s="324" t="s">
        <v>21</v>
      </c>
      <c r="D443" s="324" t="s">
        <v>250</v>
      </c>
      <c r="E443" s="324" t="s">
        <v>199</v>
      </c>
      <c r="F443" s="324" t="s">
        <v>1357</v>
      </c>
      <c r="G443" s="324" t="s">
        <v>3737</v>
      </c>
      <c r="H443" s="324" t="s">
        <v>1868</v>
      </c>
      <c r="I443" s="324" t="s">
        <v>3738</v>
      </c>
      <c r="J443" s="324" t="s">
        <v>2645</v>
      </c>
      <c r="K443" s="324" t="s">
        <v>2425</v>
      </c>
      <c r="L443" s="324" t="s">
        <v>3243</v>
      </c>
      <c r="M443" s="324" t="s">
        <v>406</v>
      </c>
      <c r="N443" s="324" t="s">
        <v>2400</v>
      </c>
    </row>
    <row r="444" spans="1:14">
      <c r="A444" s="324" t="s">
        <v>3696</v>
      </c>
      <c r="B444" s="324" t="s">
        <v>3739</v>
      </c>
      <c r="C444" s="324" t="s">
        <v>21</v>
      </c>
      <c r="D444" s="324" t="s">
        <v>250</v>
      </c>
      <c r="E444" s="324" t="s">
        <v>199</v>
      </c>
      <c r="F444" s="324" t="s">
        <v>1358</v>
      </c>
      <c r="G444" s="324" t="s">
        <v>3740</v>
      </c>
      <c r="H444" s="324" t="s">
        <v>1868</v>
      </c>
      <c r="I444" s="324" t="s">
        <v>3741</v>
      </c>
      <c r="J444" s="324" t="s">
        <v>2645</v>
      </c>
      <c r="K444" s="324" t="s">
        <v>2425</v>
      </c>
      <c r="L444" s="324" t="s">
        <v>3243</v>
      </c>
      <c r="M444" s="324" t="s">
        <v>408</v>
      </c>
      <c r="N444" s="324" t="s">
        <v>2400</v>
      </c>
    </row>
    <row r="445" spans="1:14">
      <c r="A445" s="324" t="s">
        <v>3696</v>
      </c>
      <c r="B445" s="324" t="s">
        <v>3742</v>
      </c>
      <c r="C445" s="324" t="s">
        <v>21</v>
      </c>
      <c r="D445" s="324" t="s">
        <v>250</v>
      </c>
      <c r="E445" s="324" t="s">
        <v>199</v>
      </c>
      <c r="F445" s="324" t="s">
        <v>1357</v>
      </c>
      <c r="G445" s="324" t="s">
        <v>3743</v>
      </c>
      <c r="H445" s="324" t="s">
        <v>1868</v>
      </c>
      <c r="I445" s="324" t="s">
        <v>3744</v>
      </c>
      <c r="J445" s="324" t="s">
        <v>2645</v>
      </c>
      <c r="K445" s="324" t="s">
        <v>2425</v>
      </c>
      <c r="L445" s="324" t="s">
        <v>3243</v>
      </c>
      <c r="M445" s="324" t="s">
        <v>406</v>
      </c>
      <c r="N445" s="324" t="s">
        <v>2400</v>
      </c>
    </row>
    <row r="446" spans="1:14">
      <c r="A446" s="324" t="s">
        <v>3696</v>
      </c>
      <c r="B446" s="324" t="s">
        <v>3745</v>
      </c>
      <c r="C446" s="324" t="s">
        <v>21</v>
      </c>
      <c r="D446" s="324" t="s">
        <v>250</v>
      </c>
      <c r="E446" s="324" t="s">
        <v>199</v>
      </c>
      <c r="F446" s="324" t="s">
        <v>1358</v>
      </c>
      <c r="G446" s="324" t="s">
        <v>3746</v>
      </c>
      <c r="H446" s="324" t="s">
        <v>1868</v>
      </c>
      <c r="I446" s="324" t="s">
        <v>3747</v>
      </c>
      <c r="J446" s="324" t="s">
        <v>2645</v>
      </c>
      <c r="K446" s="324" t="s">
        <v>2425</v>
      </c>
      <c r="L446" s="324" t="s">
        <v>3243</v>
      </c>
      <c r="M446" s="324" t="s">
        <v>408</v>
      </c>
      <c r="N446" s="324" t="s">
        <v>2400</v>
      </c>
    </row>
    <row r="447" spans="1:14" ht="22.5">
      <c r="A447" s="324" t="s">
        <v>3696</v>
      </c>
      <c r="B447" s="324" t="s">
        <v>3748</v>
      </c>
      <c r="C447" s="324" t="s">
        <v>21</v>
      </c>
      <c r="D447" s="324" t="s">
        <v>250</v>
      </c>
      <c r="E447" s="324" t="s">
        <v>199</v>
      </c>
      <c r="F447" s="324" t="s">
        <v>1358</v>
      </c>
      <c r="G447" s="324" t="s">
        <v>3749</v>
      </c>
      <c r="H447" s="324" t="s">
        <v>1868</v>
      </c>
      <c r="I447" s="324" t="s">
        <v>3750</v>
      </c>
      <c r="J447" s="324" t="s">
        <v>2645</v>
      </c>
      <c r="K447" s="324" t="s">
        <v>2425</v>
      </c>
      <c r="L447" s="324" t="s">
        <v>3243</v>
      </c>
      <c r="M447" s="324" t="s">
        <v>408</v>
      </c>
      <c r="N447" s="324" t="s">
        <v>2400</v>
      </c>
    </row>
    <row r="448" spans="1:14" ht="22.5">
      <c r="A448" s="324" t="s">
        <v>3696</v>
      </c>
      <c r="B448" s="324" t="s">
        <v>3751</v>
      </c>
      <c r="C448" s="324" t="s">
        <v>21</v>
      </c>
      <c r="D448" s="324" t="s">
        <v>250</v>
      </c>
      <c r="E448" s="324" t="s">
        <v>199</v>
      </c>
      <c r="F448" s="324" t="s">
        <v>1357</v>
      </c>
      <c r="G448" s="324" t="s">
        <v>3752</v>
      </c>
      <c r="H448" s="324" t="s">
        <v>1868</v>
      </c>
      <c r="I448" s="324" t="s">
        <v>3753</v>
      </c>
      <c r="J448" s="324" t="s">
        <v>2645</v>
      </c>
      <c r="K448" s="324" t="s">
        <v>2425</v>
      </c>
      <c r="L448" s="324" t="s">
        <v>3243</v>
      </c>
      <c r="M448" s="324" t="s">
        <v>406</v>
      </c>
      <c r="N448" s="324" t="s">
        <v>2400</v>
      </c>
    </row>
    <row r="449" spans="1:14">
      <c r="A449" s="324" t="s">
        <v>3696</v>
      </c>
      <c r="B449" s="324" t="s">
        <v>3754</v>
      </c>
      <c r="C449" s="324" t="s">
        <v>21</v>
      </c>
      <c r="D449" s="324" t="s">
        <v>250</v>
      </c>
      <c r="E449" s="324" t="s">
        <v>199</v>
      </c>
      <c r="F449" s="324" t="s">
        <v>1358</v>
      </c>
      <c r="G449" s="324" t="s">
        <v>3755</v>
      </c>
      <c r="H449" s="324" t="s">
        <v>1868</v>
      </c>
      <c r="I449" s="324" t="s">
        <v>3756</v>
      </c>
      <c r="J449" s="324" t="s">
        <v>2645</v>
      </c>
      <c r="K449" s="324" t="s">
        <v>2425</v>
      </c>
      <c r="L449" s="324" t="s">
        <v>3243</v>
      </c>
      <c r="M449" s="324" t="s">
        <v>408</v>
      </c>
      <c r="N449" s="324" t="s">
        <v>2400</v>
      </c>
    </row>
    <row r="450" spans="1:14">
      <c r="A450" s="324" t="s">
        <v>3757</v>
      </c>
      <c r="B450" s="324" t="s">
        <v>3758</v>
      </c>
      <c r="C450" s="324" t="s">
        <v>21</v>
      </c>
      <c r="D450" s="324" t="s">
        <v>250</v>
      </c>
      <c r="E450" s="324" t="s">
        <v>199</v>
      </c>
      <c r="F450" s="324" t="s">
        <v>1358</v>
      </c>
      <c r="G450" s="324" t="s">
        <v>3759</v>
      </c>
      <c r="H450" s="324" t="s">
        <v>1868</v>
      </c>
      <c r="I450" s="324" t="s">
        <v>3760</v>
      </c>
      <c r="J450" s="324" t="s">
        <v>2424</v>
      </c>
      <c r="K450" s="324" t="s">
        <v>2425</v>
      </c>
      <c r="L450" s="324" t="s">
        <v>3243</v>
      </c>
      <c r="M450" s="324" t="s">
        <v>408</v>
      </c>
      <c r="N450" s="324" t="s">
        <v>2400</v>
      </c>
    </row>
    <row r="451" spans="1:14">
      <c r="A451" s="324" t="s">
        <v>3757</v>
      </c>
      <c r="B451" s="324" t="s">
        <v>3761</v>
      </c>
      <c r="C451" s="324" t="s">
        <v>21</v>
      </c>
      <c r="D451" s="324" t="s">
        <v>250</v>
      </c>
      <c r="E451" s="324" t="s">
        <v>199</v>
      </c>
      <c r="F451" s="324" t="s">
        <v>1358</v>
      </c>
      <c r="G451" s="324" t="s">
        <v>3762</v>
      </c>
      <c r="H451" s="324" t="s">
        <v>1868</v>
      </c>
      <c r="I451" s="324" t="s">
        <v>3763</v>
      </c>
      <c r="J451" s="324" t="s">
        <v>2424</v>
      </c>
      <c r="K451" s="324" t="s">
        <v>2425</v>
      </c>
      <c r="L451" s="324" t="s">
        <v>3243</v>
      </c>
      <c r="M451" s="324" t="s">
        <v>408</v>
      </c>
      <c r="N451" s="324" t="s">
        <v>2400</v>
      </c>
    </row>
    <row r="452" spans="1:14">
      <c r="A452" s="324" t="s">
        <v>3757</v>
      </c>
      <c r="B452" s="324" t="s">
        <v>2646</v>
      </c>
      <c r="C452" s="324" t="s">
        <v>21</v>
      </c>
      <c r="D452" s="324" t="s">
        <v>250</v>
      </c>
      <c r="E452" s="324" t="s">
        <v>199</v>
      </c>
      <c r="F452" s="324" t="s">
        <v>1358</v>
      </c>
      <c r="G452" s="324" t="s">
        <v>3764</v>
      </c>
      <c r="H452" s="324" t="s">
        <v>1868</v>
      </c>
      <c r="I452" s="324" t="s">
        <v>3765</v>
      </c>
      <c r="J452" s="324" t="s">
        <v>2424</v>
      </c>
      <c r="K452" s="324" t="s">
        <v>2425</v>
      </c>
      <c r="L452" s="324" t="s">
        <v>3243</v>
      </c>
      <c r="M452" s="324" t="s">
        <v>408</v>
      </c>
      <c r="N452" s="324" t="s">
        <v>2400</v>
      </c>
    </row>
    <row r="453" spans="1:14">
      <c r="A453" s="324" t="s">
        <v>3757</v>
      </c>
      <c r="B453" s="324" t="s">
        <v>2650</v>
      </c>
      <c r="C453" s="324" t="s">
        <v>21</v>
      </c>
      <c r="D453" s="324" t="s">
        <v>250</v>
      </c>
      <c r="E453" s="324" t="s">
        <v>199</v>
      </c>
      <c r="F453" s="324" t="s">
        <v>1358</v>
      </c>
      <c r="G453" s="324" t="s">
        <v>3766</v>
      </c>
      <c r="H453" s="324" t="s">
        <v>1868</v>
      </c>
      <c r="I453" s="324" t="s">
        <v>3767</v>
      </c>
      <c r="J453" s="324" t="s">
        <v>2424</v>
      </c>
      <c r="K453" s="324" t="s">
        <v>2425</v>
      </c>
      <c r="L453" s="324" t="s">
        <v>3243</v>
      </c>
      <c r="M453" s="324" t="s">
        <v>408</v>
      </c>
      <c r="N453" s="324" t="s">
        <v>2400</v>
      </c>
    </row>
    <row r="454" spans="1:14" ht="22.5">
      <c r="A454" s="324" t="s">
        <v>3757</v>
      </c>
      <c r="B454" s="324" t="s">
        <v>2652</v>
      </c>
      <c r="C454" s="324" t="s">
        <v>21</v>
      </c>
      <c r="D454" s="324" t="s">
        <v>250</v>
      </c>
      <c r="E454" s="324" t="s">
        <v>199</v>
      </c>
      <c r="F454" s="324" t="s">
        <v>1356</v>
      </c>
      <c r="G454" s="324" t="s">
        <v>3768</v>
      </c>
      <c r="H454" s="324" t="s">
        <v>1868</v>
      </c>
      <c r="I454" s="324" t="s">
        <v>3769</v>
      </c>
      <c r="J454" s="324" t="s">
        <v>2424</v>
      </c>
      <c r="K454" s="324" t="s">
        <v>2425</v>
      </c>
      <c r="L454" s="324" t="s">
        <v>3243</v>
      </c>
      <c r="M454" s="324" t="s">
        <v>404</v>
      </c>
      <c r="N454" s="324" t="s">
        <v>2400</v>
      </c>
    </row>
    <row r="455" spans="1:14" ht="22.5">
      <c r="A455" s="324" t="s">
        <v>3757</v>
      </c>
      <c r="B455" s="324" t="s">
        <v>2656</v>
      </c>
      <c r="C455" s="324" t="s">
        <v>21</v>
      </c>
      <c r="D455" s="324" t="s">
        <v>250</v>
      </c>
      <c r="E455" s="324" t="s">
        <v>199</v>
      </c>
      <c r="F455" s="324" t="s">
        <v>1356</v>
      </c>
      <c r="G455" s="324" t="s">
        <v>3770</v>
      </c>
      <c r="H455" s="324" t="s">
        <v>1868</v>
      </c>
      <c r="I455" s="324" t="s">
        <v>3771</v>
      </c>
      <c r="J455" s="324" t="s">
        <v>2424</v>
      </c>
      <c r="K455" s="324" t="s">
        <v>2425</v>
      </c>
      <c r="L455" s="324" t="s">
        <v>3243</v>
      </c>
      <c r="M455" s="324" t="s">
        <v>404</v>
      </c>
      <c r="N455" s="324" t="s">
        <v>2400</v>
      </c>
    </row>
    <row r="456" spans="1:14" ht="22.5">
      <c r="A456" s="324" t="s">
        <v>3757</v>
      </c>
      <c r="B456" s="324" t="s">
        <v>3772</v>
      </c>
      <c r="C456" s="324" t="s">
        <v>21</v>
      </c>
      <c r="D456" s="324" t="s">
        <v>250</v>
      </c>
      <c r="E456" s="324" t="s">
        <v>199</v>
      </c>
      <c r="F456" s="324" t="s">
        <v>1338</v>
      </c>
      <c r="G456" s="324" t="s">
        <v>3773</v>
      </c>
      <c r="H456" s="324" t="s">
        <v>1868</v>
      </c>
      <c r="I456" s="324" t="s">
        <v>3774</v>
      </c>
      <c r="J456" s="324" t="s">
        <v>2424</v>
      </c>
      <c r="K456" s="324" t="s">
        <v>2425</v>
      </c>
      <c r="L456" s="324" t="s">
        <v>3243</v>
      </c>
      <c r="M456" s="324" t="s">
        <v>382</v>
      </c>
      <c r="N456" s="324" t="s">
        <v>2400</v>
      </c>
    </row>
    <row r="457" spans="1:14" ht="22.5">
      <c r="A457" s="324" t="s">
        <v>3757</v>
      </c>
      <c r="B457" s="324" t="s">
        <v>2659</v>
      </c>
      <c r="C457" s="324" t="s">
        <v>21</v>
      </c>
      <c r="D457" s="324" t="s">
        <v>250</v>
      </c>
      <c r="E457" s="324" t="s">
        <v>199</v>
      </c>
      <c r="F457" s="324" t="s">
        <v>1342</v>
      </c>
      <c r="G457" s="324" t="s">
        <v>3775</v>
      </c>
      <c r="H457" s="324" t="s">
        <v>1868</v>
      </c>
      <c r="I457" s="324" t="s">
        <v>3776</v>
      </c>
      <c r="J457" s="324" t="s">
        <v>2424</v>
      </c>
      <c r="K457" s="324" t="s">
        <v>2425</v>
      </c>
      <c r="L457" s="324" t="s">
        <v>3243</v>
      </c>
      <c r="M457" s="324" t="s">
        <v>389</v>
      </c>
      <c r="N457" s="324" t="s">
        <v>2400</v>
      </c>
    </row>
    <row r="458" spans="1:14" ht="22.5">
      <c r="A458" s="324" t="s">
        <v>3757</v>
      </c>
      <c r="B458" s="324" t="s">
        <v>3777</v>
      </c>
      <c r="C458" s="324" t="s">
        <v>21</v>
      </c>
      <c r="D458" s="324" t="s">
        <v>250</v>
      </c>
      <c r="E458" s="324" t="s">
        <v>199</v>
      </c>
      <c r="F458" s="324" t="s">
        <v>1356</v>
      </c>
      <c r="G458" s="324" t="s">
        <v>3778</v>
      </c>
      <c r="H458" s="324" t="s">
        <v>1868</v>
      </c>
      <c r="I458" s="324" t="s">
        <v>3779</v>
      </c>
      <c r="J458" s="324" t="s">
        <v>2424</v>
      </c>
      <c r="K458" s="324" t="s">
        <v>2425</v>
      </c>
      <c r="L458" s="324" t="s">
        <v>3243</v>
      </c>
      <c r="M458" s="324" t="s">
        <v>404</v>
      </c>
      <c r="N458" s="324" t="s">
        <v>2400</v>
      </c>
    </row>
    <row r="459" spans="1:14" ht="22.5">
      <c r="A459" s="324" t="s">
        <v>3757</v>
      </c>
      <c r="B459" s="324" t="s">
        <v>3780</v>
      </c>
      <c r="C459" s="324" t="s">
        <v>21</v>
      </c>
      <c r="D459" s="324" t="s">
        <v>250</v>
      </c>
      <c r="E459" s="324" t="s">
        <v>199</v>
      </c>
      <c r="F459" s="324" t="s">
        <v>1356</v>
      </c>
      <c r="G459" s="324" t="s">
        <v>3781</v>
      </c>
      <c r="H459" s="324" t="s">
        <v>1868</v>
      </c>
      <c r="I459" s="324" t="s">
        <v>3782</v>
      </c>
      <c r="J459" s="324" t="s">
        <v>2424</v>
      </c>
      <c r="K459" s="324" t="s">
        <v>2425</v>
      </c>
      <c r="L459" s="324" t="s">
        <v>3243</v>
      </c>
      <c r="M459" s="324" t="s">
        <v>404</v>
      </c>
      <c r="N459" s="324" t="s">
        <v>2400</v>
      </c>
    </row>
    <row r="460" spans="1:14" ht="22.5">
      <c r="A460" s="324" t="s">
        <v>3757</v>
      </c>
      <c r="B460" s="324" t="s">
        <v>3783</v>
      </c>
      <c r="C460" s="324" t="s">
        <v>21</v>
      </c>
      <c r="D460" s="324" t="s">
        <v>250</v>
      </c>
      <c r="E460" s="324" t="s">
        <v>199</v>
      </c>
      <c r="F460" s="324" t="s">
        <v>1356</v>
      </c>
      <c r="G460" s="324" t="s">
        <v>3784</v>
      </c>
      <c r="H460" s="324" t="s">
        <v>1868</v>
      </c>
      <c r="I460" s="324" t="s">
        <v>3785</v>
      </c>
      <c r="J460" s="324" t="s">
        <v>2424</v>
      </c>
      <c r="K460" s="324" t="s">
        <v>2425</v>
      </c>
      <c r="L460" s="324" t="s">
        <v>3243</v>
      </c>
      <c r="M460" s="324" t="s">
        <v>404</v>
      </c>
      <c r="N460" s="324" t="s">
        <v>2400</v>
      </c>
    </row>
    <row r="461" spans="1:14">
      <c r="A461" s="324" t="s">
        <v>3757</v>
      </c>
      <c r="B461" s="324" t="s">
        <v>3786</v>
      </c>
      <c r="C461" s="324" t="s">
        <v>21</v>
      </c>
      <c r="D461" s="324" t="s">
        <v>250</v>
      </c>
      <c r="E461" s="324" t="s">
        <v>199</v>
      </c>
      <c r="F461" s="324" t="s">
        <v>1342</v>
      </c>
      <c r="G461" s="324" t="s">
        <v>3787</v>
      </c>
      <c r="H461" s="324" t="s">
        <v>1868</v>
      </c>
      <c r="I461" s="324" t="s">
        <v>3788</v>
      </c>
      <c r="J461" s="324" t="s">
        <v>2424</v>
      </c>
      <c r="K461" s="324" t="s">
        <v>2425</v>
      </c>
      <c r="L461" s="324" t="s">
        <v>3243</v>
      </c>
      <c r="M461" s="324" t="s">
        <v>389</v>
      </c>
      <c r="N461" s="324" t="s">
        <v>2400</v>
      </c>
    </row>
    <row r="462" spans="1:14">
      <c r="A462" s="324" t="s">
        <v>3757</v>
      </c>
      <c r="B462" s="324" t="s">
        <v>3789</v>
      </c>
      <c r="C462" s="324" t="s">
        <v>21</v>
      </c>
      <c r="D462" s="324" t="s">
        <v>250</v>
      </c>
      <c r="E462" s="324" t="s">
        <v>199</v>
      </c>
      <c r="F462" s="324" t="s">
        <v>1356</v>
      </c>
      <c r="G462" s="324" t="s">
        <v>3790</v>
      </c>
      <c r="H462" s="324" t="s">
        <v>1868</v>
      </c>
      <c r="I462" s="324" t="s">
        <v>3791</v>
      </c>
      <c r="J462" s="324" t="s">
        <v>2424</v>
      </c>
      <c r="K462" s="324" t="s">
        <v>2425</v>
      </c>
      <c r="L462" s="324" t="s">
        <v>3243</v>
      </c>
      <c r="M462" s="324" t="s">
        <v>404</v>
      </c>
      <c r="N462" s="324" t="s">
        <v>2400</v>
      </c>
    </row>
    <row r="463" spans="1:14">
      <c r="A463" s="324" t="s">
        <v>3757</v>
      </c>
      <c r="B463" s="324" t="s">
        <v>3792</v>
      </c>
      <c r="C463" s="324" t="s">
        <v>21</v>
      </c>
      <c r="D463" s="324" t="s">
        <v>250</v>
      </c>
      <c r="E463" s="324" t="s">
        <v>199</v>
      </c>
      <c r="F463" s="324" t="s">
        <v>1356</v>
      </c>
      <c r="G463" s="324" t="s">
        <v>3793</v>
      </c>
      <c r="H463" s="324" t="s">
        <v>1868</v>
      </c>
      <c r="I463" s="324" t="s">
        <v>3794</v>
      </c>
      <c r="J463" s="324" t="s">
        <v>2424</v>
      </c>
      <c r="K463" s="324" t="s">
        <v>2425</v>
      </c>
      <c r="L463" s="324" t="s">
        <v>3243</v>
      </c>
      <c r="M463" s="324" t="s">
        <v>404</v>
      </c>
      <c r="N463" s="324" t="s">
        <v>2400</v>
      </c>
    </row>
    <row r="464" spans="1:14" ht="22.5">
      <c r="A464" s="324" t="s">
        <v>3757</v>
      </c>
      <c r="B464" s="324" t="s">
        <v>3795</v>
      </c>
      <c r="C464" s="324" t="s">
        <v>21</v>
      </c>
      <c r="D464" s="324" t="s">
        <v>250</v>
      </c>
      <c r="E464" s="324" t="s">
        <v>199</v>
      </c>
      <c r="F464" s="324" t="s">
        <v>1357</v>
      </c>
      <c r="G464" s="324" t="s">
        <v>3796</v>
      </c>
      <c r="H464" s="324" t="s">
        <v>1868</v>
      </c>
      <c r="I464" s="324" t="s">
        <v>3797</v>
      </c>
      <c r="J464" s="324" t="s">
        <v>2424</v>
      </c>
      <c r="K464" s="324" t="s">
        <v>2425</v>
      </c>
      <c r="L464" s="324" t="s">
        <v>3243</v>
      </c>
      <c r="M464" s="324" t="s">
        <v>406</v>
      </c>
      <c r="N464" s="324" t="s">
        <v>2400</v>
      </c>
    </row>
    <row r="465" spans="1:14">
      <c r="A465" s="324" t="s">
        <v>3757</v>
      </c>
      <c r="B465" s="324" t="s">
        <v>3798</v>
      </c>
      <c r="C465" s="324" t="s">
        <v>21</v>
      </c>
      <c r="D465" s="324" t="s">
        <v>250</v>
      </c>
      <c r="E465" s="324" t="s">
        <v>199</v>
      </c>
      <c r="F465" s="324" t="s">
        <v>1338</v>
      </c>
      <c r="G465" s="324" t="s">
        <v>3799</v>
      </c>
      <c r="H465" s="324" t="s">
        <v>1868</v>
      </c>
      <c r="I465" s="324" t="s">
        <v>3800</v>
      </c>
      <c r="J465" s="324" t="s">
        <v>2424</v>
      </c>
      <c r="K465" s="324" t="s">
        <v>2425</v>
      </c>
      <c r="L465" s="324" t="s">
        <v>3243</v>
      </c>
      <c r="M465" s="324" t="s">
        <v>382</v>
      </c>
      <c r="N465" s="324" t="s">
        <v>2400</v>
      </c>
    </row>
    <row r="466" spans="1:14" ht="22.5">
      <c r="A466" s="324" t="s">
        <v>3757</v>
      </c>
      <c r="B466" s="324" t="s">
        <v>3801</v>
      </c>
      <c r="C466" s="324" t="s">
        <v>21</v>
      </c>
      <c r="D466" s="324" t="s">
        <v>250</v>
      </c>
      <c r="E466" s="324" t="s">
        <v>199</v>
      </c>
      <c r="F466" s="324" t="s">
        <v>1342</v>
      </c>
      <c r="G466" s="324" t="s">
        <v>3802</v>
      </c>
      <c r="H466" s="324" t="s">
        <v>1868</v>
      </c>
      <c r="I466" s="324" t="s">
        <v>3803</v>
      </c>
      <c r="J466" s="324" t="s">
        <v>2424</v>
      </c>
      <c r="K466" s="324" t="s">
        <v>2425</v>
      </c>
      <c r="L466" s="324" t="s">
        <v>3243</v>
      </c>
      <c r="M466" s="324" t="s">
        <v>389</v>
      </c>
      <c r="N466" s="324" t="s">
        <v>2400</v>
      </c>
    </row>
    <row r="467" spans="1:14" ht="22.5">
      <c r="A467" s="324" t="s">
        <v>3757</v>
      </c>
      <c r="B467" s="324" t="s">
        <v>3804</v>
      </c>
      <c r="C467" s="324" t="s">
        <v>21</v>
      </c>
      <c r="D467" s="324" t="s">
        <v>250</v>
      </c>
      <c r="E467" s="324" t="s">
        <v>199</v>
      </c>
      <c r="F467" s="324" t="s">
        <v>1342</v>
      </c>
      <c r="G467" s="324" t="s">
        <v>3805</v>
      </c>
      <c r="H467" s="324" t="s">
        <v>1868</v>
      </c>
      <c r="I467" s="324" t="s">
        <v>3806</v>
      </c>
      <c r="J467" s="324" t="s">
        <v>2424</v>
      </c>
      <c r="K467" s="324" t="s">
        <v>2425</v>
      </c>
      <c r="L467" s="324" t="s">
        <v>3243</v>
      </c>
      <c r="M467" s="324" t="s">
        <v>389</v>
      </c>
      <c r="N467" s="324" t="s">
        <v>2400</v>
      </c>
    </row>
    <row r="468" spans="1:14" ht="22.5">
      <c r="A468" s="324" t="s">
        <v>3757</v>
      </c>
      <c r="B468" s="324" t="s">
        <v>3807</v>
      </c>
      <c r="C468" s="324" t="s">
        <v>21</v>
      </c>
      <c r="D468" s="324" t="s">
        <v>250</v>
      </c>
      <c r="E468" s="324" t="s">
        <v>199</v>
      </c>
      <c r="F468" s="324" t="s">
        <v>1356</v>
      </c>
      <c r="G468" s="324" t="s">
        <v>3808</v>
      </c>
      <c r="H468" s="324" t="s">
        <v>1868</v>
      </c>
      <c r="I468" s="324" t="s">
        <v>3809</v>
      </c>
      <c r="J468" s="324" t="s">
        <v>2424</v>
      </c>
      <c r="K468" s="324" t="s">
        <v>2425</v>
      </c>
      <c r="L468" s="324" t="s">
        <v>3243</v>
      </c>
      <c r="M468" s="324" t="s">
        <v>404</v>
      </c>
      <c r="N468" s="324" t="s">
        <v>2400</v>
      </c>
    </row>
    <row r="469" spans="1:14" ht="22.5">
      <c r="A469" s="324" t="s">
        <v>3757</v>
      </c>
      <c r="B469" s="324" t="s">
        <v>3810</v>
      </c>
      <c r="C469" s="324" t="s">
        <v>21</v>
      </c>
      <c r="D469" s="324" t="s">
        <v>250</v>
      </c>
      <c r="E469" s="324" t="s">
        <v>199</v>
      </c>
      <c r="F469" s="324" t="s">
        <v>1356</v>
      </c>
      <c r="G469" s="324" t="s">
        <v>3811</v>
      </c>
      <c r="H469" s="324" t="s">
        <v>1868</v>
      </c>
      <c r="I469" s="324" t="s">
        <v>3812</v>
      </c>
      <c r="J469" s="324" t="s">
        <v>2424</v>
      </c>
      <c r="K469" s="324" t="s">
        <v>2425</v>
      </c>
      <c r="L469" s="324" t="s">
        <v>3243</v>
      </c>
      <c r="M469" s="324" t="s">
        <v>404</v>
      </c>
      <c r="N469" s="324" t="s">
        <v>2400</v>
      </c>
    </row>
    <row r="470" spans="1:14" ht="22.5">
      <c r="A470" s="324" t="s">
        <v>3757</v>
      </c>
      <c r="B470" s="324" t="s">
        <v>2662</v>
      </c>
      <c r="C470" s="324" t="s">
        <v>21</v>
      </c>
      <c r="D470" s="324" t="s">
        <v>250</v>
      </c>
      <c r="E470" s="324" t="s">
        <v>199</v>
      </c>
      <c r="F470" s="324" t="s">
        <v>1357</v>
      </c>
      <c r="G470" s="324" t="s">
        <v>3813</v>
      </c>
      <c r="H470" s="324" t="s">
        <v>1868</v>
      </c>
      <c r="I470" s="324" t="s">
        <v>3814</v>
      </c>
      <c r="J470" s="324" t="s">
        <v>2424</v>
      </c>
      <c r="K470" s="324" t="s">
        <v>2425</v>
      </c>
      <c r="L470" s="324" t="s">
        <v>3243</v>
      </c>
      <c r="M470" s="324" t="s">
        <v>406</v>
      </c>
      <c r="N470" s="324" t="s">
        <v>2400</v>
      </c>
    </row>
    <row r="471" spans="1:14" ht="22.5">
      <c r="A471" s="324" t="s">
        <v>3757</v>
      </c>
      <c r="B471" s="324" t="s">
        <v>2665</v>
      </c>
      <c r="C471" s="324" t="s">
        <v>21</v>
      </c>
      <c r="D471" s="324" t="s">
        <v>250</v>
      </c>
      <c r="E471" s="324" t="s">
        <v>199</v>
      </c>
      <c r="F471" s="324" t="s">
        <v>1357</v>
      </c>
      <c r="G471" s="324" t="s">
        <v>3815</v>
      </c>
      <c r="H471" s="324" t="s">
        <v>1868</v>
      </c>
      <c r="I471" s="324" t="s">
        <v>3816</v>
      </c>
      <c r="J471" s="324" t="s">
        <v>2424</v>
      </c>
      <c r="K471" s="324" t="s">
        <v>2425</v>
      </c>
      <c r="L471" s="324" t="s">
        <v>3243</v>
      </c>
      <c r="M471" s="324" t="s">
        <v>406</v>
      </c>
      <c r="N471" s="324" t="s">
        <v>2400</v>
      </c>
    </row>
    <row r="472" spans="1:14" ht="22.5">
      <c r="A472" s="324" t="s">
        <v>3757</v>
      </c>
      <c r="B472" s="324" t="s">
        <v>3817</v>
      </c>
      <c r="C472" s="324" t="s">
        <v>21</v>
      </c>
      <c r="D472" s="324" t="s">
        <v>250</v>
      </c>
      <c r="E472" s="324" t="s">
        <v>199</v>
      </c>
      <c r="F472" s="324" t="s">
        <v>1357</v>
      </c>
      <c r="G472" s="324" t="s">
        <v>3818</v>
      </c>
      <c r="H472" s="324" t="s">
        <v>1868</v>
      </c>
      <c r="I472" s="324" t="s">
        <v>3819</v>
      </c>
      <c r="J472" s="324" t="s">
        <v>2424</v>
      </c>
      <c r="K472" s="324" t="s">
        <v>2425</v>
      </c>
      <c r="L472" s="324" t="s">
        <v>3243</v>
      </c>
      <c r="M472" s="324" t="s">
        <v>406</v>
      </c>
      <c r="N472" s="324" t="s">
        <v>2400</v>
      </c>
    </row>
    <row r="473" spans="1:14" ht="22.5">
      <c r="A473" s="324" t="s">
        <v>3757</v>
      </c>
      <c r="B473" s="324" t="s">
        <v>3820</v>
      </c>
      <c r="C473" s="324" t="s">
        <v>21</v>
      </c>
      <c r="D473" s="324" t="s">
        <v>250</v>
      </c>
      <c r="E473" s="324" t="s">
        <v>199</v>
      </c>
      <c r="F473" s="324" t="s">
        <v>1357</v>
      </c>
      <c r="G473" s="324" t="s">
        <v>3821</v>
      </c>
      <c r="H473" s="324" t="s">
        <v>1868</v>
      </c>
      <c r="I473" s="324" t="s">
        <v>3822</v>
      </c>
      <c r="J473" s="324" t="s">
        <v>2424</v>
      </c>
      <c r="K473" s="324" t="s">
        <v>2425</v>
      </c>
      <c r="L473" s="324" t="s">
        <v>3243</v>
      </c>
      <c r="M473" s="324" t="s">
        <v>406</v>
      </c>
      <c r="N473" s="324" t="s">
        <v>2400</v>
      </c>
    </row>
    <row r="474" spans="1:14" ht="22.5">
      <c r="A474" s="324" t="s">
        <v>3757</v>
      </c>
      <c r="B474" s="324" t="s">
        <v>2667</v>
      </c>
      <c r="C474" s="324" t="s">
        <v>21</v>
      </c>
      <c r="D474" s="324" t="s">
        <v>250</v>
      </c>
      <c r="E474" s="324" t="s">
        <v>199</v>
      </c>
      <c r="F474" s="324" t="s">
        <v>1358</v>
      </c>
      <c r="G474" s="324" t="s">
        <v>3823</v>
      </c>
      <c r="H474" s="324" t="s">
        <v>1868</v>
      </c>
      <c r="I474" s="324" t="s">
        <v>3824</v>
      </c>
      <c r="J474" s="324" t="s">
        <v>2424</v>
      </c>
      <c r="K474" s="324" t="s">
        <v>2425</v>
      </c>
      <c r="L474" s="324" t="s">
        <v>3243</v>
      </c>
      <c r="M474" s="324" t="s">
        <v>408</v>
      </c>
      <c r="N474" s="324" t="s">
        <v>2400</v>
      </c>
    </row>
    <row r="475" spans="1:14" ht="22.5">
      <c r="A475" s="324" t="s">
        <v>3757</v>
      </c>
      <c r="B475" s="324" t="s">
        <v>3825</v>
      </c>
      <c r="C475" s="324" t="s">
        <v>21</v>
      </c>
      <c r="D475" s="324" t="s">
        <v>250</v>
      </c>
      <c r="E475" s="324" t="s">
        <v>199</v>
      </c>
      <c r="F475" s="324" t="s">
        <v>1358</v>
      </c>
      <c r="G475" s="324" t="s">
        <v>3826</v>
      </c>
      <c r="H475" s="324" t="s">
        <v>1868</v>
      </c>
      <c r="I475" s="324" t="s">
        <v>3827</v>
      </c>
      <c r="J475" s="324" t="s">
        <v>2424</v>
      </c>
      <c r="K475" s="324" t="s">
        <v>2425</v>
      </c>
      <c r="L475" s="324" t="s">
        <v>3243</v>
      </c>
      <c r="M475" s="324" t="s">
        <v>408</v>
      </c>
      <c r="N475" s="324" t="s">
        <v>2400</v>
      </c>
    </row>
    <row r="476" spans="1:14" ht="22.5">
      <c r="A476" s="324" t="s">
        <v>3757</v>
      </c>
      <c r="B476" s="324" t="s">
        <v>2670</v>
      </c>
      <c r="C476" s="324" t="s">
        <v>21</v>
      </c>
      <c r="D476" s="324" t="s">
        <v>250</v>
      </c>
      <c r="E476" s="324" t="s">
        <v>199</v>
      </c>
      <c r="F476" s="324" t="s">
        <v>1358</v>
      </c>
      <c r="G476" s="324" t="s">
        <v>3828</v>
      </c>
      <c r="H476" s="324" t="s">
        <v>1868</v>
      </c>
      <c r="I476" s="324" t="s">
        <v>3829</v>
      </c>
      <c r="J476" s="324" t="s">
        <v>2424</v>
      </c>
      <c r="K476" s="324" t="s">
        <v>2425</v>
      </c>
      <c r="L476" s="324" t="s">
        <v>3243</v>
      </c>
      <c r="M476" s="324" t="s">
        <v>408</v>
      </c>
      <c r="N476" s="324" t="s">
        <v>2400</v>
      </c>
    </row>
    <row r="477" spans="1:14" ht="22.5">
      <c r="A477" s="324" t="s">
        <v>3757</v>
      </c>
      <c r="B477" s="324" t="s">
        <v>3830</v>
      </c>
      <c r="C477" s="324" t="s">
        <v>21</v>
      </c>
      <c r="D477" s="324" t="s">
        <v>250</v>
      </c>
      <c r="E477" s="324" t="s">
        <v>199</v>
      </c>
      <c r="F477" s="324" t="s">
        <v>1358</v>
      </c>
      <c r="G477" s="324" t="s">
        <v>3831</v>
      </c>
      <c r="H477" s="324" t="s">
        <v>1868</v>
      </c>
      <c r="I477" s="324" t="s">
        <v>3832</v>
      </c>
      <c r="J477" s="324" t="s">
        <v>2424</v>
      </c>
      <c r="K477" s="324" t="s">
        <v>2425</v>
      </c>
      <c r="L477" s="324" t="s">
        <v>3243</v>
      </c>
      <c r="M477" s="324" t="s">
        <v>408</v>
      </c>
      <c r="N477" s="324" t="s">
        <v>2400</v>
      </c>
    </row>
    <row r="478" spans="1:14" ht="22.5">
      <c r="A478" s="324" t="s">
        <v>3757</v>
      </c>
      <c r="B478" s="324" t="s">
        <v>2672</v>
      </c>
      <c r="C478" s="324" t="s">
        <v>21</v>
      </c>
      <c r="D478" s="324" t="s">
        <v>250</v>
      </c>
      <c r="E478" s="324" t="s">
        <v>199</v>
      </c>
      <c r="F478" s="324" t="s">
        <v>1358</v>
      </c>
      <c r="G478" s="324" t="s">
        <v>3833</v>
      </c>
      <c r="H478" s="324" t="s">
        <v>1868</v>
      </c>
      <c r="I478" s="324" t="s">
        <v>3834</v>
      </c>
      <c r="J478" s="324" t="s">
        <v>2424</v>
      </c>
      <c r="K478" s="324" t="s">
        <v>2425</v>
      </c>
      <c r="L478" s="324" t="s">
        <v>3243</v>
      </c>
      <c r="M478" s="324" t="s">
        <v>408</v>
      </c>
      <c r="N478" s="324" t="s">
        <v>2400</v>
      </c>
    </row>
    <row r="479" spans="1:14" ht="22.5">
      <c r="A479" s="324" t="s">
        <v>3757</v>
      </c>
      <c r="B479" s="324" t="s">
        <v>3835</v>
      </c>
      <c r="C479" s="324" t="s">
        <v>21</v>
      </c>
      <c r="D479" s="324" t="s">
        <v>250</v>
      </c>
      <c r="E479" s="324" t="s">
        <v>199</v>
      </c>
      <c r="F479" s="324" t="s">
        <v>1358</v>
      </c>
      <c r="G479" s="324" t="s">
        <v>3836</v>
      </c>
      <c r="H479" s="324" t="s">
        <v>1868</v>
      </c>
      <c r="I479" s="324" t="s">
        <v>3837</v>
      </c>
      <c r="J479" s="324" t="s">
        <v>2424</v>
      </c>
      <c r="K479" s="324" t="s">
        <v>2425</v>
      </c>
      <c r="L479" s="324" t="s">
        <v>3243</v>
      </c>
      <c r="M479" s="324" t="s">
        <v>408</v>
      </c>
      <c r="N479" s="324" t="s">
        <v>2400</v>
      </c>
    </row>
    <row r="480" spans="1:14">
      <c r="A480" s="324" t="s">
        <v>3757</v>
      </c>
      <c r="B480" s="324" t="s">
        <v>3838</v>
      </c>
      <c r="C480" s="324" t="s">
        <v>21</v>
      </c>
      <c r="D480" s="324" t="s">
        <v>250</v>
      </c>
      <c r="E480" s="324" t="s">
        <v>199</v>
      </c>
      <c r="F480" s="324" t="s">
        <v>1357</v>
      </c>
      <c r="G480" s="324" t="s">
        <v>3839</v>
      </c>
      <c r="H480" s="324" t="s">
        <v>1868</v>
      </c>
      <c r="I480" s="324" t="s">
        <v>3840</v>
      </c>
      <c r="J480" s="324" t="s">
        <v>2424</v>
      </c>
      <c r="K480" s="324" t="s">
        <v>2425</v>
      </c>
      <c r="L480" s="324" t="s">
        <v>3243</v>
      </c>
      <c r="M480" s="324" t="s">
        <v>406</v>
      </c>
      <c r="N480" s="324" t="s">
        <v>2400</v>
      </c>
    </row>
    <row r="481" spans="1:14">
      <c r="A481" s="324" t="s">
        <v>3757</v>
      </c>
      <c r="B481" s="324" t="s">
        <v>3841</v>
      </c>
      <c r="C481" s="324" t="s">
        <v>21</v>
      </c>
      <c r="D481" s="324" t="s">
        <v>250</v>
      </c>
      <c r="E481" s="324" t="s">
        <v>199</v>
      </c>
      <c r="F481" s="324" t="s">
        <v>1342</v>
      </c>
      <c r="G481" s="324" t="s">
        <v>3842</v>
      </c>
      <c r="H481" s="324" t="s">
        <v>1868</v>
      </c>
      <c r="I481" s="324" t="s">
        <v>3843</v>
      </c>
      <c r="J481" s="324" t="s">
        <v>2424</v>
      </c>
      <c r="K481" s="324" t="s">
        <v>2425</v>
      </c>
      <c r="L481" s="324" t="s">
        <v>3243</v>
      </c>
      <c r="M481" s="324" t="s">
        <v>389</v>
      </c>
      <c r="N481" s="324" t="s">
        <v>2400</v>
      </c>
    </row>
    <row r="482" spans="1:14" ht="22.5">
      <c r="A482" s="324" t="s">
        <v>3757</v>
      </c>
      <c r="B482" s="324" t="s">
        <v>3844</v>
      </c>
      <c r="C482" s="324" t="s">
        <v>21</v>
      </c>
      <c r="D482" s="324" t="s">
        <v>250</v>
      </c>
      <c r="E482" s="324" t="s">
        <v>199</v>
      </c>
      <c r="F482" s="324" t="s">
        <v>1342</v>
      </c>
      <c r="G482" s="324" t="s">
        <v>3845</v>
      </c>
      <c r="H482" s="324" t="s">
        <v>1868</v>
      </c>
      <c r="I482" s="324" t="s">
        <v>3846</v>
      </c>
      <c r="J482" s="324" t="s">
        <v>2424</v>
      </c>
      <c r="K482" s="324" t="s">
        <v>2425</v>
      </c>
      <c r="L482" s="324" t="s">
        <v>3243</v>
      </c>
      <c r="M482" s="324" t="s">
        <v>389</v>
      </c>
      <c r="N482" s="324" t="s">
        <v>2400</v>
      </c>
    </row>
    <row r="483" spans="1:14" ht="22.5">
      <c r="A483" s="324" t="s">
        <v>3757</v>
      </c>
      <c r="B483" s="324" t="s">
        <v>3847</v>
      </c>
      <c r="C483" s="324" t="s">
        <v>21</v>
      </c>
      <c r="D483" s="324" t="s">
        <v>250</v>
      </c>
      <c r="E483" s="324" t="s">
        <v>199</v>
      </c>
      <c r="F483" s="324" t="s">
        <v>1342</v>
      </c>
      <c r="G483" s="324" t="s">
        <v>3848</v>
      </c>
      <c r="H483" s="324" t="s">
        <v>1868</v>
      </c>
      <c r="I483" s="324" t="s">
        <v>3849</v>
      </c>
      <c r="J483" s="324" t="s">
        <v>2424</v>
      </c>
      <c r="K483" s="324" t="s">
        <v>2425</v>
      </c>
      <c r="L483" s="324" t="s">
        <v>3243</v>
      </c>
      <c r="M483" s="324" t="s">
        <v>389</v>
      </c>
      <c r="N483" s="324" t="s">
        <v>2400</v>
      </c>
    </row>
    <row r="484" spans="1:14">
      <c r="A484" s="324" t="s">
        <v>3757</v>
      </c>
      <c r="B484" s="324" t="s">
        <v>3850</v>
      </c>
      <c r="C484" s="324" t="s">
        <v>21</v>
      </c>
      <c r="D484" s="324" t="s">
        <v>250</v>
      </c>
      <c r="E484" s="324" t="s">
        <v>199</v>
      </c>
      <c r="F484" s="324" t="s">
        <v>1357</v>
      </c>
      <c r="G484" s="324" t="s">
        <v>3851</v>
      </c>
      <c r="H484" s="324" t="s">
        <v>1868</v>
      </c>
      <c r="I484" s="324" t="s">
        <v>3852</v>
      </c>
      <c r="J484" s="324" t="s">
        <v>2424</v>
      </c>
      <c r="K484" s="324" t="s">
        <v>2425</v>
      </c>
      <c r="L484" s="324" t="s">
        <v>3243</v>
      </c>
      <c r="M484" s="324" t="s">
        <v>406</v>
      </c>
      <c r="N484" s="324" t="s">
        <v>2400</v>
      </c>
    </row>
    <row r="485" spans="1:14">
      <c r="A485" s="324" t="s">
        <v>3757</v>
      </c>
      <c r="B485" s="324" t="s">
        <v>3853</v>
      </c>
      <c r="C485" s="324" t="s">
        <v>21</v>
      </c>
      <c r="D485" s="324" t="s">
        <v>250</v>
      </c>
      <c r="E485" s="324" t="s">
        <v>199</v>
      </c>
      <c r="F485" s="324" t="s">
        <v>1357</v>
      </c>
      <c r="G485" s="324" t="s">
        <v>3854</v>
      </c>
      <c r="H485" s="324" t="s">
        <v>1868</v>
      </c>
      <c r="I485" s="324" t="s">
        <v>3855</v>
      </c>
      <c r="J485" s="324" t="s">
        <v>2424</v>
      </c>
      <c r="K485" s="324" t="s">
        <v>2425</v>
      </c>
      <c r="L485" s="324" t="s">
        <v>3243</v>
      </c>
      <c r="M485" s="324" t="s">
        <v>406</v>
      </c>
      <c r="N485" s="324" t="s">
        <v>2400</v>
      </c>
    </row>
    <row r="486" spans="1:14">
      <c r="A486" s="324" t="s">
        <v>3757</v>
      </c>
      <c r="B486" s="324" t="s">
        <v>2675</v>
      </c>
      <c r="C486" s="324" t="s">
        <v>21</v>
      </c>
      <c r="D486" s="324" t="s">
        <v>250</v>
      </c>
      <c r="E486" s="324" t="s">
        <v>199</v>
      </c>
      <c r="F486" s="324" t="s">
        <v>1358</v>
      </c>
      <c r="G486" s="324" t="s">
        <v>3856</v>
      </c>
      <c r="H486" s="324" t="s">
        <v>1868</v>
      </c>
      <c r="I486" s="324" t="s">
        <v>3857</v>
      </c>
      <c r="J486" s="324" t="s">
        <v>2424</v>
      </c>
      <c r="K486" s="324" t="s">
        <v>2425</v>
      </c>
      <c r="L486" s="324" t="s">
        <v>3243</v>
      </c>
      <c r="M486" s="324" t="s">
        <v>408</v>
      </c>
      <c r="N486" s="324" t="s">
        <v>2400</v>
      </c>
    </row>
    <row r="487" spans="1:14">
      <c r="A487" s="324" t="s">
        <v>3757</v>
      </c>
      <c r="B487" s="324" t="s">
        <v>3858</v>
      </c>
      <c r="C487" s="324" t="s">
        <v>21</v>
      </c>
      <c r="D487" s="324" t="s">
        <v>250</v>
      </c>
      <c r="E487" s="324" t="s">
        <v>199</v>
      </c>
      <c r="F487" s="324" t="s">
        <v>1357</v>
      </c>
      <c r="G487" s="324" t="s">
        <v>3859</v>
      </c>
      <c r="H487" s="324" t="s">
        <v>1868</v>
      </c>
      <c r="I487" s="324" t="s">
        <v>3860</v>
      </c>
      <c r="J487" s="324" t="s">
        <v>2424</v>
      </c>
      <c r="K487" s="324" t="s">
        <v>2425</v>
      </c>
      <c r="L487" s="324" t="s">
        <v>3243</v>
      </c>
      <c r="M487" s="324" t="s">
        <v>406</v>
      </c>
      <c r="N487" s="324" t="s">
        <v>2400</v>
      </c>
    </row>
    <row r="488" spans="1:14">
      <c r="A488" s="324" t="s">
        <v>3757</v>
      </c>
      <c r="B488" s="324" t="s">
        <v>2678</v>
      </c>
      <c r="C488" s="324" t="s">
        <v>21</v>
      </c>
      <c r="D488" s="324" t="s">
        <v>250</v>
      </c>
      <c r="E488" s="324" t="s">
        <v>199</v>
      </c>
      <c r="F488" s="324" t="s">
        <v>1338</v>
      </c>
      <c r="G488" s="324" t="s">
        <v>3861</v>
      </c>
      <c r="H488" s="324" t="s">
        <v>1868</v>
      </c>
      <c r="I488" s="324" t="s">
        <v>3862</v>
      </c>
      <c r="J488" s="324" t="s">
        <v>2424</v>
      </c>
      <c r="K488" s="324" t="s">
        <v>2425</v>
      </c>
      <c r="L488" s="324" t="s">
        <v>3243</v>
      </c>
      <c r="M488" s="324" t="s">
        <v>382</v>
      </c>
      <c r="N488" s="324" t="s">
        <v>2400</v>
      </c>
    </row>
    <row r="489" spans="1:14">
      <c r="A489" s="324" t="s">
        <v>3757</v>
      </c>
      <c r="B489" s="324" t="s">
        <v>3863</v>
      </c>
      <c r="C489" s="324" t="s">
        <v>21</v>
      </c>
      <c r="D489" s="324" t="s">
        <v>250</v>
      </c>
      <c r="E489" s="324" t="s">
        <v>199</v>
      </c>
      <c r="F489" s="324" t="s">
        <v>1338</v>
      </c>
      <c r="G489" s="324" t="s">
        <v>3864</v>
      </c>
      <c r="H489" s="324" t="s">
        <v>1868</v>
      </c>
      <c r="I489" s="324" t="s">
        <v>3865</v>
      </c>
      <c r="J489" s="324" t="s">
        <v>2424</v>
      </c>
      <c r="K489" s="324" t="s">
        <v>2425</v>
      </c>
      <c r="L489" s="324" t="s">
        <v>3243</v>
      </c>
      <c r="M489" s="324" t="s">
        <v>382</v>
      </c>
      <c r="N489" s="324" t="s">
        <v>2400</v>
      </c>
    </row>
    <row r="490" spans="1:14">
      <c r="A490" s="324" t="s">
        <v>3757</v>
      </c>
      <c r="B490" s="324" t="s">
        <v>3866</v>
      </c>
      <c r="C490" s="324" t="s">
        <v>21</v>
      </c>
      <c r="D490" s="324" t="s">
        <v>250</v>
      </c>
      <c r="E490" s="324" t="s">
        <v>199</v>
      </c>
      <c r="F490" s="324" t="s">
        <v>1342</v>
      </c>
      <c r="G490" s="324" t="s">
        <v>3867</v>
      </c>
      <c r="H490" s="324" t="s">
        <v>1868</v>
      </c>
      <c r="I490" s="324" t="s">
        <v>3868</v>
      </c>
      <c r="J490" s="324" t="s">
        <v>2424</v>
      </c>
      <c r="K490" s="324" t="s">
        <v>2425</v>
      </c>
      <c r="L490" s="324" t="s">
        <v>3243</v>
      </c>
      <c r="M490" s="324" t="s">
        <v>389</v>
      </c>
      <c r="N490" s="324" t="s">
        <v>2400</v>
      </c>
    </row>
    <row r="491" spans="1:14">
      <c r="A491" s="324" t="s">
        <v>3757</v>
      </c>
      <c r="B491" s="324" t="s">
        <v>3869</v>
      </c>
      <c r="C491" s="324" t="s">
        <v>21</v>
      </c>
      <c r="D491" s="324" t="s">
        <v>250</v>
      </c>
      <c r="E491" s="324" t="s">
        <v>199</v>
      </c>
      <c r="F491" s="324" t="s">
        <v>1342</v>
      </c>
      <c r="G491" s="324" t="s">
        <v>3870</v>
      </c>
      <c r="H491" s="324" t="s">
        <v>1868</v>
      </c>
      <c r="I491" s="324" t="s">
        <v>3871</v>
      </c>
      <c r="J491" s="324" t="s">
        <v>2424</v>
      </c>
      <c r="K491" s="324" t="s">
        <v>2425</v>
      </c>
      <c r="L491" s="324" t="s">
        <v>3243</v>
      </c>
      <c r="M491" s="324" t="s">
        <v>389</v>
      </c>
      <c r="N491" s="324" t="s">
        <v>2400</v>
      </c>
    </row>
    <row r="492" spans="1:14">
      <c r="A492" s="324" t="s">
        <v>3757</v>
      </c>
      <c r="B492" s="324" t="s">
        <v>3872</v>
      </c>
      <c r="C492" s="324" t="s">
        <v>21</v>
      </c>
      <c r="D492" s="324" t="s">
        <v>250</v>
      </c>
      <c r="E492" s="324" t="s">
        <v>199</v>
      </c>
      <c r="F492" s="324" t="s">
        <v>1338</v>
      </c>
      <c r="G492" s="324" t="s">
        <v>3873</v>
      </c>
      <c r="H492" s="324" t="s">
        <v>1868</v>
      </c>
      <c r="I492" s="324" t="s">
        <v>3874</v>
      </c>
      <c r="J492" s="324" t="s">
        <v>2424</v>
      </c>
      <c r="K492" s="324" t="s">
        <v>2425</v>
      </c>
      <c r="L492" s="324" t="s">
        <v>3243</v>
      </c>
      <c r="M492" s="324" t="s">
        <v>382</v>
      </c>
      <c r="N492" s="324" t="s">
        <v>2400</v>
      </c>
    </row>
    <row r="493" spans="1:14">
      <c r="A493" s="324" t="s">
        <v>3757</v>
      </c>
      <c r="B493" s="324" t="s">
        <v>3875</v>
      </c>
      <c r="C493" s="324" t="s">
        <v>21</v>
      </c>
      <c r="D493" s="324" t="s">
        <v>250</v>
      </c>
      <c r="E493" s="324" t="s">
        <v>199</v>
      </c>
      <c r="F493" s="324" t="s">
        <v>1357</v>
      </c>
      <c r="G493" s="324" t="s">
        <v>3876</v>
      </c>
      <c r="H493" s="324" t="s">
        <v>1868</v>
      </c>
      <c r="I493" s="324" t="s">
        <v>3877</v>
      </c>
      <c r="J493" s="324" t="s">
        <v>2424</v>
      </c>
      <c r="K493" s="324" t="s">
        <v>2425</v>
      </c>
      <c r="L493" s="324" t="s">
        <v>3243</v>
      </c>
      <c r="M493" s="324" t="s">
        <v>406</v>
      </c>
      <c r="N493" s="324" t="s">
        <v>2400</v>
      </c>
    </row>
    <row r="494" spans="1:14">
      <c r="A494" s="324" t="s">
        <v>3757</v>
      </c>
      <c r="B494" s="324" t="s">
        <v>3878</v>
      </c>
      <c r="C494" s="324" t="s">
        <v>21</v>
      </c>
      <c r="D494" s="324" t="s">
        <v>250</v>
      </c>
      <c r="E494" s="324" t="s">
        <v>199</v>
      </c>
      <c r="F494" s="324" t="s">
        <v>1357</v>
      </c>
      <c r="G494" s="324" t="s">
        <v>3879</v>
      </c>
      <c r="H494" s="324" t="s">
        <v>1868</v>
      </c>
      <c r="I494" s="324" t="s">
        <v>3880</v>
      </c>
      <c r="J494" s="324" t="s">
        <v>2424</v>
      </c>
      <c r="K494" s="324" t="s">
        <v>2425</v>
      </c>
      <c r="L494" s="324" t="s">
        <v>3243</v>
      </c>
      <c r="M494" s="324" t="s">
        <v>406</v>
      </c>
      <c r="N494" s="324" t="s">
        <v>2400</v>
      </c>
    </row>
    <row r="495" spans="1:14" ht="22.5">
      <c r="A495" s="324" t="s">
        <v>3757</v>
      </c>
      <c r="B495" s="324" t="s">
        <v>3881</v>
      </c>
      <c r="C495" s="324" t="s">
        <v>21</v>
      </c>
      <c r="D495" s="324" t="s">
        <v>250</v>
      </c>
      <c r="E495" s="324" t="s">
        <v>199</v>
      </c>
      <c r="F495" s="324" t="s">
        <v>1357</v>
      </c>
      <c r="G495" s="324" t="s">
        <v>3882</v>
      </c>
      <c r="H495" s="324" t="s">
        <v>1868</v>
      </c>
      <c r="I495" s="324" t="s">
        <v>3883</v>
      </c>
      <c r="J495" s="324" t="s">
        <v>2424</v>
      </c>
      <c r="K495" s="324" t="s">
        <v>2425</v>
      </c>
      <c r="L495" s="324" t="s">
        <v>3243</v>
      </c>
      <c r="M495" s="324" t="s">
        <v>406</v>
      </c>
      <c r="N495" s="324" t="s">
        <v>2400</v>
      </c>
    </row>
    <row r="496" spans="1:14">
      <c r="A496" s="324" t="s">
        <v>3757</v>
      </c>
      <c r="B496" s="324" t="s">
        <v>3884</v>
      </c>
      <c r="C496" s="324" t="s">
        <v>21</v>
      </c>
      <c r="D496" s="324" t="s">
        <v>250</v>
      </c>
      <c r="E496" s="324" t="s">
        <v>199</v>
      </c>
      <c r="F496" s="324" t="s">
        <v>1358</v>
      </c>
      <c r="G496" s="324" t="s">
        <v>3885</v>
      </c>
      <c r="H496" s="324" t="s">
        <v>1868</v>
      </c>
      <c r="I496" s="324" t="s">
        <v>3886</v>
      </c>
      <c r="J496" s="324" t="s">
        <v>2424</v>
      </c>
      <c r="K496" s="324" t="s">
        <v>2425</v>
      </c>
      <c r="L496" s="324" t="s">
        <v>3243</v>
      </c>
      <c r="M496" s="324" t="s">
        <v>408</v>
      </c>
      <c r="N496" s="324" t="s">
        <v>2400</v>
      </c>
    </row>
    <row r="497" spans="1:14">
      <c r="A497" s="324" t="s">
        <v>3757</v>
      </c>
      <c r="B497" s="324" t="s">
        <v>3887</v>
      </c>
      <c r="C497" s="324" t="s">
        <v>21</v>
      </c>
      <c r="D497" s="324" t="s">
        <v>250</v>
      </c>
      <c r="E497" s="324" t="s">
        <v>199</v>
      </c>
      <c r="F497" s="324" t="s">
        <v>1358</v>
      </c>
      <c r="G497" s="324" t="s">
        <v>3888</v>
      </c>
      <c r="H497" s="324" t="s">
        <v>1868</v>
      </c>
      <c r="I497" s="324" t="s">
        <v>3889</v>
      </c>
      <c r="J497" s="324" t="s">
        <v>2424</v>
      </c>
      <c r="K497" s="324" t="s">
        <v>2425</v>
      </c>
      <c r="L497" s="324" t="s">
        <v>3243</v>
      </c>
      <c r="M497" s="324" t="s">
        <v>408</v>
      </c>
      <c r="N497" s="324" t="s">
        <v>2400</v>
      </c>
    </row>
    <row r="498" spans="1:14">
      <c r="A498" s="324" t="s">
        <v>3757</v>
      </c>
      <c r="B498" s="324" t="s">
        <v>3890</v>
      </c>
      <c r="C498" s="324" t="s">
        <v>21</v>
      </c>
      <c r="D498" s="324" t="s">
        <v>250</v>
      </c>
      <c r="E498" s="324" t="s">
        <v>199</v>
      </c>
      <c r="F498" s="324" t="s">
        <v>1358</v>
      </c>
      <c r="G498" s="324" t="s">
        <v>3891</v>
      </c>
      <c r="H498" s="324" t="s">
        <v>1868</v>
      </c>
      <c r="I498" s="324" t="s">
        <v>3892</v>
      </c>
      <c r="J498" s="324" t="s">
        <v>2424</v>
      </c>
      <c r="K498" s="324" t="s">
        <v>2425</v>
      </c>
      <c r="L498" s="324" t="s">
        <v>3243</v>
      </c>
      <c r="M498" s="324" t="s">
        <v>408</v>
      </c>
      <c r="N498" s="324" t="s">
        <v>2400</v>
      </c>
    </row>
    <row r="499" spans="1:14">
      <c r="A499" s="324" t="s">
        <v>3757</v>
      </c>
      <c r="B499" s="324" t="s">
        <v>3893</v>
      </c>
      <c r="C499" s="324" t="s">
        <v>21</v>
      </c>
      <c r="D499" s="324" t="s">
        <v>250</v>
      </c>
      <c r="E499" s="324" t="s">
        <v>199</v>
      </c>
      <c r="F499" s="324" t="s">
        <v>1358</v>
      </c>
      <c r="G499" s="324" t="s">
        <v>3894</v>
      </c>
      <c r="H499" s="324" t="s">
        <v>1868</v>
      </c>
      <c r="I499" s="324" t="s">
        <v>3895</v>
      </c>
      <c r="J499" s="324" t="s">
        <v>2424</v>
      </c>
      <c r="K499" s="324" t="s">
        <v>2425</v>
      </c>
      <c r="L499" s="324" t="s">
        <v>3243</v>
      </c>
      <c r="M499" s="324" t="s">
        <v>408</v>
      </c>
      <c r="N499" s="324" t="s">
        <v>2400</v>
      </c>
    </row>
    <row r="500" spans="1:14">
      <c r="A500" s="324" t="s">
        <v>3757</v>
      </c>
      <c r="B500" s="324" t="s">
        <v>2682</v>
      </c>
      <c r="C500" s="324" t="s">
        <v>21</v>
      </c>
      <c r="D500" s="324" t="s">
        <v>250</v>
      </c>
      <c r="E500" s="324" t="s">
        <v>199</v>
      </c>
      <c r="F500" s="324" t="s">
        <v>1358</v>
      </c>
      <c r="G500" s="324" t="s">
        <v>3896</v>
      </c>
      <c r="H500" s="324" t="s">
        <v>1868</v>
      </c>
      <c r="I500" s="324" t="s">
        <v>3897</v>
      </c>
      <c r="J500" s="324" t="s">
        <v>2424</v>
      </c>
      <c r="K500" s="324" t="s">
        <v>2425</v>
      </c>
      <c r="L500" s="324" t="s">
        <v>3243</v>
      </c>
      <c r="M500" s="324" t="s">
        <v>408</v>
      </c>
      <c r="N500" s="324" t="s">
        <v>2400</v>
      </c>
    </row>
    <row r="501" spans="1:14">
      <c r="A501" s="324" t="s">
        <v>3757</v>
      </c>
      <c r="B501" s="324" t="s">
        <v>2684</v>
      </c>
      <c r="C501" s="324" t="s">
        <v>21</v>
      </c>
      <c r="D501" s="324" t="s">
        <v>250</v>
      </c>
      <c r="E501" s="324" t="s">
        <v>199</v>
      </c>
      <c r="F501" s="324" t="s">
        <v>1358</v>
      </c>
      <c r="G501" s="324" t="s">
        <v>3898</v>
      </c>
      <c r="H501" s="324" t="s">
        <v>1868</v>
      </c>
      <c r="I501" s="324" t="s">
        <v>3899</v>
      </c>
      <c r="J501" s="324" t="s">
        <v>2424</v>
      </c>
      <c r="K501" s="324" t="s">
        <v>2425</v>
      </c>
      <c r="L501" s="324" t="s">
        <v>3243</v>
      </c>
      <c r="M501" s="324" t="s">
        <v>408</v>
      </c>
      <c r="N501" s="324" t="s">
        <v>2400</v>
      </c>
    </row>
    <row r="502" spans="1:14">
      <c r="A502" s="324" t="s">
        <v>3757</v>
      </c>
      <c r="B502" s="324" t="s">
        <v>3900</v>
      </c>
      <c r="C502" s="324" t="s">
        <v>21</v>
      </c>
      <c r="D502" s="324" t="s">
        <v>250</v>
      </c>
      <c r="E502" s="324" t="s">
        <v>199</v>
      </c>
      <c r="F502" s="324" t="s">
        <v>1358</v>
      </c>
      <c r="G502" s="324" t="s">
        <v>3901</v>
      </c>
      <c r="H502" s="324" t="s">
        <v>1868</v>
      </c>
      <c r="I502" s="324" t="s">
        <v>3902</v>
      </c>
      <c r="J502" s="324" t="s">
        <v>2424</v>
      </c>
      <c r="K502" s="324" t="s">
        <v>2425</v>
      </c>
      <c r="L502" s="324" t="s">
        <v>3243</v>
      </c>
      <c r="M502" s="324" t="s">
        <v>408</v>
      </c>
      <c r="N502" s="324" t="s">
        <v>2400</v>
      </c>
    </row>
    <row r="503" spans="1:14">
      <c r="A503" s="324" t="s">
        <v>3757</v>
      </c>
      <c r="B503" s="324" t="s">
        <v>2686</v>
      </c>
      <c r="C503" s="324" t="s">
        <v>21</v>
      </c>
      <c r="D503" s="324" t="s">
        <v>250</v>
      </c>
      <c r="E503" s="324" t="s">
        <v>199</v>
      </c>
      <c r="F503" s="324" t="s">
        <v>1358</v>
      </c>
      <c r="G503" s="324" t="s">
        <v>3903</v>
      </c>
      <c r="H503" s="324" t="s">
        <v>1868</v>
      </c>
      <c r="I503" s="324" t="s">
        <v>3904</v>
      </c>
      <c r="J503" s="324" t="s">
        <v>2424</v>
      </c>
      <c r="K503" s="324" t="s">
        <v>2425</v>
      </c>
      <c r="L503" s="324" t="s">
        <v>3243</v>
      </c>
      <c r="M503" s="324" t="s">
        <v>408</v>
      </c>
      <c r="N503" s="324" t="s">
        <v>2400</v>
      </c>
    </row>
    <row r="504" spans="1:14">
      <c r="A504" s="324" t="s">
        <v>3757</v>
      </c>
      <c r="B504" s="324" t="s">
        <v>2688</v>
      </c>
      <c r="C504" s="324" t="s">
        <v>21</v>
      </c>
      <c r="D504" s="324" t="s">
        <v>250</v>
      </c>
      <c r="E504" s="324" t="s">
        <v>199</v>
      </c>
      <c r="F504" s="324" t="s">
        <v>1358</v>
      </c>
      <c r="G504" s="324" t="s">
        <v>3905</v>
      </c>
      <c r="H504" s="324" t="s">
        <v>1868</v>
      </c>
      <c r="I504" s="324" t="s">
        <v>3906</v>
      </c>
      <c r="J504" s="324" t="s">
        <v>2424</v>
      </c>
      <c r="K504" s="324" t="s">
        <v>2425</v>
      </c>
      <c r="L504" s="324" t="s">
        <v>3243</v>
      </c>
      <c r="M504" s="324" t="s">
        <v>408</v>
      </c>
      <c r="N504" s="324" t="s">
        <v>2400</v>
      </c>
    </row>
    <row r="505" spans="1:14">
      <c r="A505" s="324" t="s">
        <v>3757</v>
      </c>
      <c r="B505" s="324" t="s">
        <v>1418</v>
      </c>
      <c r="C505" s="324" t="s">
        <v>21</v>
      </c>
      <c r="D505" s="324" t="s">
        <v>250</v>
      </c>
      <c r="E505" s="324" t="s">
        <v>199</v>
      </c>
      <c r="F505" s="324" t="s">
        <v>1358</v>
      </c>
      <c r="G505" s="324" t="s">
        <v>3907</v>
      </c>
      <c r="H505" s="324" t="s">
        <v>1868</v>
      </c>
      <c r="I505" s="324" t="s">
        <v>3908</v>
      </c>
      <c r="J505" s="324" t="s">
        <v>2424</v>
      </c>
      <c r="K505" s="324" t="s">
        <v>2425</v>
      </c>
      <c r="L505" s="324" t="s">
        <v>3243</v>
      </c>
      <c r="M505" s="324" t="s">
        <v>408</v>
      </c>
      <c r="N505" s="324" t="s">
        <v>2400</v>
      </c>
    </row>
    <row r="506" spans="1:14" ht="22.5">
      <c r="A506" s="324" t="s">
        <v>3757</v>
      </c>
      <c r="B506" s="324" t="s">
        <v>3909</v>
      </c>
      <c r="C506" s="324" t="s">
        <v>21</v>
      </c>
      <c r="D506" s="324" t="s">
        <v>250</v>
      </c>
      <c r="E506" s="324" t="s">
        <v>199</v>
      </c>
      <c r="F506" s="324" t="s">
        <v>1358</v>
      </c>
      <c r="G506" s="324" t="s">
        <v>3910</v>
      </c>
      <c r="H506" s="324" t="s">
        <v>1868</v>
      </c>
      <c r="I506" s="324" t="s">
        <v>3911</v>
      </c>
      <c r="J506" s="324" t="s">
        <v>2424</v>
      </c>
      <c r="K506" s="324" t="s">
        <v>2425</v>
      </c>
      <c r="L506" s="324" t="s">
        <v>3243</v>
      </c>
      <c r="M506" s="324" t="s">
        <v>408</v>
      </c>
      <c r="N506" s="324" t="s">
        <v>2400</v>
      </c>
    </row>
    <row r="507" spans="1:14">
      <c r="A507" s="324" t="s">
        <v>3757</v>
      </c>
      <c r="B507" s="324" t="s">
        <v>3912</v>
      </c>
      <c r="C507" s="324" t="s">
        <v>21</v>
      </c>
      <c r="D507" s="324" t="s">
        <v>250</v>
      </c>
      <c r="E507" s="324" t="s">
        <v>199</v>
      </c>
      <c r="F507" s="324" t="s">
        <v>1358</v>
      </c>
      <c r="G507" s="324" t="s">
        <v>3913</v>
      </c>
      <c r="H507" s="324" t="s">
        <v>1868</v>
      </c>
      <c r="I507" s="324" t="s">
        <v>3914</v>
      </c>
      <c r="J507" s="324" t="s">
        <v>2424</v>
      </c>
      <c r="K507" s="324" t="s">
        <v>2425</v>
      </c>
      <c r="L507" s="324" t="s">
        <v>3243</v>
      </c>
      <c r="M507" s="324" t="s">
        <v>408</v>
      </c>
      <c r="N507" s="324" t="s">
        <v>2400</v>
      </c>
    </row>
    <row r="508" spans="1:14" ht="22.5">
      <c r="A508" s="324" t="s">
        <v>3757</v>
      </c>
      <c r="B508" s="324" t="s">
        <v>3915</v>
      </c>
      <c r="C508" s="324" t="s">
        <v>21</v>
      </c>
      <c r="D508" s="324" t="s">
        <v>250</v>
      </c>
      <c r="E508" s="324" t="s">
        <v>199</v>
      </c>
      <c r="F508" s="324" t="s">
        <v>1358</v>
      </c>
      <c r="G508" s="324" t="s">
        <v>3916</v>
      </c>
      <c r="H508" s="324" t="s">
        <v>1868</v>
      </c>
      <c r="I508" s="324" t="s">
        <v>3917</v>
      </c>
      <c r="J508" s="324" t="s">
        <v>2424</v>
      </c>
      <c r="K508" s="324" t="s">
        <v>2425</v>
      </c>
      <c r="L508" s="324" t="s">
        <v>3243</v>
      </c>
      <c r="M508" s="324" t="s">
        <v>408</v>
      </c>
      <c r="N508" s="324" t="s">
        <v>2400</v>
      </c>
    </row>
    <row r="509" spans="1:14" ht="22.5">
      <c r="A509" s="324" t="s">
        <v>3757</v>
      </c>
      <c r="B509" s="324" t="s">
        <v>3918</v>
      </c>
      <c r="C509" s="324" t="s">
        <v>21</v>
      </c>
      <c r="D509" s="324" t="s">
        <v>250</v>
      </c>
      <c r="E509" s="324" t="s">
        <v>199</v>
      </c>
      <c r="F509" s="324" t="s">
        <v>1358</v>
      </c>
      <c r="G509" s="324" t="s">
        <v>3919</v>
      </c>
      <c r="H509" s="324" t="s">
        <v>1868</v>
      </c>
      <c r="I509" s="324" t="s">
        <v>3920</v>
      </c>
      <c r="J509" s="324" t="s">
        <v>2424</v>
      </c>
      <c r="K509" s="324" t="s">
        <v>2425</v>
      </c>
      <c r="L509" s="324" t="s">
        <v>3243</v>
      </c>
      <c r="M509" s="324" t="s">
        <v>408</v>
      </c>
      <c r="N509" s="324" t="s">
        <v>2400</v>
      </c>
    </row>
    <row r="510" spans="1:14" ht="22.5">
      <c r="A510" s="324" t="s">
        <v>3757</v>
      </c>
      <c r="B510" s="324" t="s">
        <v>3921</v>
      </c>
      <c r="C510" s="324" t="s">
        <v>21</v>
      </c>
      <c r="D510" s="324" t="s">
        <v>250</v>
      </c>
      <c r="E510" s="324" t="s">
        <v>199</v>
      </c>
      <c r="F510" s="324" t="s">
        <v>1356</v>
      </c>
      <c r="G510" s="324" t="s">
        <v>3922</v>
      </c>
      <c r="H510" s="324" t="s">
        <v>1868</v>
      </c>
      <c r="I510" s="324" t="s">
        <v>3923</v>
      </c>
      <c r="J510" s="324" t="s">
        <v>2424</v>
      </c>
      <c r="K510" s="324" t="s">
        <v>2425</v>
      </c>
      <c r="L510" s="324" t="s">
        <v>3243</v>
      </c>
      <c r="M510" s="324" t="s">
        <v>404</v>
      </c>
      <c r="N510" s="324" t="s">
        <v>2400</v>
      </c>
    </row>
    <row r="511" spans="1:14" ht="22.5">
      <c r="A511" s="324" t="s">
        <v>3757</v>
      </c>
      <c r="B511" s="324" t="s">
        <v>3924</v>
      </c>
      <c r="C511" s="324" t="s">
        <v>21</v>
      </c>
      <c r="D511" s="324" t="s">
        <v>250</v>
      </c>
      <c r="E511" s="324" t="s">
        <v>199</v>
      </c>
      <c r="F511" s="324" t="s">
        <v>1356</v>
      </c>
      <c r="G511" s="324" t="s">
        <v>3925</v>
      </c>
      <c r="H511" s="324" t="s">
        <v>1868</v>
      </c>
      <c r="I511" s="324" t="s">
        <v>3926</v>
      </c>
      <c r="J511" s="324" t="s">
        <v>2424</v>
      </c>
      <c r="K511" s="324" t="s">
        <v>2425</v>
      </c>
      <c r="L511" s="324" t="s">
        <v>3243</v>
      </c>
      <c r="M511" s="324" t="s">
        <v>404</v>
      </c>
      <c r="N511" s="324" t="s">
        <v>2400</v>
      </c>
    </row>
    <row r="512" spans="1:14" ht="22.5">
      <c r="A512" s="324" t="s">
        <v>3757</v>
      </c>
      <c r="B512" s="324" t="s">
        <v>3927</v>
      </c>
      <c r="C512" s="324" t="s">
        <v>21</v>
      </c>
      <c r="D512" s="324" t="s">
        <v>250</v>
      </c>
      <c r="E512" s="324" t="s">
        <v>199</v>
      </c>
      <c r="F512" s="324" t="s">
        <v>1356</v>
      </c>
      <c r="G512" s="324" t="s">
        <v>3928</v>
      </c>
      <c r="H512" s="324" t="s">
        <v>1868</v>
      </c>
      <c r="I512" s="324" t="s">
        <v>3929</v>
      </c>
      <c r="J512" s="324" t="s">
        <v>2424</v>
      </c>
      <c r="K512" s="324" t="s">
        <v>2425</v>
      </c>
      <c r="L512" s="324" t="s">
        <v>3243</v>
      </c>
      <c r="M512" s="324" t="s">
        <v>404</v>
      </c>
      <c r="N512" s="324" t="s">
        <v>2400</v>
      </c>
    </row>
    <row r="513" spans="1:14" ht="22.5">
      <c r="A513" s="324" t="s">
        <v>3757</v>
      </c>
      <c r="B513" s="324" t="s">
        <v>3930</v>
      </c>
      <c r="C513" s="324" t="s">
        <v>21</v>
      </c>
      <c r="D513" s="324" t="s">
        <v>250</v>
      </c>
      <c r="E513" s="324" t="s">
        <v>199</v>
      </c>
      <c r="F513" s="324" t="s">
        <v>1356</v>
      </c>
      <c r="G513" s="324" t="s">
        <v>3931</v>
      </c>
      <c r="H513" s="324" t="s">
        <v>1868</v>
      </c>
      <c r="I513" s="324" t="s">
        <v>3932</v>
      </c>
      <c r="J513" s="324" t="s">
        <v>2424</v>
      </c>
      <c r="K513" s="324" t="s">
        <v>2425</v>
      </c>
      <c r="L513" s="324" t="s">
        <v>3243</v>
      </c>
      <c r="M513" s="324" t="s">
        <v>404</v>
      </c>
      <c r="N513" s="324" t="s">
        <v>2400</v>
      </c>
    </row>
    <row r="514" spans="1:14" ht="22.5">
      <c r="A514" s="324" t="s">
        <v>3757</v>
      </c>
      <c r="B514" s="324" t="s">
        <v>3933</v>
      </c>
      <c r="C514" s="324" t="s">
        <v>21</v>
      </c>
      <c r="D514" s="324" t="s">
        <v>250</v>
      </c>
      <c r="E514" s="324" t="s">
        <v>199</v>
      </c>
      <c r="F514" s="324" t="s">
        <v>1357</v>
      </c>
      <c r="G514" s="324" t="s">
        <v>3934</v>
      </c>
      <c r="H514" s="324" t="s">
        <v>1868</v>
      </c>
      <c r="I514" s="324" t="s">
        <v>3935</v>
      </c>
      <c r="J514" s="324" t="s">
        <v>2424</v>
      </c>
      <c r="K514" s="324" t="s">
        <v>2425</v>
      </c>
      <c r="L514" s="324" t="s">
        <v>3243</v>
      </c>
      <c r="M514" s="324" t="s">
        <v>406</v>
      </c>
      <c r="N514" s="324" t="s">
        <v>2400</v>
      </c>
    </row>
    <row r="515" spans="1:14">
      <c r="A515" s="324" t="s">
        <v>3757</v>
      </c>
      <c r="B515" s="324" t="s">
        <v>3936</v>
      </c>
      <c r="C515" s="324" t="s">
        <v>21</v>
      </c>
      <c r="D515" s="324" t="s">
        <v>250</v>
      </c>
      <c r="E515" s="324" t="s">
        <v>199</v>
      </c>
      <c r="F515" s="324" t="s">
        <v>1358</v>
      </c>
      <c r="G515" s="324" t="s">
        <v>3937</v>
      </c>
      <c r="H515" s="324" t="s">
        <v>1868</v>
      </c>
      <c r="I515" s="324" t="s">
        <v>3938</v>
      </c>
      <c r="J515" s="324" t="s">
        <v>2424</v>
      </c>
      <c r="K515" s="324" t="s">
        <v>2425</v>
      </c>
      <c r="L515" s="324" t="s">
        <v>3243</v>
      </c>
      <c r="M515" s="324" t="s">
        <v>408</v>
      </c>
      <c r="N515" s="324" t="s">
        <v>2400</v>
      </c>
    </row>
    <row r="516" spans="1:14" ht="22.5">
      <c r="A516" s="324" t="s">
        <v>3757</v>
      </c>
      <c r="B516" s="324" t="s">
        <v>3939</v>
      </c>
      <c r="C516" s="324" t="s">
        <v>21</v>
      </c>
      <c r="D516" s="324" t="s">
        <v>250</v>
      </c>
      <c r="E516" s="324" t="s">
        <v>199</v>
      </c>
      <c r="F516" s="324" t="s">
        <v>1358</v>
      </c>
      <c r="G516" s="324" t="s">
        <v>3940</v>
      </c>
      <c r="H516" s="324" t="s">
        <v>1868</v>
      </c>
      <c r="I516" s="324" t="s">
        <v>3941</v>
      </c>
      <c r="J516" s="324" t="s">
        <v>2424</v>
      </c>
      <c r="K516" s="324" t="s">
        <v>2425</v>
      </c>
      <c r="L516" s="324" t="s">
        <v>3243</v>
      </c>
      <c r="M516" s="324" t="s">
        <v>408</v>
      </c>
      <c r="N516" s="324" t="s">
        <v>2400</v>
      </c>
    </row>
    <row r="517" spans="1:14">
      <c r="A517" s="324" t="s">
        <v>3757</v>
      </c>
      <c r="B517" s="324" t="s">
        <v>3942</v>
      </c>
      <c r="C517" s="324" t="s">
        <v>21</v>
      </c>
      <c r="D517" s="324" t="s">
        <v>250</v>
      </c>
      <c r="E517" s="324" t="s">
        <v>199</v>
      </c>
      <c r="F517" s="324" t="s">
        <v>1358</v>
      </c>
      <c r="G517" s="324" t="s">
        <v>3943</v>
      </c>
      <c r="H517" s="324" t="s">
        <v>1868</v>
      </c>
      <c r="I517" s="324" t="s">
        <v>3944</v>
      </c>
      <c r="J517" s="324" t="s">
        <v>2424</v>
      </c>
      <c r="K517" s="324" t="s">
        <v>2425</v>
      </c>
      <c r="L517" s="324" t="s">
        <v>3243</v>
      </c>
      <c r="M517" s="324" t="s">
        <v>408</v>
      </c>
      <c r="N517" s="324" t="s">
        <v>2400</v>
      </c>
    </row>
    <row r="518" spans="1:14" ht="22.5">
      <c r="A518" s="324" t="s">
        <v>3757</v>
      </c>
      <c r="B518" s="324" t="s">
        <v>3945</v>
      </c>
      <c r="C518" s="324" t="s">
        <v>21</v>
      </c>
      <c r="D518" s="324" t="s">
        <v>250</v>
      </c>
      <c r="E518" s="324" t="s">
        <v>199</v>
      </c>
      <c r="F518" s="324" t="s">
        <v>1358</v>
      </c>
      <c r="G518" s="324" t="s">
        <v>3946</v>
      </c>
      <c r="H518" s="324" t="s">
        <v>1868</v>
      </c>
      <c r="I518" s="324" t="s">
        <v>3947</v>
      </c>
      <c r="J518" s="324" t="s">
        <v>2424</v>
      </c>
      <c r="K518" s="324" t="s">
        <v>2425</v>
      </c>
      <c r="L518" s="324" t="s">
        <v>3243</v>
      </c>
      <c r="M518" s="324" t="s">
        <v>408</v>
      </c>
      <c r="N518" s="324" t="s">
        <v>2400</v>
      </c>
    </row>
    <row r="519" spans="1:14" ht="22.5">
      <c r="A519" s="324" t="s">
        <v>3757</v>
      </c>
      <c r="B519" s="324" t="s">
        <v>3948</v>
      </c>
      <c r="C519" s="324" t="s">
        <v>21</v>
      </c>
      <c r="D519" s="324" t="s">
        <v>250</v>
      </c>
      <c r="E519" s="324" t="s">
        <v>199</v>
      </c>
      <c r="F519" s="324" t="s">
        <v>1358</v>
      </c>
      <c r="G519" s="324" t="s">
        <v>3949</v>
      </c>
      <c r="H519" s="324" t="s">
        <v>1868</v>
      </c>
      <c r="I519" s="324" t="s">
        <v>3950</v>
      </c>
      <c r="J519" s="324" t="s">
        <v>2424</v>
      </c>
      <c r="K519" s="324" t="s">
        <v>2425</v>
      </c>
      <c r="L519" s="324" t="s">
        <v>3243</v>
      </c>
      <c r="M519" s="324" t="s">
        <v>408</v>
      </c>
      <c r="N519" s="324" t="s">
        <v>2400</v>
      </c>
    </row>
    <row r="520" spans="1:14" ht="22.5">
      <c r="A520" s="324" t="s">
        <v>3757</v>
      </c>
      <c r="B520" s="324" t="s">
        <v>3951</v>
      </c>
      <c r="C520" s="324" t="s">
        <v>21</v>
      </c>
      <c r="D520" s="324" t="s">
        <v>250</v>
      </c>
      <c r="E520" s="324" t="s">
        <v>199</v>
      </c>
      <c r="F520" s="324" t="s">
        <v>1358</v>
      </c>
      <c r="G520" s="324" t="s">
        <v>3952</v>
      </c>
      <c r="H520" s="324" t="s">
        <v>1868</v>
      </c>
      <c r="I520" s="324" t="s">
        <v>3953</v>
      </c>
      <c r="J520" s="324" t="s">
        <v>2424</v>
      </c>
      <c r="K520" s="324" t="s">
        <v>2425</v>
      </c>
      <c r="L520" s="324" t="s">
        <v>3243</v>
      </c>
      <c r="M520" s="324" t="s">
        <v>408</v>
      </c>
      <c r="N520" s="324" t="s">
        <v>2400</v>
      </c>
    </row>
    <row r="521" spans="1:14" ht="22.5">
      <c r="A521" s="324" t="s">
        <v>3757</v>
      </c>
      <c r="B521" s="324" t="s">
        <v>3954</v>
      </c>
      <c r="C521" s="324" t="s">
        <v>21</v>
      </c>
      <c r="D521" s="324" t="s">
        <v>250</v>
      </c>
      <c r="E521" s="324" t="s">
        <v>199</v>
      </c>
      <c r="F521" s="324" t="s">
        <v>1358</v>
      </c>
      <c r="G521" s="324" t="s">
        <v>3955</v>
      </c>
      <c r="H521" s="324" t="s">
        <v>1868</v>
      </c>
      <c r="I521" s="324" t="s">
        <v>3956</v>
      </c>
      <c r="J521" s="324" t="s">
        <v>2424</v>
      </c>
      <c r="K521" s="324" t="s">
        <v>2425</v>
      </c>
      <c r="L521" s="324" t="s">
        <v>3243</v>
      </c>
      <c r="M521" s="324" t="s">
        <v>408</v>
      </c>
      <c r="N521" s="324" t="s">
        <v>2400</v>
      </c>
    </row>
    <row r="522" spans="1:14" ht="22.5">
      <c r="A522" s="324" t="s">
        <v>3757</v>
      </c>
      <c r="B522" s="324" t="s">
        <v>3957</v>
      </c>
      <c r="C522" s="324" t="s">
        <v>21</v>
      </c>
      <c r="D522" s="324" t="s">
        <v>250</v>
      </c>
      <c r="E522" s="324" t="s">
        <v>199</v>
      </c>
      <c r="F522" s="324" t="s">
        <v>1358</v>
      </c>
      <c r="G522" s="324" t="s">
        <v>3958</v>
      </c>
      <c r="H522" s="324" t="s">
        <v>1868</v>
      </c>
      <c r="I522" s="324" t="s">
        <v>3959</v>
      </c>
      <c r="J522" s="324" t="s">
        <v>2424</v>
      </c>
      <c r="K522" s="324" t="s">
        <v>2425</v>
      </c>
      <c r="L522" s="324" t="s">
        <v>3243</v>
      </c>
      <c r="M522" s="324" t="s">
        <v>408</v>
      </c>
      <c r="N522" s="324" t="s">
        <v>2400</v>
      </c>
    </row>
    <row r="523" spans="1:14" ht="22.5">
      <c r="A523" s="324" t="s">
        <v>3757</v>
      </c>
      <c r="B523" s="324" t="s">
        <v>3960</v>
      </c>
      <c r="C523" s="324" t="s">
        <v>21</v>
      </c>
      <c r="D523" s="324" t="s">
        <v>250</v>
      </c>
      <c r="E523" s="324" t="s">
        <v>199</v>
      </c>
      <c r="F523" s="324" t="s">
        <v>1342</v>
      </c>
      <c r="G523" s="324" t="s">
        <v>3961</v>
      </c>
      <c r="H523" s="324" t="s">
        <v>1868</v>
      </c>
      <c r="I523" s="324" t="s">
        <v>3962</v>
      </c>
      <c r="J523" s="324" t="s">
        <v>2424</v>
      </c>
      <c r="K523" s="324" t="s">
        <v>2425</v>
      </c>
      <c r="L523" s="324" t="s">
        <v>3243</v>
      </c>
      <c r="M523" s="324" t="s">
        <v>389</v>
      </c>
      <c r="N523" s="324" t="s">
        <v>2400</v>
      </c>
    </row>
    <row r="524" spans="1:14">
      <c r="A524" s="324" t="s">
        <v>3757</v>
      </c>
      <c r="B524" s="324" t="s">
        <v>3963</v>
      </c>
      <c r="C524" s="324" t="s">
        <v>21</v>
      </c>
      <c r="D524" s="324" t="s">
        <v>250</v>
      </c>
      <c r="E524" s="324" t="s">
        <v>199</v>
      </c>
      <c r="F524" s="324" t="s">
        <v>1342</v>
      </c>
      <c r="G524" s="324" t="s">
        <v>3964</v>
      </c>
      <c r="H524" s="324" t="s">
        <v>1868</v>
      </c>
      <c r="I524" s="324" t="s">
        <v>3965</v>
      </c>
      <c r="J524" s="324" t="s">
        <v>2424</v>
      </c>
      <c r="K524" s="324" t="s">
        <v>2425</v>
      </c>
      <c r="L524" s="324" t="s">
        <v>3243</v>
      </c>
      <c r="M524" s="324" t="s">
        <v>389</v>
      </c>
      <c r="N524" s="324" t="s">
        <v>2400</v>
      </c>
    </row>
    <row r="525" spans="1:14">
      <c r="A525" s="324" t="s">
        <v>3757</v>
      </c>
      <c r="B525" s="324" t="s">
        <v>3966</v>
      </c>
      <c r="C525" s="324" t="s">
        <v>21</v>
      </c>
      <c r="D525" s="324" t="s">
        <v>250</v>
      </c>
      <c r="E525" s="324" t="s">
        <v>199</v>
      </c>
      <c r="F525" s="324" t="s">
        <v>1360</v>
      </c>
      <c r="G525" s="324" t="s">
        <v>3967</v>
      </c>
      <c r="H525" s="324" t="s">
        <v>1868</v>
      </c>
      <c r="I525" s="324" t="s">
        <v>3968</v>
      </c>
      <c r="J525" s="324" t="s">
        <v>2424</v>
      </c>
      <c r="K525" s="324" t="s">
        <v>2425</v>
      </c>
      <c r="L525" s="324" t="s">
        <v>3243</v>
      </c>
      <c r="M525" s="324" t="s">
        <v>412</v>
      </c>
      <c r="N525" s="324" t="s">
        <v>2400</v>
      </c>
    </row>
    <row r="526" spans="1:14">
      <c r="A526" s="324" t="s">
        <v>3757</v>
      </c>
      <c r="B526" s="324" t="s">
        <v>3969</v>
      </c>
      <c r="C526" s="324" t="s">
        <v>21</v>
      </c>
      <c r="D526" s="324" t="s">
        <v>250</v>
      </c>
      <c r="E526" s="324" t="s">
        <v>199</v>
      </c>
      <c r="F526" s="324" t="s">
        <v>1342</v>
      </c>
      <c r="G526" s="324" t="s">
        <v>3970</v>
      </c>
      <c r="H526" s="324" t="s">
        <v>1868</v>
      </c>
      <c r="I526" s="324" t="s">
        <v>3971</v>
      </c>
      <c r="J526" s="324" t="s">
        <v>2424</v>
      </c>
      <c r="K526" s="324" t="s">
        <v>2425</v>
      </c>
      <c r="L526" s="324" t="s">
        <v>3243</v>
      </c>
      <c r="M526" s="324" t="s">
        <v>389</v>
      </c>
      <c r="N526" s="324" t="s">
        <v>2400</v>
      </c>
    </row>
    <row r="527" spans="1:14" ht="22.5">
      <c r="A527" s="324" t="s">
        <v>3757</v>
      </c>
      <c r="B527" s="324" t="s">
        <v>3972</v>
      </c>
      <c r="C527" s="324" t="s">
        <v>21</v>
      </c>
      <c r="D527" s="324" t="s">
        <v>250</v>
      </c>
      <c r="E527" s="324" t="s">
        <v>199</v>
      </c>
      <c r="F527" s="324" t="s">
        <v>1342</v>
      </c>
      <c r="G527" s="324" t="s">
        <v>3973</v>
      </c>
      <c r="H527" s="324" t="s">
        <v>1868</v>
      </c>
      <c r="I527" s="324" t="s">
        <v>3974</v>
      </c>
      <c r="J527" s="324" t="s">
        <v>2424</v>
      </c>
      <c r="K527" s="324" t="s">
        <v>2425</v>
      </c>
      <c r="L527" s="324" t="s">
        <v>3243</v>
      </c>
      <c r="M527" s="324" t="s">
        <v>389</v>
      </c>
      <c r="N527" s="324" t="s">
        <v>2400</v>
      </c>
    </row>
    <row r="528" spans="1:14" ht="22.5">
      <c r="A528" s="324" t="s">
        <v>3757</v>
      </c>
      <c r="B528" s="324" t="s">
        <v>3975</v>
      </c>
      <c r="C528" s="324" t="s">
        <v>21</v>
      </c>
      <c r="D528" s="324" t="s">
        <v>250</v>
      </c>
      <c r="E528" s="324" t="s">
        <v>199</v>
      </c>
      <c r="F528" s="324" t="s">
        <v>1356</v>
      </c>
      <c r="G528" s="324" t="s">
        <v>3976</v>
      </c>
      <c r="H528" s="324" t="s">
        <v>1868</v>
      </c>
      <c r="I528" s="324" t="s">
        <v>3977</v>
      </c>
      <c r="J528" s="324" t="s">
        <v>2424</v>
      </c>
      <c r="K528" s="324" t="s">
        <v>2425</v>
      </c>
      <c r="L528" s="324" t="s">
        <v>3243</v>
      </c>
      <c r="M528" s="324" t="s">
        <v>404</v>
      </c>
      <c r="N528" s="324" t="s">
        <v>2400</v>
      </c>
    </row>
    <row r="529" spans="1:14" ht="22.5">
      <c r="A529" s="324" t="s">
        <v>3757</v>
      </c>
      <c r="B529" s="324" t="s">
        <v>3978</v>
      </c>
      <c r="C529" s="324" t="s">
        <v>21</v>
      </c>
      <c r="D529" s="324" t="s">
        <v>250</v>
      </c>
      <c r="E529" s="324" t="s">
        <v>199</v>
      </c>
      <c r="F529" s="324" t="s">
        <v>1357</v>
      </c>
      <c r="G529" s="324" t="s">
        <v>3979</v>
      </c>
      <c r="H529" s="324" t="s">
        <v>1868</v>
      </c>
      <c r="I529" s="324" t="s">
        <v>3980</v>
      </c>
      <c r="J529" s="324" t="s">
        <v>2424</v>
      </c>
      <c r="K529" s="324" t="s">
        <v>2425</v>
      </c>
      <c r="L529" s="324" t="s">
        <v>3243</v>
      </c>
      <c r="M529" s="324" t="s">
        <v>406</v>
      </c>
      <c r="N529" s="324" t="s">
        <v>2400</v>
      </c>
    </row>
    <row r="530" spans="1:14" ht="22.5">
      <c r="A530" s="324" t="s">
        <v>3757</v>
      </c>
      <c r="B530" s="324" t="s">
        <v>3981</v>
      </c>
      <c r="C530" s="324" t="s">
        <v>21</v>
      </c>
      <c r="D530" s="324" t="s">
        <v>250</v>
      </c>
      <c r="E530" s="324" t="s">
        <v>199</v>
      </c>
      <c r="F530" s="324" t="s">
        <v>1338</v>
      </c>
      <c r="G530" s="324" t="s">
        <v>3982</v>
      </c>
      <c r="H530" s="324" t="s">
        <v>1868</v>
      </c>
      <c r="I530" s="324" t="s">
        <v>3983</v>
      </c>
      <c r="J530" s="324" t="s">
        <v>2424</v>
      </c>
      <c r="K530" s="324" t="s">
        <v>2425</v>
      </c>
      <c r="L530" s="324" t="s">
        <v>3243</v>
      </c>
      <c r="M530" s="324" t="s">
        <v>382</v>
      </c>
      <c r="N530" s="324" t="s">
        <v>2400</v>
      </c>
    </row>
    <row r="531" spans="1:14">
      <c r="A531" s="324" t="s">
        <v>3757</v>
      </c>
      <c r="B531" s="324" t="s">
        <v>3984</v>
      </c>
      <c r="C531" s="324" t="s">
        <v>21</v>
      </c>
      <c r="D531" s="324" t="s">
        <v>250</v>
      </c>
      <c r="E531" s="324" t="s">
        <v>199</v>
      </c>
      <c r="F531" s="324" t="s">
        <v>1342</v>
      </c>
      <c r="G531" s="324" t="s">
        <v>3985</v>
      </c>
      <c r="H531" s="324" t="s">
        <v>1868</v>
      </c>
      <c r="I531" s="324" t="s">
        <v>3986</v>
      </c>
      <c r="J531" s="324" t="s">
        <v>2424</v>
      </c>
      <c r="K531" s="324" t="s">
        <v>2425</v>
      </c>
      <c r="L531" s="324" t="s">
        <v>3243</v>
      </c>
      <c r="M531" s="324" t="s">
        <v>389</v>
      </c>
      <c r="N531" s="324" t="s">
        <v>2400</v>
      </c>
    </row>
    <row r="532" spans="1:14">
      <c r="A532" s="324" t="s">
        <v>3757</v>
      </c>
      <c r="B532" s="324" t="s">
        <v>3987</v>
      </c>
      <c r="C532" s="324" t="s">
        <v>21</v>
      </c>
      <c r="D532" s="324" t="s">
        <v>250</v>
      </c>
      <c r="E532" s="324" t="s">
        <v>199</v>
      </c>
      <c r="F532" s="324" t="s">
        <v>1342</v>
      </c>
      <c r="G532" s="324" t="s">
        <v>3988</v>
      </c>
      <c r="H532" s="324" t="s">
        <v>1868</v>
      </c>
      <c r="I532" s="324" t="s">
        <v>3989</v>
      </c>
      <c r="J532" s="324" t="s">
        <v>2424</v>
      </c>
      <c r="K532" s="324" t="s">
        <v>2425</v>
      </c>
      <c r="L532" s="324" t="s">
        <v>3243</v>
      </c>
      <c r="M532" s="324" t="s">
        <v>389</v>
      </c>
      <c r="N532" s="324" t="s">
        <v>2400</v>
      </c>
    </row>
    <row r="533" spans="1:14" ht="22.5">
      <c r="A533" s="324" t="s">
        <v>3757</v>
      </c>
      <c r="B533" s="324" t="s">
        <v>3990</v>
      </c>
      <c r="C533" s="324" t="s">
        <v>21</v>
      </c>
      <c r="D533" s="324" t="s">
        <v>250</v>
      </c>
      <c r="E533" s="324" t="s">
        <v>199</v>
      </c>
      <c r="F533" s="324" t="s">
        <v>1342</v>
      </c>
      <c r="G533" s="324" t="s">
        <v>3991</v>
      </c>
      <c r="H533" s="324" t="s">
        <v>1868</v>
      </c>
      <c r="I533" s="324" t="s">
        <v>3992</v>
      </c>
      <c r="J533" s="324" t="s">
        <v>2424</v>
      </c>
      <c r="K533" s="324" t="s">
        <v>2425</v>
      </c>
      <c r="L533" s="324" t="s">
        <v>3243</v>
      </c>
      <c r="M533" s="324" t="s">
        <v>389</v>
      </c>
      <c r="N533" s="324" t="s">
        <v>2400</v>
      </c>
    </row>
    <row r="534" spans="1:14" ht="22.5">
      <c r="A534" s="324" t="s">
        <v>3757</v>
      </c>
      <c r="B534" s="324" t="s">
        <v>3993</v>
      </c>
      <c r="C534" s="324" t="s">
        <v>21</v>
      </c>
      <c r="D534" s="324" t="s">
        <v>250</v>
      </c>
      <c r="E534" s="324" t="s">
        <v>199</v>
      </c>
      <c r="F534" s="324" t="s">
        <v>1342</v>
      </c>
      <c r="G534" s="324" t="s">
        <v>3994</v>
      </c>
      <c r="H534" s="324" t="s">
        <v>1868</v>
      </c>
      <c r="I534" s="324" t="s">
        <v>3995</v>
      </c>
      <c r="J534" s="324" t="s">
        <v>2424</v>
      </c>
      <c r="K534" s="324" t="s">
        <v>2425</v>
      </c>
      <c r="L534" s="324" t="s">
        <v>3243</v>
      </c>
      <c r="M534" s="324" t="s">
        <v>389</v>
      </c>
      <c r="N534" s="324" t="s">
        <v>2400</v>
      </c>
    </row>
    <row r="535" spans="1:14" ht="22.5">
      <c r="A535" s="324" t="s">
        <v>3757</v>
      </c>
      <c r="B535" s="324" t="s">
        <v>3996</v>
      </c>
      <c r="C535" s="324" t="s">
        <v>21</v>
      </c>
      <c r="D535" s="324" t="s">
        <v>250</v>
      </c>
      <c r="E535" s="324" t="s">
        <v>199</v>
      </c>
      <c r="F535" s="324" t="s">
        <v>1342</v>
      </c>
      <c r="G535" s="324" t="s">
        <v>3997</v>
      </c>
      <c r="H535" s="324" t="s">
        <v>1868</v>
      </c>
      <c r="I535" s="324" t="s">
        <v>3998</v>
      </c>
      <c r="J535" s="324" t="s">
        <v>2424</v>
      </c>
      <c r="K535" s="324" t="s">
        <v>2425</v>
      </c>
      <c r="L535" s="324" t="s">
        <v>3243</v>
      </c>
      <c r="M535" s="324" t="s">
        <v>389</v>
      </c>
      <c r="N535" s="324" t="s">
        <v>2400</v>
      </c>
    </row>
    <row r="536" spans="1:14">
      <c r="A536" s="324" t="s">
        <v>3757</v>
      </c>
      <c r="B536" s="324" t="s">
        <v>3999</v>
      </c>
      <c r="C536" s="324" t="s">
        <v>21</v>
      </c>
      <c r="D536" s="324" t="s">
        <v>250</v>
      </c>
      <c r="E536" s="324" t="s">
        <v>199</v>
      </c>
      <c r="F536" s="324" t="s">
        <v>1342</v>
      </c>
      <c r="G536" s="324" t="s">
        <v>4000</v>
      </c>
      <c r="H536" s="324" t="s">
        <v>1868</v>
      </c>
      <c r="I536" s="324" t="s">
        <v>4001</v>
      </c>
      <c r="J536" s="324" t="s">
        <v>2424</v>
      </c>
      <c r="K536" s="324" t="s">
        <v>2425</v>
      </c>
      <c r="L536" s="324" t="s">
        <v>3243</v>
      </c>
      <c r="M536" s="324" t="s">
        <v>389</v>
      </c>
      <c r="N536" s="324" t="s">
        <v>2400</v>
      </c>
    </row>
    <row r="537" spans="1:14" ht="22.5">
      <c r="A537" s="324" t="s">
        <v>3757</v>
      </c>
      <c r="B537" s="324" t="s">
        <v>4002</v>
      </c>
      <c r="C537" s="324" t="s">
        <v>21</v>
      </c>
      <c r="D537" s="324" t="s">
        <v>250</v>
      </c>
      <c r="E537" s="324" t="s">
        <v>199</v>
      </c>
      <c r="F537" s="324" t="s">
        <v>1342</v>
      </c>
      <c r="G537" s="324" t="s">
        <v>4003</v>
      </c>
      <c r="H537" s="324" t="s">
        <v>1868</v>
      </c>
      <c r="I537" s="324" t="s">
        <v>4004</v>
      </c>
      <c r="J537" s="324" t="s">
        <v>2424</v>
      </c>
      <c r="K537" s="324" t="s">
        <v>2425</v>
      </c>
      <c r="L537" s="324" t="s">
        <v>3243</v>
      </c>
      <c r="M537" s="324" t="s">
        <v>389</v>
      </c>
      <c r="N537" s="324" t="s">
        <v>2400</v>
      </c>
    </row>
    <row r="538" spans="1:14">
      <c r="A538" s="324" t="s">
        <v>3757</v>
      </c>
      <c r="B538" s="324" t="s">
        <v>4005</v>
      </c>
      <c r="C538" s="324" t="s">
        <v>21</v>
      </c>
      <c r="D538" s="324" t="s">
        <v>250</v>
      </c>
      <c r="E538" s="324" t="s">
        <v>199</v>
      </c>
      <c r="F538" s="324" t="s">
        <v>1342</v>
      </c>
      <c r="G538" s="324" t="s">
        <v>4006</v>
      </c>
      <c r="H538" s="324" t="s">
        <v>1868</v>
      </c>
      <c r="I538" s="324" t="s">
        <v>4007</v>
      </c>
      <c r="J538" s="324" t="s">
        <v>2424</v>
      </c>
      <c r="K538" s="324" t="s">
        <v>2425</v>
      </c>
      <c r="L538" s="324" t="s">
        <v>3243</v>
      </c>
      <c r="M538" s="324" t="s">
        <v>389</v>
      </c>
      <c r="N538" s="324" t="s">
        <v>2400</v>
      </c>
    </row>
    <row r="539" spans="1:14">
      <c r="A539" s="324" t="s">
        <v>3757</v>
      </c>
      <c r="B539" s="324" t="s">
        <v>4008</v>
      </c>
      <c r="C539" s="324" t="s">
        <v>21</v>
      </c>
      <c r="D539" s="324" t="s">
        <v>250</v>
      </c>
      <c r="E539" s="324" t="s">
        <v>199</v>
      </c>
      <c r="F539" s="324" t="s">
        <v>1342</v>
      </c>
      <c r="G539" s="324" t="s">
        <v>4009</v>
      </c>
      <c r="H539" s="324" t="s">
        <v>1868</v>
      </c>
      <c r="I539" s="324" t="s">
        <v>4010</v>
      </c>
      <c r="J539" s="324" t="s">
        <v>2424</v>
      </c>
      <c r="K539" s="324" t="s">
        <v>2425</v>
      </c>
      <c r="L539" s="324" t="s">
        <v>3243</v>
      </c>
      <c r="M539" s="324" t="s">
        <v>389</v>
      </c>
      <c r="N539" s="324" t="s">
        <v>2400</v>
      </c>
    </row>
    <row r="540" spans="1:14" ht="22.5">
      <c r="A540" s="324" t="s">
        <v>3757</v>
      </c>
      <c r="B540" s="324" t="s">
        <v>4011</v>
      </c>
      <c r="C540" s="324" t="s">
        <v>21</v>
      </c>
      <c r="D540" s="324" t="s">
        <v>250</v>
      </c>
      <c r="E540" s="324" t="s">
        <v>199</v>
      </c>
      <c r="F540" s="324" t="s">
        <v>1342</v>
      </c>
      <c r="G540" s="324" t="s">
        <v>4012</v>
      </c>
      <c r="H540" s="324" t="s">
        <v>1868</v>
      </c>
      <c r="I540" s="324" t="s">
        <v>4013</v>
      </c>
      <c r="J540" s="324" t="s">
        <v>2424</v>
      </c>
      <c r="K540" s="324" t="s">
        <v>2425</v>
      </c>
      <c r="L540" s="324" t="s">
        <v>3243</v>
      </c>
      <c r="M540" s="324" t="s">
        <v>389</v>
      </c>
      <c r="N540" s="324" t="s">
        <v>2400</v>
      </c>
    </row>
    <row r="541" spans="1:14" ht="22.5">
      <c r="A541" s="324" t="s">
        <v>3757</v>
      </c>
      <c r="B541" s="324" t="s">
        <v>4014</v>
      </c>
      <c r="C541" s="324" t="s">
        <v>21</v>
      </c>
      <c r="D541" s="324" t="s">
        <v>250</v>
      </c>
      <c r="E541" s="324" t="s">
        <v>199</v>
      </c>
      <c r="F541" s="324" t="s">
        <v>1342</v>
      </c>
      <c r="G541" s="324" t="s">
        <v>4015</v>
      </c>
      <c r="H541" s="324" t="s">
        <v>1868</v>
      </c>
      <c r="I541" s="324" t="s">
        <v>4016</v>
      </c>
      <c r="J541" s="324" t="s">
        <v>2424</v>
      </c>
      <c r="K541" s="324" t="s">
        <v>2425</v>
      </c>
      <c r="L541" s="324" t="s">
        <v>3243</v>
      </c>
      <c r="M541" s="324" t="s">
        <v>389</v>
      </c>
      <c r="N541" s="324" t="s">
        <v>2400</v>
      </c>
    </row>
    <row r="542" spans="1:14">
      <c r="A542" s="324" t="s">
        <v>3757</v>
      </c>
      <c r="B542" s="324" t="s">
        <v>4017</v>
      </c>
      <c r="C542" s="324" t="s">
        <v>21</v>
      </c>
      <c r="D542" s="324" t="s">
        <v>250</v>
      </c>
      <c r="E542" s="324" t="s">
        <v>199</v>
      </c>
      <c r="F542" s="324" t="s">
        <v>1358</v>
      </c>
      <c r="G542" s="324" t="s">
        <v>4018</v>
      </c>
      <c r="H542" s="324" t="s">
        <v>1868</v>
      </c>
      <c r="I542" s="324" t="s">
        <v>4019</v>
      </c>
      <c r="J542" s="324" t="s">
        <v>2424</v>
      </c>
      <c r="K542" s="324" t="s">
        <v>2425</v>
      </c>
      <c r="L542" s="324" t="s">
        <v>3243</v>
      </c>
      <c r="M542" s="324" t="s">
        <v>408</v>
      </c>
      <c r="N542" s="324" t="s">
        <v>2400</v>
      </c>
    </row>
    <row r="543" spans="1:14">
      <c r="A543" s="324" t="s">
        <v>3757</v>
      </c>
      <c r="B543" s="324" t="s">
        <v>4020</v>
      </c>
      <c r="C543" s="324" t="s">
        <v>21</v>
      </c>
      <c r="D543" s="324" t="s">
        <v>250</v>
      </c>
      <c r="E543" s="324" t="s">
        <v>199</v>
      </c>
      <c r="F543" s="324" t="s">
        <v>1358</v>
      </c>
      <c r="G543" s="324" t="s">
        <v>4021</v>
      </c>
      <c r="H543" s="324" t="s">
        <v>1868</v>
      </c>
      <c r="I543" s="324" t="s">
        <v>4022</v>
      </c>
      <c r="J543" s="324" t="s">
        <v>2424</v>
      </c>
      <c r="K543" s="324" t="s">
        <v>2425</v>
      </c>
      <c r="L543" s="324" t="s">
        <v>3243</v>
      </c>
      <c r="M543" s="324" t="s">
        <v>408</v>
      </c>
      <c r="N543" s="324" t="s">
        <v>2400</v>
      </c>
    </row>
    <row r="544" spans="1:14">
      <c r="A544" s="324" t="s">
        <v>3757</v>
      </c>
      <c r="B544" s="324" t="s">
        <v>4023</v>
      </c>
      <c r="C544" s="324" t="s">
        <v>21</v>
      </c>
      <c r="D544" s="324" t="s">
        <v>250</v>
      </c>
      <c r="E544" s="324" t="s">
        <v>199</v>
      </c>
      <c r="F544" s="324" t="s">
        <v>1358</v>
      </c>
      <c r="G544" s="324" t="s">
        <v>4024</v>
      </c>
      <c r="H544" s="324" t="s">
        <v>1868</v>
      </c>
      <c r="I544" s="324" t="s">
        <v>4025</v>
      </c>
      <c r="J544" s="324" t="s">
        <v>2424</v>
      </c>
      <c r="K544" s="324" t="s">
        <v>2425</v>
      </c>
      <c r="L544" s="324" t="s">
        <v>3243</v>
      </c>
      <c r="M544" s="324" t="s">
        <v>408</v>
      </c>
      <c r="N544" s="324" t="s">
        <v>2400</v>
      </c>
    </row>
    <row r="545" spans="1:14" ht="22.5">
      <c r="A545" s="324" t="s">
        <v>3757</v>
      </c>
      <c r="B545" s="324" t="s">
        <v>4026</v>
      </c>
      <c r="C545" s="324" t="s">
        <v>21</v>
      </c>
      <c r="D545" s="324" t="s">
        <v>250</v>
      </c>
      <c r="E545" s="324" t="s">
        <v>199</v>
      </c>
      <c r="F545" s="324" t="s">
        <v>1356</v>
      </c>
      <c r="G545" s="324" t="s">
        <v>4027</v>
      </c>
      <c r="H545" s="324" t="s">
        <v>1868</v>
      </c>
      <c r="I545" s="324" t="s">
        <v>4028</v>
      </c>
      <c r="J545" s="324" t="s">
        <v>2424</v>
      </c>
      <c r="K545" s="324" t="s">
        <v>2425</v>
      </c>
      <c r="L545" s="324" t="s">
        <v>3243</v>
      </c>
      <c r="M545" s="324" t="s">
        <v>404</v>
      </c>
      <c r="N545" s="324" t="s">
        <v>2400</v>
      </c>
    </row>
    <row r="546" spans="1:14">
      <c r="A546" s="324" t="s">
        <v>4029</v>
      </c>
      <c r="B546" s="324" t="s">
        <v>4030</v>
      </c>
      <c r="C546" s="324" t="s">
        <v>21</v>
      </c>
      <c r="D546" s="324" t="s">
        <v>250</v>
      </c>
      <c r="E546" s="324" t="s">
        <v>199</v>
      </c>
      <c r="F546" s="324" t="s">
        <v>1357</v>
      </c>
      <c r="G546" s="324" t="s">
        <v>4031</v>
      </c>
      <c r="H546" s="324" t="s">
        <v>1868</v>
      </c>
      <c r="I546" s="324" t="s">
        <v>4032</v>
      </c>
      <c r="J546" s="324" t="s">
        <v>2424</v>
      </c>
      <c r="K546" s="324" t="s">
        <v>2425</v>
      </c>
      <c r="L546" s="324" t="s">
        <v>3243</v>
      </c>
      <c r="M546" s="324" t="s">
        <v>406</v>
      </c>
      <c r="N546" s="324" t="s">
        <v>2400</v>
      </c>
    </row>
    <row r="547" spans="1:14">
      <c r="A547" s="324" t="s">
        <v>4029</v>
      </c>
      <c r="B547" s="324" t="s">
        <v>4033</v>
      </c>
      <c r="C547" s="324" t="s">
        <v>21</v>
      </c>
      <c r="D547" s="324" t="s">
        <v>250</v>
      </c>
      <c r="E547" s="324" t="s">
        <v>199</v>
      </c>
      <c r="F547" s="324" t="s">
        <v>1338</v>
      </c>
      <c r="G547" s="324" t="s">
        <v>4034</v>
      </c>
      <c r="H547" s="324" t="s">
        <v>1868</v>
      </c>
      <c r="I547" s="324" t="s">
        <v>4035</v>
      </c>
      <c r="J547" s="324" t="s">
        <v>2424</v>
      </c>
      <c r="K547" s="324" t="s">
        <v>2425</v>
      </c>
      <c r="L547" s="324" t="s">
        <v>3243</v>
      </c>
      <c r="M547" s="324" t="s">
        <v>382</v>
      </c>
      <c r="N547" s="324" t="s">
        <v>2400</v>
      </c>
    </row>
    <row r="548" spans="1:14">
      <c r="A548" s="324" t="s">
        <v>4029</v>
      </c>
      <c r="B548" s="324" t="s">
        <v>4036</v>
      </c>
      <c r="C548" s="324" t="s">
        <v>21</v>
      </c>
      <c r="D548" s="324" t="s">
        <v>250</v>
      </c>
      <c r="E548" s="324" t="s">
        <v>199</v>
      </c>
      <c r="F548" s="324" t="s">
        <v>1343</v>
      </c>
      <c r="G548" s="324" t="s">
        <v>4037</v>
      </c>
      <c r="H548" s="324" t="s">
        <v>1868</v>
      </c>
      <c r="I548" s="324" t="s">
        <v>4038</v>
      </c>
      <c r="J548" s="324" t="s">
        <v>2424</v>
      </c>
      <c r="K548" s="324" t="s">
        <v>2425</v>
      </c>
      <c r="L548" s="324" t="s">
        <v>3243</v>
      </c>
      <c r="M548" s="324" t="s">
        <v>389</v>
      </c>
      <c r="N548" s="324" t="s">
        <v>2400</v>
      </c>
    </row>
    <row r="549" spans="1:14" ht="22.5">
      <c r="A549" s="324" t="s">
        <v>4029</v>
      </c>
      <c r="B549" s="324" t="s">
        <v>4039</v>
      </c>
      <c r="C549" s="324" t="s">
        <v>21</v>
      </c>
      <c r="D549" s="324" t="s">
        <v>250</v>
      </c>
      <c r="E549" s="324" t="s">
        <v>199</v>
      </c>
      <c r="F549" s="324" t="s">
        <v>1357</v>
      </c>
      <c r="G549" s="324" t="s">
        <v>4040</v>
      </c>
      <c r="H549" s="324" t="s">
        <v>1868</v>
      </c>
      <c r="I549" s="324" t="s">
        <v>4041</v>
      </c>
      <c r="J549" s="324" t="s">
        <v>2424</v>
      </c>
      <c r="K549" s="324" t="s">
        <v>2425</v>
      </c>
      <c r="L549" s="324" t="s">
        <v>3243</v>
      </c>
      <c r="M549" s="324" t="s">
        <v>406</v>
      </c>
      <c r="N549" s="324" t="s">
        <v>2400</v>
      </c>
    </row>
    <row r="550" spans="1:14" ht="22.5">
      <c r="A550" s="324" t="s">
        <v>4029</v>
      </c>
      <c r="B550" s="324" t="s">
        <v>4042</v>
      </c>
      <c r="C550" s="324" t="s">
        <v>21</v>
      </c>
      <c r="D550" s="324" t="s">
        <v>250</v>
      </c>
      <c r="E550" s="324" t="s">
        <v>199</v>
      </c>
      <c r="F550" s="324" t="s">
        <v>1357</v>
      </c>
      <c r="G550" s="324" t="s">
        <v>4043</v>
      </c>
      <c r="H550" s="324" t="s">
        <v>1868</v>
      </c>
      <c r="I550" s="324" t="s">
        <v>4044</v>
      </c>
      <c r="J550" s="324" t="s">
        <v>2424</v>
      </c>
      <c r="K550" s="324" t="s">
        <v>2425</v>
      </c>
      <c r="L550" s="324" t="s">
        <v>3243</v>
      </c>
      <c r="M550" s="324" t="s">
        <v>406</v>
      </c>
      <c r="N550" s="324" t="s">
        <v>2400</v>
      </c>
    </row>
    <row r="551" spans="1:14">
      <c r="A551" s="324" t="s">
        <v>4029</v>
      </c>
      <c r="B551" s="324" t="s">
        <v>4045</v>
      </c>
      <c r="C551" s="324" t="s">
        <v>21</v>
      </c>
      <c r="D551" s="324" t="s">
        <v>250</v>
      </c>
      <c r="E551" s="324" t="s">
        <v>199</v>
      </c>
      <c r="F551" s="324" t="s">
        <v>1358</v>
      </c>
      <c r="G551" s="324" t="s">
        <v>4046</v>
      </c>
      <c r="H551" s="324" t="s">
        <v>1868</v>
      </c>
      <c r="I551" s="324" t="s">
        <v>4047</v>
      </c>
      <c r="J551" s="324" t="s">
        <v>2424</v>
      </c>
      <c r="K551" s="324" t="s">
        <v>2425</v>
      </c>
      <c r="L551" s="324" t="s">
        <v>3243</v>
      </c>
      <c r="M551" s="324" t="s">
        <v>408</v>
      </c>
      <c r="N551" s="324" t="s">
        <v>2400</v>
      </c>
    </row>
    <row r="552" spans="1:14">
      <c r="A552" s="324" t="s">
        <v>4029</v>
      </c>
      <c r="B552" s="324" t="s">
        <v>4048</v>
      </c>
      <c r="C552" s="324" t="s">
        <v>21</v>
      </c>
      <c r="D552" s="324" t="s">
        <v>250</v>
      </c>
      <c r="E552" s="324" t="s">
        <v>199</v>
      </c>
      <c r="F552" s="324" t="s">
        <v>1357</v>
      </c>
      <c r="G552" s="324" t="s">
        <v>4049</v>
      </c>
      <c r="H552" s="324" t="s">
        <v>1868</v>
      </c>
      <c r="I552" s="324" t="s">
        <v>4050</v>
      </c>
      <c r="J552" s="324" t="s">
        <v>2424</v>
      </c>
      <c r="K552" s="324" t="s">
        <v>2425</v>
      </c>
      <c r="L552" s="324" t="s">
        <v>3243</v>
      </c>
      <c r="M552" s="324" t="s">
        <v>406</v>
      </c>
      <c r="N552" s="324" t="s">
        <v>2400</v>
      </c>
    </row>
    <row r="553" spans="1:14">
      <c r="A553" s="324" t="s">
        <v>4029</v>
      </c>
      <c r="B553" s="324" t="s">
        <v>4051</v>
      </c>
      <c r="C553" s="324" t="s">
        <v>21</v>
      </c>
      <c r="D553" s="324" t="s">
        <v>250</v>
      </c>
      <c r="E553" s="324" t="s">
        <v>199</v>
      </c>
      <c r="F553" s="324" t="s">
        <v>1343</v>
      </c>
      <c r="G553" s="324" t="s">
        <v>4052</v>
      </c>
      <c r="H553" s="324" t="s">
        <v>1868</v>
      </c>
      <c r="I553" s="324" t="s">
        <v>4053</v>
      </c>
      <c r="J553" s="324" t="s">
        <v>2424</v>
      </c>
      <c r="K553" s="324" t="s">
        <v>2425</v>
      </c>
      <c r="L553" s="324" t="s">
        <v>3243</v>
      </c>
      <c r="M553" s="324" t="s">
        <v>389</v>
      </c>
      <c r="N553" s="324" t="s">
        <v>2400</v>
      </c>
    </row>
    <row r="554" spans="1:14">
      <c r="A554" s="324" t="s">
        <v>4029</v>
      </c>
      <c r="B554" s="324" t="s">
        <v>4054</v>
      </c>
      <c r="C554" s="324" t="s">
        <v>21</v>
      </c>
      <c r="D554" s="324" t="s">
        <v>250</v>
      </c>
      <c r="E554" s="324" t="s">
        <v>199</v>
      </c>
      <c r="F554" s="324" t="s">
        <v>1358</v>
      </c>
      <c r="G554" s="324" t="s">
        <v>4055</v>
      </c>
      <c r="H554" s="324" t="s">
        <v>1868</v>
      </c>
      <c r="I554" s="324" t="s">
        <v>4056</v>
      </c>
      <c r="J554" s="324" t="s">
        <v>2424</v>
      </c>
      <c r="K554" s="324" t="s">
        <v>2425</v>
      </c>
      <c r="L554" s="324" t="s">
        <v>3243</v>
      </c>
      <c r="M554" s="324" t="s">
        <v>408</v>
      </c>
      <c r="N554" s="324" t="s">
        <v>2400</v>
      </c>
    </row>
    <row r="555" spans="1:14">
      <c r="A555" s="324" t="s">
        <v>4029</v>
      </c>
      <c r="B555" s="324" t="s">
        <v>4057</v>
      </c>
      <c r="C555" s="324" t="s">
        <v>21</v>
      </c>
      <c r="D555" s="324" t="s">
        <v>250</v>
      </c>
      <c r="E555" s="324" t="s">
        <v>199</v>
      </c>
      <c r="F555" s="324" t="s">
        <v>1338</v>
      </c>
      <c r="G555" s="324" t="s">
        <v>4058</v>
      </c>
      <c r="H555" s="324" t="s">
        <v>1868</v>
      </c>
      <c r="I555" s="324" t="s">
        <v>4059</v>
      </c>
      <c r="J555" s="324" t="s">
        <v>2424</v>
      </c>
      <c r="K555" s="324" t="s">
        <v>2425</v>
      </c>
      <c r="L555" s="324" t="s">
        <v>3243</v>
      </c>
      <c r="M555" s="324" t="s">
        <v>382</v>
      </c>
      <c r="N555" s="324" t="s">
        <v>2400</v>
      </c>
    </row>
    <row r="556" spans="1:14">
      <c r="A556" s="324" t="s">
        <v>4029</v>
      </c>
      <c r="B556" s="324" t="s">
        <v>4060</v>
      </c>
      <c r="C556" s="324" t="s">
        <v>21</v>
      </c>
      <c r="D556" s="324" t="s">
        <v>250</v>
      </c>
      <c r="E556" s="324" t="s">
        <v>199</v>
      </c>
      <c r="F556" s="324" t="s">
        <v>1358</v>
      </c>
      <c r="G556" s="324" t="s">
        <v>4061</v>
      </c>
      <c r="H556" s="324" t="s">
        <v>1868</v>
      </c>
      <c r="I556" s="324" t="s">
        <v>4062</v>
      </c>
      <c r="J556" s="324" t="s">
        <v>2424</v>
      </c>
      <c r="K556" s="324" t="s">
        <v>2425</v>
      </c>
      <c r="L556" s="324" t="s">
        <v>3243</v>
      </c>
      <c r="M556" s="324" t="s">
        <v>408</v>
      </c>
      <c r="N556" s="324" t="s">
        <v>2400</v>
      </c>
    </row>
    <row r="557" spans="1:14">
      <c r="A557" s="324" t="s">
        <v>4029</v>
      </c>
      <c r="B557" s="324" t="s">
        <v>4063</v>
      </c>
      <c r="C557" s="324" t="s">
        <v>21</v>
      </c>
      <c r="D557" s="324" t="s">
        <v>250</v>
      </c>
      <c r="E557" s="324" t="s">
        <v>199</v>
      </c>
      <c r="F557" s="324" t="s">
        <v>1358</v>
      </c>
      <c r="G557" s="324" t="s">
        <v>4064</v>
      </c>
      <c r="H557" s="324" t="s">
        <v>1868</v>
      </c>
      <c r="I557" s="324" t="s">
        <v>4065</v>
      </c>
      <c r="J557" s="324" t="s">
        <v>2424</v>
      </c>
      <c r="K557" s="324" t="s">
        <v>2425</v>
      </c>
      <c r="L557" s="324" t="s">
        <v>3243</v>
      </c>
      <c r="M557" s="324" t="s">
        <v>408</v>
      </c>
      <c r="N557" s="324" t="s">
        <v>2400</v>
      </c>
    </row>
    <row r="558" spans="1:14">
      <c r="A558" s="324" t="s">
        <v>4029</v>
      </c>
      <c r="B558" s="324" t="s">
        <v>4066</v>
      </c>
      <c r="C558" s="324" t="s">
        <v>21</v>
      </c>
      <c r="D558" s="324" t="s">
        <v>250</v>
      </c>
      <c r="E558" s="324" t="s">
        <v>199</v>
      </c>
      <c r="F558" s="324" t="s">
        <v>1358</v>
      </c>
      <c r="G558" s="324" t="s">
        <v>4067</v>
      </c>
      <c r="H558" s="324" t="s">
        <v>1868</v>
      </c>
      <c r="I558" s="324" t="s">
        <v>4068</v>
      </c>
      <c r="J558" s="324" t="s">
        <v>2424</v>
      </c>
      <c r="K558" s="324" t="s">
        <v>2425</v>
      </c>
      <c r="L558" s="324" t="s">
        <v>3243</v>
      </c>
      <c r="M558" s="324" t="s">
        <v>408</v>
      </c>
      <c r="N558" s="324" t="s">
        <v>2400</v>
      </c>
    </row>
    <row r="559" spans="1:14">
      <c r="A559" s="324" t="s">
        <v>4029</v>
      </c>
      <c r="B559" s="324" t="s">
        <v>4069</v>
      </c>
      <c r="C559" s="324" t="s">
        <v>21</v>
      </c>
      <c r="D559" s="324" t="s">
        <v>250</v>
      </c>
      <c r="E559" s="324" t="s">
        <v>199</v>
      </c>
      <c r="F559" s="324" t="s">
        <v>1356</v>
      </c>
      <c r="G559" s="324" t="s">
        <v>4070</v>
      </c>
      <c r="H559" s="324" t="s">
        <v>1868</v>
      </c>
      <c r="I559" s="324" t="s">
        <v>4071</v>
      </c>
      <c r="J559" s="324" t="s">
        <v>2424</v>
      </c>
      <c r="K559" s="324" t="s">
        <v>2425</v>
      </c>
      <c r="L559" s="324" t="s">
        <v>3243</v>
      </c>
      <c r="M559" s="324" t="s">
        <v>404</v>
      </c>
      <c r="N559" s="324" t="s">
        <v>2400</v>
      </c>
    </row>
    <row r="560" spans="1:14">
      <c r="A560" s="324" t="s">
        <v>4029</v>
      </c>
      <c r="B560" s="324" t="s">
        <v>4072</v>
      </c>
      <c r="C560" s="324" t="s">
        <v>21</v>
      </c>
      <c r="D560" s="324" t="s">
        <v>250</v>
      </c>
      <c r="E560" s="324" t="s">
        <v>199</v>
      </c>
      <c r="F560" s="324" t="s">
        <v>1358</v>
      </c>
      <c r="G560" s="324" t="s">
        <v>4073</v>
      </c>
      <c r="H560" s="324" t="s">
        <v>1868</v>
      </c>
      <c r="I560" s="324" t="s">
        <v>4074</v>
      </c>
      <c r="J560" s="324" t="s">
        <v>2424</v>
      </c>
      <c r="K560" s="324" t="s">
        <v>2425</v>
      </c>
      <c r="L560" s="324" t="s">
        <v>3243</v>
      </c>
      <c r="M560" s="324" t="s">
        <v>408</v>
      </c>
      <c r="N560" s="324" t="s">
        <v>2400</v>
      </c>
    </row>
    <row r="561" spans="1:14">
      <c r="A561" s="324" t="s">
        <v>4029</v>
      </c>
      <c r="B561" s="324" t="s">
        <v>4075</v>
      </c>
      <c r="C561" s="324" t="s">
        <v>21</v>
      </c>
      <c r="D561" s="324" t="s">
        <v>250</v>
      </c>
      <c r="E561" s="324" t="s">
        <v>199</v>
      </c>
      <c r="F561" s="324" t="s">
        <v>1357</v>
      </c>
      <c r="G561" s="324" t="s">
        <v>4076</v>
      </c>
      <c r="H561" s="324" t="s">
        <v>1868</v>
      </c>
      <c r="I561" s="324" t="s">
        <v>4077</v>
      </c>
      <c r="J561" s="324" t="s">
        <v>2424</v>
      </c>
      <c r="K561" s="324" t="s">
        <v>2425</v>
      </c>
      <c r="L561" s="324" t="s">
        <v>3243</v>
      </c>
      <c r="M561" s="324" t="s">
        <v>406</v>
      </c>
      <c r="N561" s="324" t="s">
        <v>2400</v>
      </c>
    </row>
    <row r="562" spans="1:14" ht="22.5">
      <c r="A562" s="324" t="s">
        <v>4029</v>
      </c>
      <c r="B562" s="324" t="s">
        <v>4078</v>
      </c>
      <c r="C562" s="324" t="s">
        <v>21</v>
      </c>
      <c r="D562" s="324" t="s">
        <v>250</v>
      </c>
      <c r="E562" s="324" t="s">
        <v>199</v>
      </c>
      <c r="F562" s="324" t="s">
        <v>1360</v>
      </c>
      <c r="G562" s="324" t="s">
        <v>4079</v>
      </c>
      <c r="H562" s="324" t="s">
        <v>1868</v>
      </c>
      <c r="I562" s="324" t="s">
        <v>4080</v>
      </c>
      <c r="J562" s="324" t="s">
        <v>2424</v>
      </c>
      <c r="K562" s="324" t="s">
        <v>2425</v>
      </c>
      <c r="L562" s="324" t="s">
        <v>3243</v>
      </c>
      <c r="M562" s="324" t="s">
        <v>412</v>
      </c>
      <c r="N562" s="324" t="s">
        <v>2400</v>
      </c>
    </row>
    <row r="563" spans="1:14" ht="22.5">
      <c r="A563" s="324" t="s">
        <v>4029</v>
      </c>
      <c r="B563" s="324" t="s">
        <v>4081</v>
      </c>
      <c r="C563" s="324" t="s">
        <v>21</v>
      </c>
      <c r="D563" s="324" t="s">
        <v>250</v>
      </c>
      <c r="E563" s="324" t="s">
        <v>199</v>
      </c>
      <c r="F563" s="324" t="s">
        <v>1360</v>
      </c>
      <c r="G563" s="324" t="s">
        <v>4082</v>
      </c>
      <c r="H563" s="324" t="s">
        <v>1868</v>
      </c>
      <c r="I563" s="324" t="s">
        <v>4083</v>
      </c>
      <c r="J563" s="324" t="s">
        <v>2424</v>
      </c>
      <c r="K563" s="324" t="s">
        <v>2425</v>
      </c>
      <c r="L563" s="324" t="s">
        <v>3243</v>
      </c>
      <c r="M563" s="324" t="s">
        <v>412</v>
      </c>
      <c r="N563" s="324" t="s">
        <v>2400</v>
      </c>
    </row>
    <row r="564" spans="1:14" ht="22.5">
      <c r="A564" s="324" t="s">
        <v>4029</v>
      </c>
      <c r="B564" s="324" t="s">
        <v>4084</v>
      </c>
      <c r="C564" s="324" t="s">
        <v>21</v>
      </c>
      <c r="D564" s="324" t="s">
        <v>250</v>
      </c>
      <c r="E564" s="324" t="s">
        <v>199</v>
      </c>
      <c r="F564" s="324" t="s">
        <v>1358</v>
      </c>
      <c r="G564" s="324" t="s">
        <v>4085</v>
      </c>
      <c r="H564" s="324" t="s">
        <v>1868</v>
      </c>
      <c r="I564" s="324" t="s">
        <v>4086</v>
      </c>
      <c r="J564" s="324" t="s">
        <v>2424</v>
      </c>
      <c r="K564" s="324" t="s">
        <v>2425</v>
      </c>
      <c r="L564" s="324" t="s">
        <v>3243</v>
      </c>
      <c r="M564" s="324" t="s">
        <v>408</v>
      </c>
      <c r="N564" s="324" t="s">
        <v>2400</v>
      </c>
    </row>
    <row r="565" spans="1:14" ht="22.5">
      <c r="A565" s="324" t="s">
        <v>4029</v>
      </c>
      <c r="B565" s="324" t="s">
        <v>4087</v>
      </c>
      <c r="C565" s="324" t="s">
        <v>21</v>
      </c>
      <c r="D565" s="324" t="s">
        <v>250</v>
      </c>
      <c r="E565" s="324" t="s">
        <v>199</v>
      </c>
      <c r="F565" s="324" t="s">
        <v>1343</v>
      </c>
      <c r="G565" s="324" t="s">
        <v>4088</v>
      </c>
      <c r="H565" s="324" t="s">
        <v>1868</v>
      </c>
      <c r="I565" s="324" t="s">
        <v>4089</v>
      </c>
      <c r="J565" s="324" t="s">
        <v>2424</v>
      </c>
      <c r="K565" s="324" t="s">
        <v>2425</v>
      </c>
      <c r="L565" s="324" t="s">
        <v>3243</v>
      </c>
      <c r="M565" s="324" t="s">
        <v>389</v>
      </c>
      <c r="N565" s="324" t="s">
        <v>2400</v>
      </c>
    </row>
    <row r="566" spans="1:14">
      <c r="A566" s="324" t="s">
        <v>4029</v>
      </c>
      <c r="B566" s="324" t="s">
        <v>4090</v>
      </c>
      <c r="C566" s="324" t="s">
        <v>21</v>
      </c>
      <c r="D566" s="324" t="s">
        <v>250</v>
      </c>
      <c r="E566" s="324" t="s">
        <v>199</v>
      </c>
      <c r="F566" s="324" t="s">
        <v>1343</v>
      </c>
      <c r="G566" s="324" t="s">
        <v>4091</v>
      </c>
      <c r="H566" s="324" t="s">
        <v>1868</v>
      </c>
      <c r="I566" s="324" t="s">
        <v>4092</v>
      </c>
      <c r="J566" s="324" t="s">
        <v>2424</v>
      </c>
      <c r="K566" s="324" t="s">
        <v>2425</v>
      </c>
      <c r="L566" s="324" t="s">
        <v>3243</v>
      </c>
      <c r="M566" s="324" t="s">
        <v>389</v>
      </c>
      <c r="N566" s="324" t="s">
        <v>2400</v>
      </c>
    </row>
    <row r="567" spans="1:14" ht="22.5">
      <c r="A567" s="324" t="s">
        <v>4093</v>
      </c>
      <c r="B567" s="324" t="s">
        <v>4094</v>
      </c>
      <c r="C567" s="324" t="s">
        <v>21</v>
      </c>
      <c r="D567" s="324" t="s">
        <v>250</v>
      </c>
      <c r="E567" s="324" t="s">
        <v>199</v>
      </c>
      <c r="F567" s="324" t="s">
        <v>1356</v>
      </c>
      <c r="G567" s="324" t="s">
        <v>4095</v>
      </c>
      <c r="H567" s="324" t="s">
        <v>1868</v>
      </c>
      <c r="I567" s="324" t="s">
        <v>4096</v>
      </c>
      <c r="J567" s="324" t="s">
        <v>2645</v>
      </c>
      <c r="K567" s="324" t="s">
        <v>2425</v>
      </c>
      <c r="L567" s="324" t="s">
        <v>3243</v>
      </c>
      <c r="M567" s="324" t="s">
        <v>404</v>
      </c>
      <c r="N567" s="324" t="s">
        <v>2400</v>
      </c>
    </row>
    <row r="568" spans="1:14" ht="22.5">
      <c r="A568" s="324" t="s">
        <v>4093</v>
      </c>
      <c r="B568" s="324" t="s">
        <v>4097</v>
      </c>
      <c r="C568" s="324" t="s">
        <v>21</v>
      </c>
      <c r="D568" s="324" t="s">
        <v>250</v>
      </c>
      <c r="E568" s="324" t="s">
        <v>199</v>
      </c>
      <c r="F568" s="324" t="s">
        <v>1338</v>
      </c>
      <c r="G568" s="324" t="s">
        <v>4098</v>
      </c>
      <c r="H568" s="324" t="s">
        <v>1868</v>
      </c>
      <c r="I568" s="324" t="s">
        <v>4099</v>
      </c>
      <c r="J568" s="324" t="s">
        <v>2645</v>
      </c>
      <c r="K568" s="324" t="s">
        <v>2425</v>
      </c>
      <c r="L568" s="324" t="s">
        <v>3243</v>
      </c>
      <c r="M568" s="324" t="s">
        <v>382</v>
      </c>
      <c r="N568" s="324" t="s">
        <v>2400</v>
      </c>
    </row>
    <row r="569" spans="1:14" ht="22.5">
      <c r="A569" s="324" t="s">
        <v>4093</v>
      </c>
      <c r="B569" s="324" t="s">
        <v>4100</v>
      </c>
      <c r="C569" s="324" t="s">
        <v>21</v>
      </c>
      <c r="D569" s="324" t="s">
        <v>250</v>
      </c>
      <c r="E569" s="324" t="s">
        <v>199</v>
      </c>
      <c r="F569" s="324" t="s">
        <v>1338</v>
      </c>
      <c r="G569" s="324" t="s">
        <v>4101</v>
      </c>
      <c r="H569" s="324" t="s">
        <v>1868</v>
      </c>
      <c r="I569" s="324" t="s">
        <v>4102</v>
      </c>
      <c r="J569" s="324" t="s">
        <v>2645</v>
      </c>
      <c r="K569" s="324" t="s">
        <v>2425</v>
      </c>
      <c r="L569" s="324" t="s">
        <v>3243</v>
      </c>
      <c r="M569" s="324" t="s">
        <v>382</v>
      </c>
      <c r="N569" s="324" t="s">
        <v>2400</v>
      </c>
    </row>
    <row r="570" spans="1:14" ht="22.5">
      <c r="A570" s="324" t="s">
        <v>4093</v>
      </c>
      <c r="B570" s="324" t="s">
        <v>4103</v>
      </c>
      <c r="C570" s="324" t="s">
        <v>21</v>
      </c>
      <c r="D570" s="324" t="s">
        <v>250</v>
      </c>
      <c r="E570" s="324" t="s">
        <v>199</v>
      </c>
      <c r="F570" s="324" t="s">
        <v>1338</v>
      </c>
      <c r="G570" s="324" t="s">
        <v>4104</v>
      </c>
      <c r="H570" s="324" t="s">
        <v>1868</v>
      </c>
      <c r="I570" s="324" t="s">
        <v>4105</v>
      </c>
      <c r="J570" s="324" t="s">
        <v>2645</v>
      </c>
      <c r="K570" s="324" t="s">
        <v>2425</v>
      </c>
      <c r="L570" s="324" t="s">
        <v>3243</v>
      </c>
      <c r="M570" s="324" t="s">
        <v>382</v>
      </c>
      <c r="N570" s="324" t="s">
        <v>2400</v>
      </c>
    </row>
    <row r="571" spans="1:14" ht="22.5">
      <c r="A571" s="324" t="s">
        <v>4093</v>
      </c>
      <c r="B571" s="324" t="s">
        <v>4106</v>
      </c>
      <c r="C571" s="324" t="s">
        <v>21</v>
      </c>
      <c r="D571" s="324" t="s">
        <v>250</v>
      </c>
      <c r="E571" s="324" t="s">
        <v>199</v>
      </c>
      <c r="F571" s="324" t="s">
        <v>1338</v>
      </c>
      <c r="G571" s="324" t="s">
        <v>4107</v>
      </c>
      <c r="H571" s="324" t="s">
        <v>1868</v>
      </c>
      <c r="I571" s="324" t="s">
        <v>4108</v>
      </c>
      <c r="J571" s="324" t="s">
        <v>2645</v>
      </c>
      <c r="K571" s="324" t="s">
        <v>2425</v>
      </c>
      <c r="L571" s="324" t="s">
        <v>3243</v>
      </c>
      <c r="M571" s="324" t="s">
        <v>382</v>
      </c>
      <c r="N571" s="324" t="s">
        <v>2400</v>
      </c>
    </row>
    <row r="572" spans="1:14" ht="22.5">
      <c r="A572" s="324" t="s">
        <v>4093</v>
      </c>
      <c r="B572" s="324" t="s">
        <v>4109</v>
      </c>
      <c r="C572" s="324" t="s">
        <v>21</v>
      </c>
      <c r="D572" s="324" t="s">
        <v>250</v>
      </c>
      <c r="E572" s="324" t="s">
        <v>199</v>
      </c>
      <c r="F572" s="324" t="s">
        <v>1338</v>
      </c>
      <c r="G572" s="324" t="s">
        <v>4110</v>
      </c>
      <c r="H572" s="324" t="s">
        <v>1868</v>
      </c>
      <c r="I572" s="324" t="s">
        <v>4111</v>
      </c>
      <c r="J572" s="324" t="s">
        <v>2645</v>
      </c>
      <c r="K572" s="324" t="s">
        <v>2425</v>
      </c>
      <c r="L572" s="324" t="s">
        <v>3243</v>
      </c>
      <c r="M572" s="324" t="s">
        <v>382</v>
      </c>
      <c r="N572" s="324" t="s">
        <v>2400</v>
      </c>
    </row>
    <row r="573" spans="1:14" ht="22.5">
      <c r="A573" s="324" t="s">
        <v>4093</v>
      </c>
      <c r="B573" s="324" t="s">
        <v>4112</v>
      </c>
      <c r="C573" s="324" t="s">
        <v>21</v>
      </c>
      <c r="D573" s="324" t="s">
        <v>250</v>
      </c>
      <c r="E573" s="324" t="s">
        <v>199</v>
      </c>
      <c r="F573" s="324" t="s">
        <v>1338</v>
      </c>
      <c r="G573" s="324" t="s">
        <v>4113</v>
      </c>
      <c r="H573" s="324" t="s">
        <v>1868</v>
      </c>
      <c r="I573" s="324" t="s">
        <v>4114</v>
      </c>
      <c r="J573" s="324" t="s">
        <v>2645</v>
      </c>
      <c r="K573" s="324" t="s">
        <v>2425</v>
      </c>
      <c r="L573" s="324" t="s">
        <v>3243</v>
      </c>
      <c r="M573" s="324" t="s">
        <v>382</v>
      </c>
      <c r="N573" s="324" t="s">
        <v>2400</v>
      </c>
    </row>
    <row r="574" spans="1:14" ht="22.5">
      <c r="A574" s="324" t="s">
        <v>4093</v>
      </c>
      <c r="B574" s="324" t="s">
        <v>4115</v>
      </c>
      <c r="C574" s="324" t="s">
        <v>21</v>
      </c>
      <c r="D574" s="324" t="s">
        <v>250</v>
      </c>
      <c r="E574" s="324" t="s">
        <v>199</v>
      </c>
      <c r="F574" s="324" t="s">
        <v>1338</v>
      </c>
      <c r="G574" s="324" t="s">
        <v>4116</v>
      </c>
      <c r="H574" s="324" t="s">
        <v>1868</v>
      </c>
      <c r="I574" s="324" t="s">
        <v>4117</v>
      </c>
      <c r="J574" s="324" t="s">
        <v>2645</v>
      </c>
      <c r="K574" s="324" t="s">
        <v>2425</v>
      </c>
      <c r="L574" s="324" t="s">
        <v>3243</v>
      </c>
      <c r="M574" s="324" t="s">
        <v>382</v>
      </c>
      <c r="N574" s="324" t="s">
        <v>2400</v>
      </c>
    </row>
    <row r="575" spans="1:14">
      <c r="A575" s="324" t="s">
        <v>4093</v>
      </c>
      <c r="B575" s="324" t="s">
        <v>4118</v>
      </c>
      <c r="C575" s="324" t="s">
        <v>21</v>
      </c>
      <c r="D575" s="324" t="s">
        <v>250</v>
      </c>
      <c r="E575" s="324" t="s">
        <v>199</v>
      </c>
      <c r="F575" s="324" t="s">
        <v>1338</v>
      </c>
      <c r="G575" s="324" t="s">
        <v>4119</v>
      </c>
      <c r="H575" s="324" t="s">
        <v>1868</v>
      </c>
      <c r="I575" s="324" t="s">
        <v>4120</v>
      </c>
      <c r="J575" s="324" t="s">
        <v>2645</v>
      </c>
      <c r="K575" s="324" t="s">
        <v>2425</v>
      </c>
      <c r="L575" s="324" t="s">
        <v>3243</v>
      </c>
      <c r="M575" s="324" t="s">
        <v>382</v>
      </c>
      <c r="N575" s="324" t="s">
        <v>2400</v>
      </c>
    </row>
    <row r="576" spans="1:14">
      <c r="A576" s="324" t="s">
        <v>4093</v>
      </c>
      <c r="B576" s="324" t="s">
        <v>4121</v>
      </c>
      <c r="C576" s="324" t="s">
        <v>21</v>
      </c>
      <c r="D576" s="324" t="s">
        <v>250</v>
      </c>
      <c r="E576" s="324" t="s">
        <v>199</v>
      </c>
      <c r="F576" s="324" t="s">
        <v>1338</v>
      </c>
      <c r="G576" s="324" t="s">
        <v>4122</v>
      </c>
      <c r="H576" s="324" t="s">
        <v>1868</v>
      </c>
      <c r="I576" s="324" t="s">
        <v>4123</v>
      </c>
      <c r="J576" s="324" t="s">
        <v>2645</v>
      </c>
      <c r="K576" s="324" t="s">
        <v>2425</v>
      </c>
      <c r="L576" s="324" t="s">
        <v>3243</v>
      </c>
      <c r="M576" s="324" t="s">
        <v>382</v>
      </c>
      <c r="N576" s="324" t="s">
        <v>2400</v>
      </c>
    </row>
    <row r="577" spans="1:14">
      <c r="A577" s="324" t="s">
        <v>4093</v>
      </c>
      <c r="B577" s="324" t="s">
        <v>4124</v>
      </c>
      <c r="C577" s="324" t="s">
        <v>21</v>
      </c>
      <c r="D577" s="324" t="s">
        <v>250</v>
      </c>
      <c r="E577" s="324" t="s">
        <v>199</v>
      </c>
      <c r="F577" s="324" t="s">
        <v>1338</v>
      </c>
      <c r="G577" s="324" t="s">
        <v>4125</v>
      </c>
      <c r="H577" s="324" t="s">
        <v>1868</v>
      </c>
      <c r="I577" s="324" t="s">
        <v>4126</v>
      </c>
      <c r="J577" s="324" t="s">
        <v>2645</v>
      </c>
      <c r="K577" s="324" t="s">
        <v>2425</v>
      </c>
      <c r="L577" s="324" t="s">
        <v>3243</v>
      </c>
      <c r="M577" s="324" t="s">
        <v>382</v>
      </c>
      <c r="N577" s="324" t="s">
        <v>2400</v>
      </c>
    </row>
    <row r="578" spans="1:14">
      <c r="A578" s="324" t="s">
        <v>4093</v>
      </c>
      <c r="B578" s="324" t="s">
        <v>4127</v>
      </c>
      <c r="C578" s="324" t="s">
        <v>21</v>
      </c>
      <c r="D578" s="324" t="s">
        <v>250</v>
      </c>
      <c r="E578" s="324" t="s">
        <v>199</v>
      </c>
      <c r="F578" s="324" t="s">
        <v>1338</v>
      </c>
      <c r="G578" s="324" t="s">
        <v>4128</v>
      </c>
      <c r="H578" s="324" t="s">
        <v>1868</v>
      </c>
      <c r="I578" s="324" t="s">
        <v>4129</v>
      </c>
      <c r="J578" s="324" t="s">
        <v>2645</v>
      </c>
      <c r="K578" s="324" t="s">
        <v>2425</v>
      </c>
      <c r="L578" s="324" t="s">
        <v>3243</v>
      </c>
      <c r="M578" s="324" t="s">
        <v>382</v>
      </c>
      <c r="N578" s="324" t="s">
        <v>2400</v>
      </c>
    </row>
    <row r="579" spans="1:14" ht="22.5">
      <c r="A579" s="324" t="s">
        <v>4093</v>
      </c>
      <c r="B579" s="324" t="s">
        <v>4130</v>
      </c>
      <c r="C579" s="324" t="s">
        <v>21</v>
      </c>
      <c r="D579" s="324" t="s">
        <v>250</v>
      </c>
      <c r="E579" s="324" t="s">
        <v>199</v>
      </c>
      <c r="F579" s="324" t="s">
        <v>1358</v>
      </c>
      <c r="G579" s="324" t="s">
        <v>4131</v>
      </c>
      <c r="H579" s="324" t="s">
        <v>1868</v>
      </c>
      <c r="I579" s="324" t="s">
        <v>4132</v>
      </c>
      <c r="J579" s="324" t="s">
        <v>2424</v>
      </c>
      <c r="K579" s="324" t="s">
        <v>2425</v>
      </c>
      <c r="L579" s="324" t="s">
        <v>3243</v>
      </c>
      <c r="M579" s="324" t="s">
        <v>408</v>
      </c>
      <c r="N579" s="324" t="s">
        <v>2400</v>
      </c>
    </row>
    <row r="580" spans="1:14">
      <c r="A580" s="324" t="s">
        <v>4093</v>
      </c>
      <c r="B580" s="324" t="s">
        <v>4133</v>
      </c>
      <c r="C580" s="324" t="s">
        <v>21</v>
      </c>
      <c r="D580" s="324" t="s">
        <v>250</v>
      </c>
      <c r="E580" s="324" t="s">
        <v>199</v>
      </c>
      <c r="F580" s="324" t="s">
        <v>1360</v>
      </c>
      <c r="G580" s="324" t="s">
        <v>4134</v>
      </c>
      <c r="H580" s="324" t="s">
        <v>1868</v>
      </c>
      <c r="I580" s="324" t="s">
        <v>4135</v>
      </c>
      <c r="J580" s="324" t="s">
        <v>2645</v>
      </c>
      <c r="K580" s="324" t="s">
        <v>2425</v>
      </c>
      <c r="L580" s="324" t="s">
        <v>3243</v>
      </c>
      <c r="M580" s="324" t="s">
        <v>412</v>
      </c>
      <c r="N580" s="324" t="s">
        <v>2400</v>
      </c>
    </row>
    <row r="581" spans="1:14">
      <c r="A581" s="324" t="s">
        <v>4093</v>
      </c>
      <c r="B581" s="324" t="s">
        <v>4136</v>
      </c>
      <c r="C581" s="324" t="s">
        <v>21</v>
      </c>
      <c r="D581" s="324" t="s">
        <v>250</v>
      </c>
      <c r="E581" s="324" t="s">
        <v>199</v>
      </c>
      <c r="F581" s="324" t="s">
        <v>1360</v>
      </c>
      <c r="G581" s="324" t="s">
        <v>4137</v>
      </c>
      <c r="H581" s="324" t="s">
        <v>1868</v>
      </c>
      <c r="I581" s="324" t="s">
        <v>4138</v>
      </c>
      <c r="J581" s="324" t="s">
        <v>2645</v>
      </c>
      <c r="K581" s="324" t="s">
        <v>2425</v>
      </c>
      <c r="L581" s="324" t="s">
        <v>3243</v>
      </c>
      <c r="M581" s="324" t="s">
        <v>412</v>
      </c>
      <c r="N581" s="324" t="s">
        <v>2400</v>
      </c>
    </row>
    <row r="582" spans="1:14">
      <c r="A582" s="324" t="s">
        <v>4093</v>
      </c>
      <c r="B582" s="324" t="s">
        <v>4139</v>
      </c>
      <c r="C582" s="324" t="s">
        <v>21</v>
      </c>
      <c r="D582" s="324" t="s">
        <v>250</v>
      </c>
      <c r="E582" s="324" t="s">
        <v>199</v>
      </c>
      <c r="F582" s="324" t="s">
        <v>1360</v>
      </c>
      <c r="G582" s="324" t="s">
        <v>4140</v>
      </c>
      <c r="H582" s="324" t="s">
        <v>1868</v>
      </c>
      <c r="I582" s="324" t="s">
        <v>4141</v>
      </c>
      <c r="J582" s="324" t="s">
        <v>2645</v>
      </c>
      <c r="K582" s="324" t="s">
        <v>2425</v>
      </c>
      <c r="L582" s="324" t="s">
        <v>3243</v>
      </c>
      <c r="M582" s="324" t="s">
        <v>412</v>
      </c>
      <c r="N582" s="324" t="s">
        <v>2400</v>
      </c>
    </row>
    <row r="583" spans="1:14">
      <c r="A583" s="324" t="s">
        <v>4093</v>
      </c>
      <c r="B583" s="324" t="s">
        <v>4142</v>
      </c>
      <c r="C583" s="324" t="s">
        <v>21</v>
      </c>
      <c r="D583" s="324" t="s">
        <v>250</v>
      </c>
      <c r="E583" s="324" t="s">
        <v>199</v>
      </c>
      <c r="F583" s="324" t="s">
        <v>1360</v>
      </c>
      <c r="G583" s="324" t="s">
        <v>4143</v>
      </c>
      <c r="H583" s="324" t="s">
        <v>1868</v>
      </c>
      <c r="I583" s="324" t="s">
        <v>4144</v>
      </c>
      <c r="J583" s="324" t="s">
        <v>2645</v>
      </c>
      <c r="K583" s="324" t="s">
        <v>2425</v>
      </c>
      <c r="L583" s="324" t="s">
        <v>3243</v>
      </c>
      <c r="M583" s="324" t="s">
        <v>412</v>
      </c>
      <c r="N583" s="324" t="s">
        <v>2400</v>
      </c>
    </row>
    <row r="584" spans="1:14">
      <c r="A584" s="324" t="s">
        <v>4093</v>
      </c>
      <c r="B584" s="324" t="s">
        <v>2815</v>
      </c>
      <c r="C584" s="324" t="s">
        <v>21</v>
      </c>
      <c r="D584" s="324" t="s">
        <v>250</v>
      </c>
      <c r="E584" s="324" t="s">
        <v>199</v>
      </c>
      <c r="F584" s="324" t="s">
        <v>1360</v>
      </c>
      <c r="G584" s="324" t="s">
        <v>4145</v>
      </c>
      <c r="H584" s="324" t="s">
        <v>1868</v>
      </c>
      <c r="I584" s="324" t="s">
        <v>4146</v>
      </c>
      <c r="J584" s="324" t="s">
        <v>2645</v>
      </c>
      <c r="K584" s="324" t="s">
        <v>2425</v>
      </c>
      <c r="L584" s="324" t="s">
        <v>3243</v>
      </c>
      <c r="M584" s="324" t="s">
        <v>412</v>
      </c>
      <c r="N584" s="324" t="s">
        <v>2400</v>
      </c>
    </row>
    <row r="585" spans="1:14" ht="22.5">
      <c r="A585" s="324" t="s">
        <v>4093</v>
      </c>
      <c r="B585" s="324" t="s">
        <v>2820</v>
      </c>
      <c r="C585" s="324" t="s">
        <v>21</v>
      </c>
      <c r="D585" s="324" t="s">
        <v>250</v>
      </c>
      <c r="E585" s="324" t="s">
        <v>199</v>
      </c>
      <c r="F585" s="324" t="s">
        <v>1343</v>
      </c>
      <c r="G585" s="324" t="s">
        <v>4147</v>
      </c>
      <c r="H585" s="324" t="s">
        <v>1868</v>
      </c>
      <c r="I585" s="324" t="s">
        <v>4148</v>
      </c>
      <c r="J585" s="324" t="s">
        <v>2645</v>
      </c>
      <c r="K585" s="324" t="s">
        <v>2425</v>
      </c>
      <c r="L585" s="324" t="s">
        <v>3243</v>
      </c>
      <c r="M585" s="324" t="s">
        <v>389</v>
      </c>
      <c r="N585" s="324" t="s">
        <v>2400</v>
      </c>
    </row>
    <row r="586" spans="1:14">
      <c r="A586" s="324" t="s">
        <v>4093</v>
      </c>
      <c r="B586" s="324" t="s">
        <v>2823</v>
      </c>
      <c r="C586" s="324" t="s">
        <v>21</v>
      </c>
      <c r="D586" s="324" t="s">
        <v>250</v>
      </c>
      <c r="E586" s="324" t="s">
        <v>199</v>
      </c>
      <c r="F586" s="324" t="s">
        <v>1360</v>
      </c>
      <c r="G586" s="324" t="s">
        <v>4149</v>
      </c>
      <c r="H586" s="324" t="s">
        <v>1868</v>
      </c>
      <c r="I586" s="324" t="s">
        <v>4150</v>
      </c>
      <c r="J586" s="324" t="s">
        <v>2645</v>
      </c>
      <c r="K586" s="324" t="s">
        <v>2425</v>
      </c>
      <c r="L586" s="324" t="s">
        <v>3243</v>
      </c>
      <c r="M586" s="324" t="s">
        <v>412</v>
      </c>
      <c r="N586" s="324" t="s">
        <v>2400</v>
      </c>
    </row>
    <row r="587" spans="1:14">
      <c r="A587" s="324" t="s">
        <v>4093</v>
      </c>
      <c r="B587" s="324" t="s">
        <v>4151</v>
      </c>
      <c r="C587" s="324" t="s">
        <v>21</v>
      </c>
      <c r="D587" s="324" t="s">
        <v>250</v>
      </c>
      <c r="E587" s="324" t="s">
        <v>199</v>
      </c>
      <c r="F587" s="324" t="s">
        <v>1360</v>
      </c>
      <c r="G587" s="324" t="s">
        <v>4152</v>
      </c>
      <c r="H587" s="324" t="s">
        <v>1868</v>
      </c>
      <c r="I587" s="324" t="s">
        <v>4153</v>
      </c>
      <c r="J587" s="324" t="s">
        <v>2645</v>
      </c>
      <c r="K587" s="324" t="s">
        <v>2425</v>
      </c>
      <c r="L587" s="324" t="s">
        <v>3243</v>
      </c>
      <c r="M587" s="324" t="s">
        <v>412</v>
      </c>
      <c r="N587" s="324" t="s">
        <v>2400</v>
      </c>
    </row>
    <row r="588" spans="1:14">
      <c r="A588" s="324" t="s">
        <v>4093</v>
      </c>
      <c r="B588" s="324" t="s">
        <v>4154</v>
      </c>
      <c r="C588" s="324" t="s">
        <v>21</v>
      </c>
      <c r="D588" s="324" t="s">
        <v>250</v>
      </c>
      <c r="E588" s="324" t="s">
        <v>199</v>
      </c>
      <c r="F588" s="324" t="s">
        <v>1360</v>
      </c>
      <c r="G588" s="324" t="s">
        <v>4155</v>
      </c>
      <c r="H588" s="324" t="s">
        <v>1868</v>
      </c>
      <c r="I588" s="324" t="s">
        <v>4156</v>
      </c>
      <c r="J588" s="324" t="s">
        <v>2645</v>
      </c>
      <c r="K588" s="324" t="s">
        <v>2425</v>
      </c>
      <c r="L588" s="324" t="s">
        <v>3243</v>
      </c>
      <c r="M588" s="324" t="s">
        <v>412</v>
      </c>
      <c r="N588" s="324" t="s">
        <v>2400</v>
      </c>
    </row>
    <row r="589" spans="1:14">
      <c r="A589" s="324" t="s">
        <v>4093</v>
      </c>
      <c r="B589" s="324" t="s">
        <v>4157</v>
      </c>
      <c r="C589" s="324" t="s">
        <v>21</v>
      </c>
      <c r="D589" s="324" t="s">
        <v>250</v>
      </c>
      <c r="E589" s="324" t="s">
        <v>199</v>
      </c>
      <c r="F589" s="324" t="s">
        <v>1360</v>
      </c>
      <c r="G589" s="324" t="s">
        <v>4158</v>
      </c>
      <c r="H589" s="324" t="s">
        <v>1868</v>
      </c>
      <c r="I589" s="324" t="s">
        <v>4159</v>
      </c>
      <c r="J589" s="324" t="s">
        <v>2645</v>
      </c>
      <c r="K589" s="324" t="s">
        <v>2425</v>
      </c>
      <c r="L589" s="324" t="s">
        <v>3243</v>
      </c>
      <c r="M589" s="324" t="s">
        <v>412</v>
      </c>
      <c r="N589" s="324" t="s">
        <v>2400</v>
      </c>
    </row>
    <row r="590" spans="1:14">
      <c r="A590" s="324" t="s">
        <v>4093</v>
      </c>
      <c r="B590" s="324" t="s">
        <v>4160</v>
      </c>
      <c r="C590" s="324" t="s">
        <v>21</v>
      </c>
      <c r="D590" s="324" t="s">
        <v>250</v>
      </c>
      <c r="E590" s="324" t="s">
        <v>199</v>
      </c>
      <c r="F590" s="324" t="s">
        <v>1343</v>
      </c>
      <c r="G590" s="324" t="s">
        <v>4161</v>
      </c>
      <c r="H590" s="324" t="s">
        <v>1868</v>
      </c>
      <c r="I590" s="324" t="s">
        <v>4162</v>
      </c>
      <c r="J590" s="324" t="s">
        <v>2645</v>
      </c>
      <c r="K590" s="324" t="s">
        <v>2425</v>
      </c>
      <c r="L590" s="324" t="s">
        <v>3243</v>
      </c>
      <c r="M590" s="324" t="s">
        <v>389</v>
      </c>
      <c r="N590" s="324" t="s">
        <v>2400</v>
      </c>
    </row>
    <row r="591" spans="1:14" ht="22.5">
      <c r="A591" s="324" t="s">
        <v>4093</v>
      </c>
      <c r="B591" s="324" t="s">
        <v>4163</v>
      </c>
      <c r="C591" s="324" t="s">
        <v>21</v>
      </c>
      <c r="D591" s="324" t="s">
        <v>250</v>
      </c>
      <c r="E591" s="324" t="s">
        <v>199</v>
      </c>
      <c r="F591" s="324" t="s">
        <v>1343</v>
      </c>
      <c r="G591" s="324" t="s">
        <v>4164</v>
      </c>
      <c r="H591" s="324" t="s">
        <v>1868</v>
      </c>
      <c r="I591" s="324" t="s">
        <v>4165</v>
      </c>
      <c r="J591" s="324" t="s">
        <v>2645</v>
      </c>
      <c r="K591" s="324" t="s">
        <v>2425</v>
      </c>
      <c r="L591" s="324" t="s">
        <v>3243</v>
      </c>
      <c r="M591" s="324" t="s">
        <v>389</v>
      </c>
      <c r="N591" s="324" t="s">
        <v>2400</v>
      </c>
    </row>
    <row r="592" spans="1:14">
      <c r="A592" s="324" t="s">
        <v>4093</v>
      </c>
      <c r="B592" s="324" t="s">
        <v>4166</v>
      </c>
      <c r="C592" s="324" t="s">
        <v>21</v>
      </c>
      <c r="D592" s="324" t="s">
        <v>250</v>
      </c>
      <c r="E592" s="324" t="s">
        <v>199</v>
      </c>
      <c r="F592" s="324" t="s">
        <v>1343</v>
      </c>
      <c r="G592" s="324" t="s">
        <v>4167</v>
      </c>
      <c r="H592" s="324" t="s">
        <v>1868</v>
      </c>
      <c r="I592" s="324" t="s">
        <v>4168</v>
      </c>
      <c r="J592" s="324" t="s">
        <v>2645</v>
      </c>
      <c r="K592" s="324" t="s">
        <v>2425</v>
      </c>
      <c r="L592" s="324" t="s">
        <v>3243</v>
      </c>
      <c r="M592" s="324" t="s">
        <v>389</v>
      </c>
      <c r="N592" s="324" t="s">
        <v>2400</v>
      </c>
    </row>
    <row r="593" spans="1:14">
      <c r="A593" s="324" t="s">
        <v>4093</v>
      </c>
      <c r="B593" s="324" t="s">
        <v>4169</v>
      </c>
      <c r="C593" s="324" t="s">
        <v>21</v>
      </c>
      <c r="D593" s="324" t="s">
        <v>250</v>
      </c>
      <c r="E593" s="324" t="s">
        <v>199</v>
      </c>
      <c r="F593" s="324" t="s">
        <v>1356</v>
      </c>
      <c r="G593" s="324" t="s">
        <v>4170</v>
      </c>
      <c r="H593" s="324" t="s">
        <v>1868</v>
      </c>
      <c r="I593" s="324" t="s">
        <v>4171</v>
      </c>
      <c r="J593" s="324" t="s">
        <v>2645</v>
      </c>
      <c r="K593" s="324" t="s">
        <v>2425</v>
      </c>
      <c r="L593" s="324" t="s">
        <v>3243</v>
      </c>
      <c r="M593" s="324" t="s">
        <v>404</v>
      </c>
      <c r="N593" s="324" t="s">
        <v>2400</v>
      </c>
    </row>
    <row r="594" spans="1:14">
      <c r="A594" s="324" t="s">
        <v>4093</v>
      </c>
      <c r="B594" s="324" t="s">
        <v>4172</v>
      </c>
      <c r="C594" s="324" t="s">
        <v>21</v>
      </c>
      <c r="D594" s="324" t="s">
        <v>250</v>
      </c>
      <c r="E594" s="324" t="s">
        <v>199</v>
      </c>
      <c r="F594" s="324" t="s">
        <v>1356</v>
      </c>
      <c r="G594" s="324" t="s">
        <v>4173</v>
      </c>
      <c r="H594" s="324" t="s">
        <v>1868</v>
      </c>
      <c r="I594" s="324" t="s">
        <v>4174</v>
      </c>
      <c r="J594" s="324" t="s">
        <v>2645</v>
      </c>
      <c r="K594" s="324" t="s">
        <v>2425</v>
      </c>
      <c r="L594" s="324" t="s">
        <v>3243</v>
      </c>
      <c r="M594" s="324" t="s">
        <v>404</v>
      </c>
      <c r="N594" s="324" t="s">
        <v>2400</v>
      </c>
    </row>
    <row r="595" spans="1:14">
      <c r="A595" s="324" t="s">
        <v>4093</v>
      </c>
      <c r="B595" s="324" t="s">
        <v>4175</v>
      </c>
      <c r="C595" s="324" t="s">
        <v>21</v>
      </c>
      <c r="D595" s="324" t="s">
        <v>250</v>
      </c>
      <c r="E595" s="324" t="s">
        <v>199</v>
      </c>
      <c r="F595" s="324" t="s">
        <v>1356</v>
      </c>
      <c r="G595" s="324" t="s">
        <v>4176</v>
      </c>
      <c r="H595" s="324" t="s">
        <v>1868</v>
      </c>
      <c r="I595" s="324" t="s">
        <v>4177</v>
      </c>
      <c r="J595" s="324" t="s">
        <v>2645</v>
      </c>
      <c r="K595" s="324" t="s">
        <v>2425</v>
      </c>
      <c r="L595" s="324" t="s">
        <v>3243</v>
      </c>
      <c r="M595" s="324" t="s">
        <v>404</v>
      </c>
      <c r="N595" s="324" t="s">
        <v>2400</v>
      </c>
    </row>
    <row r="596" spans="1:14" ht="22.5">
      <c r="A596" s="324" t="s">
        <v>4093</v>
      </c>
      <c r="B596" s="324" t="s">
        <v>4178</v>
      </c>
      <c r="C596" s="324" t="s">
        <v>21</v>
      </c>
      <c r="D596" s="324" t="s">
        <v>250</v>
      </c>
      <c r="E596" s="324" t="s">
        <v>199</v>
      </c>
      <c r="F596" s="324" t="s">
        <v>1343</v>
      </c>
      <c r="G596" s="324" t="s">
        <v>4179</v>
      </c>
      <c r="H596" s="324" t="s">
        <v>1868</v>
      </c>
      <c r="I596" s="324" t="s">
        <v>4180</v>
      </c>
      <c r="J596" s="324" t="s">
        <v>2645</v>
      </c>
      <c r="K596" s="324" t="s">
        <v>2425</v>
      </c>
      <c r="L596" s="324" t="s">
        <v>3243</v>
      </c>
      <c r="M596" s="324" t="s">
        <v>389</v>
      </c>
      <c r="N596" s="324" t="s">
        <v>2400</v>
      </c>
    </row>
    <row r="597" spans="1:14" ht="22.5">
      <c r="A597" s="324" t="s">
        <v>4093</v>
      </c>
      <c r="B597" s="324" t="s">
        <v>4181</v>
      </c>
      <c r="C597" s="324" t="s">
        <v>21</v>
      </c>
      <c r="D597" s="324" t="s">
        <v>250</v>
      </c>
      <c r="E597" s="324" t="s">
        <v>199</v>
      </c>
      <c r="F597" s="324" t="s">
        <v>1360</v>
      </c>
      <c r="G597" s="324" t="s">
        <v>4182</v>
      </c>
      <c r="H597" s="324" t="s">
        <v>1868</v>
      </c>
      <c r="I597" s="324" t="s">
        <v>4183</v>
      </c>
      <c r="J597" s="324" t="s">
        <v>2645</v>
      </c>
      <c r="K597" s="324" t="s">
        <v>2425</v>
      </c>
      <c r="L597" s="324" t="s">
        <v>3243</v>
      </c>
      <c r="M597" s="324" t="s">
        <v>412</v>
      </c>
      <c r="N597" s="324" t="s">
        <v>2400</v>
      </c>
    </row>
    <row r="598" spans="1:14" ht="22.5">
      <c r="A598" s="324" t="s">
        <v>4093</v>
      </c>
      <c r="B598" s="324" t="s">
        <v>4184</v>
      </c>
      <c r="C598" s="324" t="s">
        <v>21</v>
      </c>
      <c r="D598" s="324" t="s">
        <v>250</v>
      </c>
      <c r="E598" s="324" t="s">
        <v>199</v>
      </c>
      <c r="F598" s="324" t="s">
        <v>1338</v>
      </c>
      <c r="G598" s="324" t="s">
        <v>4185</v>
      </c>
      <c r="H598" s="324" t="s">
        <v>1868</v>
      </c>
      <c r="I598" s="324" t="s">
        <v>4186</v>
      </c>
      <c r="J598" s="324" t="s">
        <v>2645</v>
      </c>
      <c r="K598" s="324" t="s">
        <v>2425</v>
      </c>
      <c r="L598" s="324" t="s">
        <v>3243</v>
      </c>
      <c r="M598" s="324" t="s">
        <v>382</v>
      </c>
      <c r="N598" s="324" t="s">
        <v>2400</v>
      </c>
    </row>
    <row r="599" spans="1:14" ht="22.5">
      <c r="A599" s="324" t="s">
        <v>4093</v>
      </c>
      <c r="B599" s="324" t="s">
        <v>4187</v>
      </c>
      <c r="C599" s="324" t="s">
        <v>21</v>
      </c>
      <c r="D599" s="324" t="s">
        <v>250</v>
      </c>
      <c r="E599" s="324" t="s">
        <v>199</v>
      </c>
      <c r="F599" s="324" t="s">
        <v>1338</v>
      </c>
      <c r="G599" s="324" t="s">
        <v>4188</v>
      </c>
      <c r="H599" s="324" t="s">
        <v>1868</v>
      </c>
      <c r="I599" s="324" t="s">
        <v>4189</v>
      </c>
      <c r="J599" s="324" t="s">
        <v>2645</v>
      </c>
      <c r="K599" s="324" t="s">
        <v>2425</v>
      </c>
      <c r="L599" s="324" t="s">
        <v>3243</v>
      </c>
      <c r="M599" s="324" t="s">
        <v>382</v>
      </c>
      <c r="N599" s="324" t="s">
        <v>2400</v>
      </c>
    </row>
    <row r="600" spans="1:14" ht="22.5">
      <c r="A600" s="324" t="s">
        <v>4093</v>
      </c>
      <c r="B600" s="324" t="s">
        <v>4190</v>
      </c>
      <c r="C600" s="324" t="s">
        <v>21</v>
      </c>
      <c r="D600" s="324" t="s">
        <v>250</v>
      </c>
      <c r="E600" s="324" t="s">
        <v>199</v>
      </c>
      <c r="F600" s="324" t="s">
        <v>1341</v>
      </c>
      <c r="G600" s="324" t="s">
        <v>4191</v>
      </c>
      <c r="H600" s="324" t="s">
        <v>1868</v>
      </c>
      <c r="I600" s="324" t="s">
        <v>4192</v>
      </c>
      <c r="J600" s="324" t="s">
        <v>2645</v>
      </c>
      <c r="K600" s="324" t="s">
        <v>2425</v>
      </c>
      <c r="L600" s="324" t="s">
        <v>3243</v>
      </c>
      <c r="M600" s="324" t="s">
        <v>386</v>
      </c>
      <c r="N600" s="324" t="s">
        <v>2400</v>
      </c>
    </row>
    <row r="601" spans="1:14" ht="22.5">
      <c r="A601" s="324" t="s">
        <v>4093</v>
      </c>
      <c r="B601" s="324" t="s">
        <v>4193</v>
      </c>
      <c r="C601" s="324" t="s">
        <v>21</v>
      </c>
      <c r="D601" s="324" t="s">
        <v>250</v>
      </c>
      <c r="E601" s="324" t="s">
        <v>199</v>
      </c>
      <c r="F601" s="324" t="s">
        <v>1343</v>
      </c>
      <c r="G601" s="324" t="s">
        <v>4194</v>
      </c>
      <c r="H601" s="324" t="s">
        <v>1868</v>
      </c>
      <c r="I601" s="324" t="s">
        <v>4195</v>
      </c>
      <c r="J601" s="324" t="s">
        <v>2645</v>
      </c>
      <c r="K601" s="324" t="s">
        <v>2425</v>
      </c>
      <c r="L601" s="324" t="s">
        <v>3243</v>
      </c>
      <c r="M601" s="324" t="s">
        <v>389</v>
      </c>
      <c r="N601" s="324" t="s">
        <v>2400</v>
      </c>
    </row>
    <row r="602" spans="1:14" ht="22.5">
      <c r="A602" s="324" t="s">
        <v>4093</v>
      </c>
      <c r="B602" s="324" t="s">
        <v>4196</v>
      </c>
      <c r="C602" s="324" t="s">
        <v>21</v>
      </c>
      <c r="D602" s="324" t="s">
        <v>250</v>
      </c>
      <c r="E602" s="324" t="s">
        <v>199</v>
      </c>
      <c r="F602" s="324" t="s">
        <v>1343</v>
      </c>
      <c r="G602" s="324" t="s">
        <v>4197</v>
      </c>
      <c r="H602" s="324" t="s">
        <v>1868</v>
      </c>
      <c r="I602" s="324" t="s">
        <v>4198</v>
      </c>
      <c r="J602" s="324" t="s">
        <v>2645</v>
      </c>
      <c r="K602" s="324" t="s">
        <v>2425</v>
      </c>
      <c r="L602" s="324" t="s">
        <v>3243</v>
      </c>
      <c r="M602" s="324" t="s">
        <v>389</v>
      </c>
      <c r="N602" s="324" t="s">
        <v>2400</v>
      </c>
    </row>
    <row r="603" spans="1:14" ht="22.5">
      <c r="A603" s="324" t="s">
        <v>4093</v>
      </c>
      <c r="B603" s="324" t="s">
        <v>4199</v>
      </c>
      <c r="C603" s="324" t="s">
        <v>21</v>
      </c>
      <c r="D603" s="324" t="s">
        <v>250</v>
      </c>
      <c r="E603" s="324" t="s">
        <v>199</v>
      </c>
      <c r="F603" s="324" t="s">
        <v>1360</v>
      </c>
      <c r="G603" s="324" t="s">
        <v>4200</v>
      </c>
      <c r="H603" s="324" t="s">
        <v>1868</v>
      </c>
      <c r="I603" s="324" t="s">
        <v>4201</v>
      </c>
      <c r="J603" s="324" t="s">
        <v>2645</v>
      </c>
      <c r="K603" s="324" t="s">
        <v>2425</v>
      </c>
      <c r="L603" s="324" t="s">
        <v>3243</v>
      </c>
      <c r="M603" s="324" t="s">
        <v>412</v>
      </c>
      <c r="N603" s="324" t="s">
        <v>2400</v>
      </c>
    </row>
    <row r="604" spans="1:14" ht="22.5">
      <c r="A604" s="324" t="s">
        <v>4093</v>
      </c>
      <c r="B604" s="324" t="s">
        <v>4202</v>
      </c>
      <c r="C604" s="324" t="s">
        <v>21</v>
      </c>
      <c r="D604" s="324" t="s">
        <v>250</v>
      </c>
      <c r="E604" s="324" t="s">
        <v>199</v>
      </c>
      <c r="F604" s="324" t="s">
        <v>1360</v>
      </c>
      <c r="G604" s="324" t="s">
        <v>4203</v>
      </c>
      <c r="H604" s="324" t="s">
        <v>1868</v>
      </c>
      <c r="I604" s="324" t="s">
        <v>4204</v>
      </c>
      <c r="J604" s="324" t="s">
        <v>2645</v>
      </c>
      <c r="K604" s="324" t="s">
        <v>2425</v>
      </c>
      <c r="L604" s="324" t="s">
        <v>3243</v>
      </c>
      <c r="M604" s="324" t="s">
        <v>412</v>
      </c>
      <c r="N604" s="324" t="s">
        <v>2400</v>
      </c>
    </row>
    <row r="605" spans="1:14">
      <c r="A605" s="324" t="s">
        <v>4093</v>
      </c>
      <c r="B605" s="324" t="s">
        <v>4205</v>
      </c>
      <c r="C605" s="324" t="s">
        <v>21</v>
      </c>
      <c r="D605" s="324" t="s">
        <v>250</v>
      </c>
      <c r="E605" s="324" t="s">
        <v>199</v>
      </c>
      <c r="F605" s="324" t="s">
        <v>1360</v>
      </c>
      <c r="G605" s="324" t="s">
        <v>4206</v>
      </c>
      <c r="H605" s="324" t="s">
        <v>1868</v>
      </c>
      <c r="I605" s="324" t="s">
        <v>4207</v>
      </c>
      <c r="J605" s="324" t="s">
        <v>2645</v>
      </c>
      <c r="K605" s="324" t="s">
        <v>2425</v>
      </c>
      <c r="L605" s="324" t="s">
        <v>3243</v>
      </c>
      <c r="M605" s="324" t="s">
        <v>412</v>
      </c>
      <c r="N605" s="324" t="s">
        <v>2400</v>
      </c>
    </row>
    <row r="606" spans="1:14" ht="22.5">
      <c r="A606" s="324" t="s">
        <v>4093</v>
      </c>
      <c r="B606" s="324" t="s">
        <v>4208</v>
      </c>
      <c r="C606" s="324" t="s">
        <v>21</v>
      </c>
      <c r="D606" s="324" t="s">
        <v>250</v>
      </c>
      <c r="E606" s="324" t="s">
        <v>199</v>
      </c>
      <c r="F606" s="324" t="s">
        <v>1360</v>
      </c>
      <c r="G606" s="324" t="s">
        <v>4209</v>
      </c>
      <c r="H606" s="324" t="s">
        <v>1868</v>
      </c>
      <c r="I606" s="324" t="s">
        <v>4210</v>
      </c>
      <c r="J606" s="324" t="s">
        <v>2645</v>
      </c>
      <c r="K606" s="324" t="s">
        <v>2425</v>
      </c>
      <c r="L606" s="324" t="s">
        <v>3243</v>
      </c>
      <c r="M606" s="324" t="s">
        <v>412</v>
      </c>
      <c r="N606" s="324" t="s">
        <v>2400</v>
      </c>
    </row>
    <row r="607" spans="1:14" ht="33.75">
      <c r="A607" s="324" t="s">
        <v>4093</v>
      </c>
      <c r="B607" s="324" t="s">
        <v>4211</v>
      </c>
      <c r="C607" s="324" t="s">
        <v>21</v>
      </c>
      <c r="D607" s="324" t="s">
        <v>250</v>
      </c>
      <c r="E607" s="324" t="s">
        <v>199</v>
      </c>
      <c r="F607" s="324" t="s">
        <v>1360</v>
      </c>
      <c r="G607" s="324" t="s">
        <v>4212</v>
      </c>
      <c r="H607" s="324" t="s">
        <v>1868</v>
      </c>
      <c r="I607" s="324" t="s">
        <v>4213</v>
      </c>
      <c r="J607" s="324" t="s">
        <v>2645</v>
      </c>
      <c r="K607" s="324" t="s">
        <v>2425</v>
      </c>
      <c r="L607" s="324" t="s">
        <v>3243</v>
      </c>
      <c r="M607" s="324" t="s">
        <v>412</v>
      </c>
      <c r="N607" s="324" t="s">
        <v>2400</v>
      </c>
    </row>
    <row r="608" spans="1:14" ht="22.5">
      <c r="A608" s="324" t="s">
        <v>4093</v>
      </c>
      <c r="B608" s="324" t="s">
        <v>4214</v>
      </c>
      <c r="C608" s="324" t="s">
        <v>21</v>
      </c>
      <c r="D608" s="324" t="s">
        <v>250</v>
      </c>
      <c r="E608" s="324" t="s">
        <v>199</v>
      </c>
      <c r="F608" s="324" t="s">
        <v>1360</v>
      </c>
      <c r="G608" s="324" t="s">
        <v>4215</v>
      </c>
      <c r="H608" s="324" t="s">
        <v>1868</v>
      </c>
      <c r="I608" s="324" t="s">
        <v>4216</v>
      </c>
      <c r="J608" s="324" t="s">
        <v>2645</v>
      </c>
      <c r="K608" s="324" t="s">
        <v>2425</v>
      </c>
      <c r="L608" s="324" t="s">
        <v>3243</v>
      </c>
      <c r="M608" s="324" t="s">
        <v>412</v>
      </c>
      <c r="N608" s="324" t="s">
        <v>2400</v>
      </c>
    </row>
    <row r="609" spans="1:14" ht="22.5">
      <c r="A609" s="324" t="s">
        <v>4093</v>
      </c>
      <c r="B609" s="324" t="s">
        <v>4217</v>
      </c>
      <c r="C609" s="324" t="s">
        <v>21</v>
      </c>
      <c r="D609" s="324" t="s">
        <v>250</v>
      </c>
      <c r="E609" s="324" t="s">
        <v>199</v>
      </c>
      <c r="F609" s="324" t="s">
        <v>1360</v>
      </c>
      <c r="G609" s="324" t="s">
        <v>4218</v>
      </c>
      <c r="H609" s="324" t="s">
        <v>1868</v>
      </c>
      <c r="I609" s="324" t="s">
        <v>4219</v>
      </c>
      <c r="J609" s="324" t="s">
        <v>2645</v>
      </c>
      <c r="K609" s="324" t="s">
        <v>2425</v>
      </c>
      <c r="L609" s="324" t="s">
        <v>3243</v>
      </c>
      <c r="M609" s="324" t="s">
        <v>412</v>
      </c>
      <c r="N609" s="324" t="s">
        <v>2400</v>
      </c>
    </row>
    <row r="610" spans="1:14" ht="22.5">
      <c r="A610" s="324" t="s">
        <v>4093</v>
      </c>
      <c r="B610" s="324" t="s">
        <v>4220</v>
      </c>
      <c r="C610" s="324" t="s">
        <v>21</v>
      </c>
      <c r="D610" s="324" t="s">
        <v>250</v>
      </c>
      <c r="E610" s="324" t="s">
        <v>199</v>
      </c>
      <c r="F610" s="324" t="s">
        <v>1343</v>
      </c>
      <c r="G610" s="324" t="s">
        <v>4221</v>
      </c>
      <c r="H610" s="324" t="s">
        <v>1868</v>
      </c>
      <c r="I610" s="324" t="s">
        <v>4222</v>
      </c>
      <c r="J610" s="324" t="s">
        <v>2645</v>
      </c>
      <c r="K610" s="324" t="s">
        <v>2425</v>
      </c>
      <c r="L610" s="324" t="s">
        <v>3243</v>
      </c>
      <c r="M610" s="324" t="s">
        <v>389</v>
      </c>
      <c r="N610" s="324" t="s">
        <v>2400</v>
      </c>
    </row>
    <row r="611" spans="1:14">
      <c r="A611" s="324" t="s">
        <v>4093</v>
      </c>
      <c r="B611" s="324" t="s">
        <v>4223</v>
      </c>
      <c r="C611" s="324" t="s">
        <v>21</v>
      </c>
      <c r="D611" s="324" t="s">
        <v>250</v>
      </c>
      <c r="E611" s="324" t="s">
        <v>199</v>
      </c>
      <c r="F611" s="324" t="s">
        <v>1343</v>
      </c>
      <c r="G611" s="324" t="s">
        <v>4224</v>
      </c>
      <c r="H611" s="324" t="s">
        <v>1868</v>
      </c>
      <c r="I611" s="324" t="s">
        <v>4225</v>
      </c>
      <c r="J611" s="324" t="s">
        <v>2645</v>
      </c>
      <c r="K611" s="324" t="s">
        <v>2425</v>
      </c>
      <c r="L611" s="324" t="s">
        <v>3243</v>
      </c>
      <c r="M611" s="324" t="s">
        <v>389</v>
      </c>
      <c r="N611" s="324" t="s">
        <v>2400</v>
      </c>
    </row>
    <row r="612" spans="1:14">
      <c r="A612" s="324" t="s">
        <v>4093</v>
      </c>
      <c r="B612" s="324" t="s">
        <v>4226</v>
      </c>
      <c r="C612" s="324" t="s">
        <v>21</v>
      </c>
      <c r="D612" s="324" t="s">
        <v>250</v>
      </c>
      <c r="E612" s="324" t="s">
        <v>199</v>
      </c>
      <c r="F612" s="324" t="s">
        <v>1343</v>
      </c>
      <c r="G612" s="324" t="s">
        <v>4227</v>
      </c>
      <c r="H612" s="324" t="s">
        <v>1868</v>
      </c>
      <c r="I612" s="324" t="s">
        <v>4228</v>
      </c>
      <c r="J612" s="324" t="s">
        <v>2645</v>
      </c>
      <c r="K612" s="324" t="s">
        <v>2425</v>
      </c>
      <c r="L612" s="324" t="s">
        <v>3243</v>
      </c>
      <c r="M612" s="324" t="s">
        <v>389</v>
      </c>
      <c r="N612" s="324" t="s">
        <v>2400</v>
      </c>
    </row>
    <row r="613" spans="1:14">
      <c r="A613" s="324" t="s">
        <v>4093</v>
      </c>
      <c r="B613" s="324" t="s">
        <v>4229</v>
      </c>
      <c r="C613" s="324" t="s">
        <v>21</v>
      </c>
      <c r="D613" s="324" t="s">
        <v>250</v>
      </c>
      <c r="E613" s="324" t="s">
        <v>199</v>
      </c>
      <c r="F613" s="324" t="s">
        <v>1343</v>
      </c>
      <c r="G613" s="324" t="s">
        <v>4230</v>
      </c>
      <c r="H613" s="324" t="s">
        <v>1868</v>
      </c>
      <c r="I613" s="324" t="s">
        <v>4231</v>
      </c>
      <c r="J613" s="324" t="s">
        <v>2645</v>
      </c>
      <c r="K613" s="324" t="s">
        <v>2425</v>
      </c>
      <c r="L613" s="324" t="s">
        <v>3243</v>
      </c>
      <c r="M613" s="324" t="s">
        <v>389</v>
      </c>
      <c r="N613" s="324" t="s">
        <v>2400</v>
      </c>
    </row>
    <row r="614" spans="1:14">
      <c r="A614" s="324" t="s">
        <v>4093</v>
      </c>
      <c r="B614" s="324" t="s">
        <v>4232</v>
      </c>
      <c r="C614" s="324" t="s">
        <v>21</v>
      </c>
      <c r="D614" s="324" t="s">
        <v>250</v>
      </c>
      <c r="E614" s="324" t="s">
        <v>199</v>
      </c>
      <c r="F614" s="324" t="s">
        <v>1343</v>
      </c>
      <c r="G614" s="324" t="s">
        <v>4233</v>
      </c>
      <c r="H614" s="324" t="s">
        <v>1868</v>
      </c>
      <c r="I614" s="324" t="s">
        <v>4234</v>
      </c>
      <c r="J614" s="324" t="s">
        <v>2645</v>
      </c>
      <c r="K614" s="324" t="s">
        <v>2425</v>
      </c>
      <c r="L614" s="324" t="s">
        <v>3243</v>
      </c>
      <c r="M614" s="324" t="s">
        <v>389</v>
      </c>
      <c r="N614" s="324" t="s">
        <v>2400</v>
      </c>
    </row>
    <row r="615" spans="1:14" ht="22.5">
      <c r="A615" s="324" t="s">
        <v>4093</v>
      </c>
      <c r="B615" s="324" t="s">
        <v>4235</v>
      </c>
      <c r="C615" s="324" t="s">
        <v>21</v>
      </c>
      <c r="D615" s="324" t="s">
        <v>250</v>
      </c>
      <c r="E615" s="324" t="s">
        <v>199</v>
      </c>
      <c r="F615" s="324" t="s">
        <v>1360</v>
      </c>
      <c r="G615" s="324" t="s">
        <v>4236</v>
      </c>
      <c r="H615" s="324" t="s">
        <v>1868</v>
      </c>
      <c r="I615" s="324" t="s">
        <v>4237</v>
      </c>
      <c r="J615" s="324" t="s">
        <v>2645</v>
      </c>
      <c r="K615" s="324" t="s">
        <v>2425</v>
      </c>
      <c r="L615" s="324" t="s">
        <v>3243</v>
      </c>
      <c r="M615" s="324" t="s">
        <v>412</v>
      </c>
      <c r="N615" s="324" t="s">
        <v>2400</v>
      </c>
    </row>
    <row r="616" spans="1:14">
      <c r="A616" s="324" t="s">
        <v>4093</v>
      </c>
      <c r="B616" s="324" t="s">
        <v>4238</v>
      </c>
      <c r="C616" s="324" t="s">
        <v>21</v>
      </c>
      <c r="D616" s="324" t="s">
        <v>250</v>
      </c>
      <c r="E616" s="324" t="s">
        <v>199</v>
      </c>
      <c r="F616" s="324" t="s">
        <v>1360</v>
      </c>
      <c r="G616" s="324" t="s">
        <v>4239</v>
      </c>
      <c r="H616" s="324" t="s">
        <v>1868</v>
      </c>
      <c r="I616" s="324" t="s">
        <v>4240</v>
      </c>
      <c r="J616" s="324" t="s">
        <v>2645</v>
      </c>
      <c r="K616" s="324" t="s">
        <v>2425</v>
      </c>
      <c r="L616" s="324" t="s">
        <v>3243</v>
      </c>
      <c r="M616" s="324" t="s">
        <v>412</v>
      </c>
      <c r="N616" s="324" t="s">
        <v>2400</v>
      </c>
    </row>
    <row r="617" spans="1:14">
      <c r="A617" s="324" t="s">
        <v>4093</v>
      </c>
      <c r="B617" s="324" t="s">
        <v>4241</v>
      </c>
      <c r="C617" s="324" t="s">
        <v>21</v>
      </c>
      <c r="D617" s="324" t="s">
        <v>250</v>
      </c>
      <c r="E617" s="324" t="s">
        <v>199</v>
      </c>
      <c r="F617" s="324" t="s">
        <v>1360</v>
      </c>
      <c r="G617" s="324" t="s">
        <v>4242</v>
      </c>
      <c r="H617" s="324" t="s">
        <v>1868</v>
      </c>
      <c r="I617" s="324" t="s">
        <v>4243</v>
      </c>
      <c r="J617" s="324" t="s">
        <v>2645</v>
      </c>
      <c r="K617" s="324" t="s">
        <v>2425</v>
      </c>
      <c r="L617" s="324" t="s">
        <v>3243</v>
      </c>
      <c r="M617" s="324" t="s">
        <v>412</v>
      </c>
      <c r="N617" s="324" t="s">
        <v>2400</v>
      </c>
    </row>
    <row r="618" spans="1:14" ht="22.5">
      <c r="A618" s="324" t="s">
        <v>4093</v>
      </c>
      <c r="B618" s="324" t="s">
        <v>4244</v>
      </c>
      <c r="C618" s="324" t="s">
        <v>21</v>
      </c>
      <c r="D618" s="324" t="s">
        <v>250</v>
      </c>
      <c r="E618" s="324" t="s">
        <v>199</v>
      </c>
      <c r="F618" s="324" t="s">
        <v>1360</v>
      </c>
      <c r="G618" s="324" t="s">
        <v>4245</v>
      </c>
      <c r="H618" s="324" t="s">
        <v>1868</v>
      </c>
      <c r="I618" s="324" t="s">
        <v>4246</v>
      </c>
      <c r="J618" s="324" t="s">
        <v>2645</v>
      </c>
      <c r="K618" s="324" t="s">
        <v>2425</v>
      </c>
      <c r="L618" s="324" t="s">
        <v>3243</v>
      </c>
      <c r="M618" s="324" t="s">
        <v>412</v>
      </c>
      <c r="N618" s="324" t="s">
        <v>2400</v>
      </c>
    </row>
    <row r="619" spans="1:14">
      <c r="A619" s="324" t="s">
        <v>4093</v>
      </c>
      <c r="B619" s="324" t="s">
        <v>4247</v>
      </c>
      <c r="C619" s="324" t="s">
        <v>21</v>
      </c>
      <c r="D619" s="324" t="s">
        <v>250</v>
      </c>
      <c r="E619" s="324" t="s">
        <v>199</v>
      </c>
      <c r="F619" s="324" t="s">
        <v>1343</v>
      </c>
      <c r="G619" s="324" t="s">
        <v>4248</v>
      </c>
      <c r="H619" s="324" t="s">
        <v>1868</v>
      </c>
      <c r="I619" s="324" t="s">
        <v>4249</v>
      </c>
      <c r="J619" s="324" t="s">
        <v>2645</v>
      </c>
      <c r="K619" s="324" t="s">
        <v>2425</v>
      </c>
      <c r="L619" s="324" t="s">
        <v>3243</v>
      </c>
      <c r="M619" s="324" t="s">
        <v>389</v>
      </c>
      <c r="N619" s="324" t="s">
        <v>2400</v>
      </c>
    </row>
    <row r="620" spans="1:14">
      <c r="A620" s="324" t="s">
        <v>4093</v>
      </c>
      <c r="B620" s="324" t="s">
        <v>4250</v>
      </c>
      <c r="C620" s="324" t="s">
        <v>21</v>
      </c>
      <c r="D620" s="324" t="s">
        <v>250</v>
      </c>
      <c r="E620" s="324" t="s">
        <v>199</v>
      </c>
      <c r="F620" s="324" t="s">
        <v>1338</v>
      </c>
      <c r="G620" s="324" t="s">
        <v>4251</v>
      </c>
      <c r="H620" s="324" t="s">
        <v>1868</v>
      </c>
      <c r="I620" s="324" t="s">
        <v>4252</v>
      </c>
      <c r="J620" s="324" t="s">
        <v>2645</v>
      </c>
      <c r="K620" s="324" t="s">
        <v>2425</v>
      </c>
      <c r="L620" s="324" t="s">
        <v>3243</v>
      </c>
      <c r="M620" s="324" t="s">
        <v>382</v>
      </c>
      <c r="N620" s="324" t="s">
        <v>2400</v>
      </c>
    </row>
    <row r="621" spans="1:14">
      <c r="A621" s="324" t="s">
        <v>4093</v>
      </c>
      <c r="B621" s="324" t="s">
        <v>4253</v>
      </c>
      <c r="C621" s="324" t="s">
        <v>21</v>
      </c>
      <c r="D621" s="324" t="s">
        <v>250</v>
      </c>
      <c r="E621" s="324" t="s">
        <v>199</v>
      </c>
      <c r="F621" s="324" t="s">
        <v>1360</v>
      </c>
      <c r="G621" s="324" t="s">
        <v>4254</v>
      </c>
      <c r="H621" s="324" t="s">
        <v>1868</v>
      </c>
      <c r="I621" s="324" t="s">
        <v>4255</v>
      </c>
      <c r="J621" s="324" t="s">
        <v>2645</v>
      </c>
      <c r="K621" s="324" t="s">
        <v>2425</v>
      </c>
      <c r="L621" s="324" t="s">
        <v>3243</v>
      </c>
      <c r="M621" s="324" t="s">
        <v>412</v>
      </c>
      <c r="N621" s="324" t="s">
        <v>2400</v>
      </c>
    </row>
    <row r="622" spans="1:14">
      <c r="A622" s="324" t="s">
        <v>4093</v>
      </c>
      <c r="B622" s="324" t="s">
        <v>4256</v>
      </c>
      <c r="C622" s="324" t="s">
        <v>21</v>
      </c>
      <c r="D622" s="324" t="s">
        <v>250</v>
      </c>
      <c r="E622" s="324" t="s">
        <v>199</v>
      </c>
      <c r="F622" s="324" t="s">
        <v>1343</v>
      </c>
      <c r="G622" s="324" t="s">
        <v>4257</v>
      </c>
      <c r="H622" s="324" t="s">
        <v>1868</v>
      </c>
      <c r="I622" s="324" t="s">
        <v>4258</v>
      </c>
      <c r="J622" s="324" t="s">
        <v>2645</v>
      </c>
      <c r="K622" s="324" t="s">
        <v>2425</v>
      </c>
      <c r="L622" s="324" t="s">
        <v>3243</v>
      </c>
      <c r="M622" s="324" t="s">
        <v>389</v>
      </c>
      <c r="N622" s="324" t="s">
        <v>2400</v>
      </c>
    </row>
    <row r="623" spans="1:14">
      <c r="A623" s="324" t="s">
        <v>4093</v>
      </c>
      <c r="B623" s="324" t="s">
        <v>4259</v>
      </c>
      <c r="C623" s="324" t="s">
        <v>21</v>
      </c>
      <c r="D623" s="324" t="s">
        <v>250</v>
      </c>
      <c r="E623" s="324" t="s">
        <v>199</v>
      </c>
      <c r="F623" s="324" t="s">
        <v>1343</v>
      </c>
      <c r="G623" s="324" t="s">
        <v>4260</v>
      </c>
      <c r="H623" s="324" t="s">
        <v>1868</v>
      </c>
      <c r="I623" s="324" t="s">
        <v>4261</v>
      </c>
      <c r="J623" s="324" t="s">
        <v>2645</v>
      </c>
      <c r="K623" s="324" t="s">
        <v>2425</v>
      </c>
      <c r="L623" s="324" t="s">
        <v>3243</v>
      </c>
      <c r="M623" s="324" t="s">
        <v>389</v>
      </c>
      <c r="N623" s="324" t="s">
        <v>2400</v>
      </c>
    </row>
    <row r="624" spans="1:14">
      <c r="A624" s="324" t="s">
        <v>4093</v>
      </c>
      <c r="B624" s="324" t="s">
        <v>4262</v>
      </c>
      <c r="C624" s="324" t="s">
        <v>21</v>
      </c>
      <c r="D624" s="324" t="s">
        <v>250</v>
      </c>
      <c r="E624" s="324" t="s">
        <v>199</v>
      </c>
      <c r="F624" s="324" t="s">
        <v>1356</v>
      </c>
      <c r="G624" s="324" t="s">
        <v>4263</v>
      </c>
      <c r="H624" s="324" t="s">
        <v>1868</v>
      </c>
      <c r="I624" s="324" t="s">
        <v>4264</v>
      </c>
      <c r="J624" s="324" t="s">
        <v>2645</v>
      </c>
      <c r="K624" s="324" t="s">
        <v>2425</v>
      </c>
      <c r="L624" s="324" t="s">
        <v>3243</v>
      </c>
      <c r="M624" s="324" t="s">
        <v>404</v>
      </c>
      <c r="N624" s="324" t="s">
        <v>2400</v>
      </c>
    </row>
    <row r="625" spans="1:14">
      <c r="A625" s="324" t="s">
        <v>4093</v>
      </c>
      <c r="B625" s="324" t="s">
        <v>4265</v>
      </c>
      <c r="C625" s="324" t="s">
        <v>21</v>
      </c>
      <c r="D625" s="324" t="s">
        <v>250</v>
      </c>
      <c r="E625" s="324" t="s">
        <v>199</v>
      </c>
      <c r="F625" s="324" t="s">
        <v>1338</v>
      </c>
      <c r="G625" s="324" t="s">
        <v>4266</v>
      </c>
      <c r="H625" s="324" t="s">
        <v>1868</v>
      </c>
      <c r="I625" s="324" t="s">
        <v>4267</v>
      </c>
      <c r="J625" s="324" t="s">
        <v>2645</v>
      </c>
      <c r="K625" s="324" t="s">
        <v>2425</v>
      </c>
      <c r="L625" s="324" t="s">
        <v>3243</v>
      </c>
      <c r="M625" s="324" t="s">
        <v>382</v>
      </c>
      <c r="N625" s="324" t="s">
        <v>2400</v>
      </c>
    </row>
    <row r="626" spans="1:14" ht="22.5">
      <c r="A626" s="324" t="s">
        <v>4093</v>
      </c>
      <c r="B626" s="324" t="s">
        <v>4268</v>
      </c>
      <c r="C626" s="324" t="s">
        <v>21</v>
      </c>
      <c r="D626" s="324" t="s">
        <v>250</v>
      </c>
      <c r="E626" s="324" t="s">
        <v>199</v>
      </c>
      <c r="F626" s="324" t="s">
        <v>1343</v>
      </c>
      <c r="G626" s="324" t="s">
        <v>4269</v>
      </c>
      <c r="H626" s="324" t="s">
        <v>1868</v>
      </c>
      <c r="I626" s="324" t="s">
        <v>4270</v>
      </c>
      <c r="J626" s="324" t="s">
        <v>2645</v>
      </c>
      <c r="K626" s="324" t="s">
        <v>2425</v>
      </c>
      <c r="L626" s="324" t="s">
        <v>3243</v>
      </c>
      <c r="M626" s="324" t="s">
        <v>4271</v>
      </c>
      <c r="N626" s="324" t="s">
        <v>2400</v>
      </c>
    </row>
    <row r="627" spans="1:14">
      <c r="A627" s="324" t="s">
        <v>4093</v>
      </c>
      <c r="B627" s="324" t="s">
        <v>4272</v>
      </c>
      <c r="C627" s="324" t="s">
        <v>21</v>
      </c>
      <c r="D627" s="324" t="s">
        <v>250</v>
      </c>
      <c r="E627" s="324" t="s">
        <v>199</v>
      </c>
      <c r="F627" s="324" t="s">
        <v>1338</v>
      </c>
      <c r="G627" s="324" t="s">
        <v>4273</v>
      </c>
      <c r="H627" s="324" t="s">
        <v>1868</v>
      </c>
      <c r="I627" s="324" t="s">
        <v>4274</v>
      </c>
      <c r="J627" s="324" t="s">
        <v>2645</v>
      </c>
      <c r="K627" s="324" t="s">
        <v>2425</v>
      </c>
      <c r="L627" s="324" t="s">
        <v>3243</v>
      </c>
      <c r="M627" s="324" t="s">
        <v>382</v>
      </c>
      <c r="N627" s="324" t="s">
        <v>2400</v>
      </c>
    </row>
    <row r="628" spans="1:14">
      <c r="A628" s="324" t="s">
        <v>4275</v>
      </c>
      <c r="B628" s="324" t="s">
        <v>3009</v>
      </c>
      <c r="C628" s="324" t="s">
        <v>21</v>
      </c>
      <c r="D628" s="324" t="s">
        <v>250</v>
      </c>
      <c r="E628" s="324" t="s">
        <v>199</v>
      </c>
      <c r="F628" s="324" t="s">
        <v>1339</v>
      </c>
      <c r="G628" s="324" t="s">
        <v>4276</v>
      </c>
      <c r="H628" s="324" t="s">
        <v>1868</v>
      </c>
      <c r="I628" s="324" t="s">
        <v>4277</v>
      </c>
      <c r="J628" s="324" t="s">
        <v>2424</v>
      </c>
      <c r="K628" s="324" t="s">
        <v>2425</v>
      </c>
      <c r="L628" s="324" t="s">
        <v>3243</v>
      </c>
      <c r="M628" s="324" t="s">
        <v>382</v>
      </c>
      <c r="N628" s="324" t="s">
        <v>2400</v>
      </c>
    </row>
    <row r="629" spans="1:14">
      <c r="A629" s="324" t="s">
        <v>4275</v>
      </c>
      <c r="B629" s="324" t="s">
        <v>3012</v>
      </c>
      <c r="C629" s="324" t="s">
        <v>21</v>
      </c>
      <c r="D629" s="324" t="s">
        <v>250</v>
      </c>
      <c r="E629" s="324" t="s">
        <v>199</v>
      </c>
      <c r="F629" s="324" t="s">
        <v>1339</v>
      </c>
      <c r="G629" s="324" t="s">
        <v>4278</v>
      </c>
      <c r="H629" s="324" t="s">
        <v>1868</v>
      </c>
      <c r="I629" s="324" t="s">
        <v>4279</v>
      </c>
      <c r="J629" s="324" t="s">
        <v>2424</v>
      </c>
      <c r="K629" s="324" t="s">
        <v>2425</v>
      </c>
      <c r="L629" s="324" t="s">
        <v>3243</v>
      </c>
      <c r="M629" s="324" t="s">
        <v>382</v>
      </c>
      <c r="N629" s="324" t="s">
        <v>2400</v>
      </c>
    </row>
    <row r="630" spans="1:14">
      <c r="A630" s="324" t="s">
        <v>4275</v>
      </c>
      <c r="B630" s="324" t="s">
        <v>3015</v>
      </c>
      <c r="C630" s="324" t="s">
        <v>21</v>
      </c>
      <c r="D630" s="324" t="s">
        <v>250</v>
      </c>
      <c r="E630" s="324" t="s">
        <v>199</v>
      </c>
      <c r="F630" s="324" t="s">
        <v>1344</v>
      </c>
      <c r="G630" s="324" t="s">
        <v>4280</v>
      </c>
      <c r="H630" s="324" t="s">
        <v>1868</v>
      </c>
      <c r="I630" s="324" t="s">
        <v>4281</v>
      </c>
      <c r="J630" s="324" t="s">
        <v>2424</v>
      </c>
      <c r="K630" s="324" t="s">
        <v>2425</v>
      </c>
      <c r="L630" s="324" t="s">
        <v>3243</v>
      </c>
      <c r="M630" s="324" t="s">
        <v>389</v>
      </c>
      <c r="N630" s="324" t="s">
        <v>2400</v>
      </c>
    </row>
    <row r="631" spans="1:14">
      <c r="A631" s="324" t="s">
        <v>4275</v>
      </c>
      <c r="B631" s="324" t="s">
        <v>3018</v>
      </c>
      <c r="C631" s="324" t="s">
        <v>21</v>
      </c>
      <c r="D631" s="324" t="s">
        <v>250</v>
      </c>
      <c r="E631" s="324" t="s">
        <v>199</v>
      </c>
      <c r="F631" s="324" t="s">
        <v>1356</v>
      </c>
      <c r="G631" s="324" t="s">
        <v>4282</v>
      </c>
      <c r="H631" s="324" t="s">
        <v>1868</v>
      </c>
      <c r="I631" s="324" t="s">
        <v>4283</v>
      </c>
      <c r="J631" s="324" t="s">
        <v>2424</v>
      </c>
      <c r="K631" s="324" t="s">
        <v>2425</v>
      </c>
      <c r="L631" s="324" t="s">
        <v>3243</v>
      </c>
      <c r="M631" s="324" t="s">
        <v>404</v>
      </c>
      <c r="N631" s="324" t="s">
        <v>2400</v>
      </c>
    </row>
    <row r="632" spans="1:14">
      <c r="A632" s="324" t="s">
        <v>4275</v>
      </c>
      <c r="B632" s="324" t="s">
        <v>4284</v>
      </c>
      <c r="C632" s="324" t="s">
        <v>21</v>
      </c>
      <c r="D632" s="324" t="s">
        <v>250</v>
      </c>
      <c r="E632" s="324" t="s">
        <v>199</v>
      </c>
      <c r="F632" s="324" t="s">
        <v>1356</v>
      </c>
      <c r="G632" s="324" t="s">
        <v>4285</v>
      </c>
      <c r="H632" s="324" t="s">
        <v>1868</v>
      </c>
      <c r="I632" s="324" t="s">
        <v>4286</v>
      </c>
      <c r="J632" s="324" t="s">
        <v>2424</v>
      </c>
      <c r="K632" s="324" t="s">
        <v>2425</v>
      </c>
      <c r="L632" s="324" t="s">
        <v>3243</v>
      </c>
      <c r="M632" s="324" t="s">
        <v>404</v>
      </c>
      <c r="N632" s="324" t="s">
        <v>2400</v>
      </c>
    </row>
    <row r="633" spans="1:14">
      <c r="A633" s="324" t="s">
        <v>4275</v>
      </c>
      <c r="B633" s="324" t="s">
        <v>4287</v>
      </c>
      <c r="C633" s="324" t="s">
        <v>21</v>
      </c>
      <c r="D633" s="324" t="s">
        <v>250</v>
      </c>
      <c r="E633" s="324" t="s">
        <v>199</v>
      </c>
      <c r="F633" s="324" t="s">
        <v>1341</v>
      </c>
      <c r="G633" s="324" t="s">
        <v>4288</v>
      </c>
      <c r="H633" s="324" t="s">
        <v>1868</v>
      </c>
      <c r="I633" s="324" t="s">
        <v>4289</v>
      </c>
      <c r="J633" s="324" t="s">
        <v>2424</v>
      </c>
      <c r="K633" s="324" t="s">
        <v>2425</v>
      </c>
      <c r="L633" s="324" t="s">
        <v>3243</v>
      </c>
      <c r="M633" s="324" t="s">
        <v>386</v>
      </c>
      <c r="N633" s="324" t="s">
        <v>2400</v>
      </c>
    </row>
    <row r="634" spans="1:14">
      <c r="A634" s="324" t="s">
        <v>4275</v>
      </c>
      <c r="B634" s="324" t="s">
        <v>3021</v>
      </c>
      <c r="C634" s="324" t="s">
        <v>21</v>
      </c>
      <c r="D634" s="324" t="s">
        <v>250</v>
      </c>
      <c r="E634" s="324" t="s">
        <v>199</v>
      </c>
      <c r="F634" s="324" t="s">
        <v>1356</v>
      </c>
      <c r="G634" s="324" t="s">
        <v>4290</v>
      </c>
      <c r="H634" s="324" t="s">
        <v>1868</v>
      </c>
      <c r="I634" s="324" t="s">
        <v>4291</v>
      </c>
      <c r="J634" s="324" t="s">
        <v>2424</v>
      </c>
      <c r="K634" s="324" t="s">
        <v>2425</v>
      </c>
      <c r="L634" s="324" t="s">
        <v>3243</v>
      </c>
      <c r="M634" s="324" t="s">
        <v>404</v>
      </c>
      <c r="N634" s="324" t="s">
        <v>2400</v>
      </c>
    </row>
    <row r="635" spans="1:14">
      <c r="A635" s="324" t="s">
        <v>4275</v>
      </c>
      <c r="B635" s="324" t="s">
        <v>3024</v>
      </c>
      <c r="C635" s="324" t="s">
        <v>21</v>
      </c>
      <c r="D635" s="324" t="s">
        <v>250</v>
      </c>
      <c r="E635" s="324" t="s">
        <v>199</v>
      </c>
      <c r="F635" s="324" t="s">
        <v>1344</v>
      </c>
      <c r="G635" s="324" t="s">
        <v>4292</v>
      </c>
      <c r="H635" s="324" t="s">
        <v>1868</v>
      </c>
      <c r="I635" s="324" t="s">
        <v>4293</v>
      </c>
      <c r="J635" s="324" t="s">
        <v>2424</v>
      </c>
      <c r="K635" s="324" t="s">
        <v>2425</v>
      </c>
      <c r="L635" s="324" t="s">
        <v>3243</v>
      </c>
      <c r="M635" s="324" t="s">
        <v>389</v>
      </c>
      <c r="N635" s="324" t="s">
        <v>2400</v>
      </c>
    </row>
    <row r="636" spans="1:14">
      <c r="A636" s="324" t="s">
        <v>4275</v>
      </c>
      <c r="B636" s="324" t="s">
        <v>3026</v>
      </c>
      <c r="C636" s="324" t="s">
        <v>21</v>
      </c>
      <c r="D636" s="324" t="s">
        <v>250</v>
      </c>
      <c r="E636" s="324" t="s">
        <v>199</v>
      </c>
      <c r="F636" s="324" t="s">
        <v>1360</v>
      </c>
      <c r="G636" s="324" t="s">
        <v>4294</v>
      </c>
      <c r="H636" s="324" t="s">
        <v>1868</v>
      </c>
      <c r="I636" s="324" t="s">
        <v>4295</v>
      </c>
      <c r="J636" s="324" t="s">
        <v>2424</v>
      </c>
      <c r="K636" s="324" t="s">
        <v>2425</v>
      </c>
      <c r="L636" s="324" t="s">
        <v>3243</v>
      </c>
      <c r="M636" s="324" t="s">
        <v>412</v>
      </c>
      <c r="N636" s="324" t="s">
        <v>2400</v>
      </c>
    </row>
    <row r="637" spans="1:14">
      <c r="A637" s="324" t="s">
        <v>4275</v>
      </c>
      <c r="B637" s="324" t="s">
        <v>3028</v>
      </c>
      <c r="C637" s="324" t="s">
        <v>21</v>
      </c>
      <c r="D637" s="324" t="s">
        <v>250</v>
      </c>
      <c r="E637" s="324" t="s">
        <v>199</v>
      </c>
      <c r="F637" s="324" t="s">
        <v>1339</v>
      </c>
      <c r="G637" s="324" t="s">
        <v>4296</v>
      </c>
      <c r="H637" s="324" t="s">
        <v>1868</v>
      </c>
      <c r="I637" s="324" t="s">
        <v>4297</v>
      </c>
      <c r="J637" s="324" t="s">
        <v>2424</v>
      </c>
      <c r="K637" s="324" t="s">
        <v>2425</v>
      </c>
      <c r="L637" s="324" t="s">
        <v>3243</v>
      </c>
      <c r="M637" s="324" t="s">
        <v>382</v>
      </c>
      <c r="N637" s="324" t="s">
        <v>2400</v>
      </c>
    </row>
    <row r="638" spans="1:14">
      <c r="A638" s="324" t="s">
        <v>4275</v>
      </c>
      <c r="B638" s="324" t="s">
        <v>3031</v>
      </c>
      <c r="C638" s="324" t="s">
        <v>21</v>
      </c>
      <c r="D638" s="324" t="s">
        <v>250</v>
      </c>
      <c r="E638" s="324" t="s">
        <v>199</v>
      </c>
      <c r="F638" s="324" t="s">
        <v>1344</v>
      </c>
      <c r="G638" s="324" t="s">
        <v>4298</v>
      </c>
      <c r="H638" s="324" t="s">
        <v>1868</v>
      </c>
      <c r="I638" s="324" t="s">
        <v>4299</v>
      </c>
      <c r="J638" s="324" t="s">
        <v>2424</v>
      </c>
      <c r="K638" s="324" t="s">
        <v>2425</v>
      </c>
      <c r="L638" s="324" t="s">
        <v>3243</v>
      </c>
      <c r="M638" s="324" t="s">
        <v>389</v>
      </c>
      <c r="N638" s="324" t="s">
        <v>2400</v>
      </c>
    </row>
    <row r="639" spans="1:14" ht="22.5">
      <c r="A639" s="324" t="s">
        <v>4275</v>
      </c>
      <c r="B639" s="324" t="s">
        <v>3033</v>
      </c>
      <c r="C639" s="324" t="s">
        <v>21</v>
      </c>
      <c r="D639" s="324" t="s">
        <v>250</v>
      </c>
      <c r="E639" s="324" t="s">
        <v>199</v>
      </c>
      <c r="F639" s="324" t="s">
        <v>1356</v>
      </c>
      <c r="G639" s="324" t="s">
        <v>4300</v>
      </c>
      <c r="H639" s="324" t="s">
        <v>1868</v>
      </c>
      <c r="I639" s="324" t="s">
        <v>4301</v>
      </c>
      <c r="J639" s="324" t="s">
        <v>2424</v>
      </c>
      <c r="K639" s="324" t="s">
        <v>2425</v>
      </c>
      <c r="L639" s="324" t="s">
        <v>3243</v>
      </c>
      <c r="M639" s="324" t="s">
        <v>404</v>
      </c>
      <c r="N639" s="324" t="s">
        <v>2400</v>
      </c>
    </row>
    <row r="640" spans="1:14" ht="22.5">
      <c r="A640" s="324" t="s">
        <v>4275</v>
      </c>
      <c r="B640" s="324" t="s">
        <v>3037</v>
      </c>
      <c r="C640" s="324" t="s">
        <v>21</v>
      </c>
      <c r="D640" s="324" t="s">
        <v>250</v>
      </c>
      <c r="E640" s="324" t="s">
        <v>199</v>
      </c>
      <c r="F640" s="324" t="s">
        <v>1360</v>
      </c>
      <c r="G640" s="324" t="s">
        <v>4302</v>
      </c>
      <c r="H640" s="324" t="s">
        <v>1868</v>
      </c>
      <c r="I640" s="324" t="s">
        <v>4303</v>
      </c>
      <c r="J640" s="324" t="s">
        <v>2424</v>
      </c>
      <c r="K640" s="324" t="s">
        <v>2425</v>
      </c>
      <c r="L640" s="324" t="s">
        <v>3243</v>
      </c>
      <c r="M640" s="324" t="s">
        <v>412</v>
      </c>
      <c r="N640" s="324" t="s">
        <v>2400</v>
      </c>
    </row>
    <row r="641" spans="1:14" ht="22.5">
      <c r="A641" s="324" t="s">
        <v>4275</v>
      </c>
      <c r="B641" s="324" t="s">
        <v>3040</v>
      </c>
      <c r="C641" s="324" t="s">
        <v>21</v>
      </c>
      <c r="D641" s="324" t="s">
        <v>250</v>
      </c>
      <c r="E641" s="324" t="s">
        <v>199</v>
      </c>
      <c r="F641" s="324" t="s">
        <v>1356</v>
      </c>
      <c r="G641" s="324" t="s">
        <v>4304</v>
      </c>
      <c r="H641" s="324" t="s">
        <v>1868</v>
      </c>
      <c r="I641" s="324" t="s">
        <v>4305</v>
      </c>
      <c r="J641" s="324" t="s">
        <v>2424</v>
      </c>
      <c r="K641" s="324" t="s">
        <v>2425</v>
      </c>
      <c r="L641" s="324" t="s">
        <v>3243</v>
      </c>
      <c r="M641" s="324" t="s">
        <v>404</v>
      </c>
      <c r="N641" s="324" t="s">
        <v>2400</v>
      </c>
    </row>
    <row r="642" spans="1:14" ht="22.5">
      <c r="A642" s="324" t="s">
        <v>4275</v>
      </c>
      <c r="B642" s="324" t="s">
        <v>3043</v>
      </c>
      <c r="C642" s="324" t="s">
        <v>21</v>
      </c>
      <c r="D642" s="324" t="s">
        <v>250</v>
      </c>
      <c r="E642" s="324" t="s">
        <v>199</v>
      </c>
      <c r="F642" s="324" t="s">
        <v>1360</v>
      </c>
      <c r="G642" s="324" t="s">
        <v>4306</v>
      </c>
      <c r="H642" s="324" t="s">
        <v>1868</v>
      </c>
      <c r="I642" s="324" t="s">
        <v>4307</v>
      </c>
      <c r="J642" s="324" t="s">
        <v>2424</v>
      </c>
      <c r="K642" s="324" t="s">
        <v>2425</v>
      </c>
      <c r="L642" s="324" t="s">
        <v>3243</v>
      </c>
      <c r="M642" s="324" t="s">
        <v>412</v>
      </c>
      <c r="N642" s="324" t="s">
        <v>2400</v>
      </c>
    </row>
    <row r="643" spans="1:14" ht="22.5">
      <c r="A643" s="324" t="s">
        <v>4275</v>
      </c>
      <c r="B643" s="324" t="s">
        <v>3046</v>
      </c>
      <c r="C643" s="324" t="s">
        <v>21</v>
      </c>
      <c r="D643" s="324" t="s">
        <v>250</v>
      </c>
      <c r="E643" s="324" t="s">
        <v>199</v>
      </c>
      <c r="F643" s="324" t="s">
        <v>1356</v>
      </c>
      <c r="G643" s="324" t="s">
        <v>4308</v>
      </c>
      <c r="H643" s="324" t="s">
        <v>1868</v>
      </c>
      <c r="I643" s="324" t="s">
        <v>4309</v>
      </c>
      <c r="J643" s="324" t="s">
        <v>2424</v>
      </c>
      <c r="K643" s="324" t="s">
        <v>2425</v>
      </c>
      <c r="L643" s="324" t="s">
        <v>3243</v>
      </c>
      <c r="M643" s="324" t="s">
        <v>404</v>
      </c>
      <c r="N643" s="324" t="s">
        <v>2400</v>
      </c>
    </row>
    <row r="644" spans="1:14" ht="22.5">
      <c r="A644" s="324" t="s">
        <v>4275</v>
      </c>
      <c r="B644" s="324" t="s">
        <v>3049</v>
      </c>
      <c r="C644" s="324" t="s">
        <v>21</v>
      </c>
      <c r="D644" s="324" t="s">
        <v>250</v>
      </c>
      <c r="E644" s="324" t="s">
        <v>199</v>
      </c>
      <c r="F644" s="324" t="s">
        <v>1356</v>
      </c>
      <c r="G644" s="324" t="s">
        <v>4310</v>
      </c>
      <c r="H644" s="324" t="s">
        <v>1868</v>
      </c>
      <c r="I644" s="324" t="s">
        <v>4311</v>
      </c>
      <c r="J644" s="324" t="s">
        <v>2424</v>
      </c>
      <c r="K644" s="324" t="s">
        <v>2425</v>
      </c>
      <c r="L644" s="324" t="s">
        <v>3243</v>
      </c>
      <c r="M644" s="324" t="s">
        <v>404</v>
      </c>
      <c r="N644" s="324" t="s">
        <v>2400</v>
      </c>
    </row>
    <row r="645" spans="1:14" ht="22.5">
      <c r="A645" s="324" t="s">
        <v>4275</v>
      </c>
      <c r="B645" s="324" t="s">
        <v>4312</v>
      </c>
      <c r="C645" s="324" t="s">
        <v>21</v>
      </c>
      <c r="D645" s="324" t="s">
        <v>250</v>
      </c>
      <c r="E645" s="324" t="s">
        <v>199</v>
      </c>
      <c r="F645" s="324" t="s">
        <v>1356</v>
      </c>
      <c r="G645" s="324" t="s">
        <v>4313</v>
      </c>
      <c r="H645" s="324" t="s">
        <v>1868</v>
      </c>
      <c r="I645" s="324" t="s">
        <v>4314</v>
      </c>
      <c r="J645" s="324" t="s">
        <v>2424</v>
      </c>
      <c r="K645" s="324" t="s">
        <v>2425</v>
      </c>
      <c r="L645" s="324" t="s">
        <v>3243</v>
      </c>
      <c r="M645" s="324" t="s">
        <v>404</v>
      </c>
      <c r="N645" s="324" t="s">
        <v>2400</v>
      </c>
    </row>
    <row r="646" spans="1:14">
      <c r="A646" s="324" t="s">
        <v>4275</v>
      </c>
      <c r="B646" s="324" t="s">
        <v>4315</v>
      </c>
      <c r="C646" s="324" t="s">
        <v>21</v>
      </c>
      <c r="D646" s="324" t="s">
        <v>250</v>
      </c>
      <c r="E646" s="324" t="s">
        <v>199</v>
      </c>
      <c r="F646" s="324" t="s">
        <v>1339</v>
      </c>
      <c r="G646" s="324" t="s">
        <v>4316</v>
      </c>
      <c r="H646" s="324" t="s">
        <v>1868</v>
      </c>
      <c r="I646" s="324" t="s">
        <v>4317</v>
      </c>
      <c r="J646" s="324" t="s">
        <v>2424</v>
      </c>
      <c r="K646" s="324" t="s">
        <v>2425</v>
      </c>
      <c r="L646" s="324" t="s">
        <v>3243</v>
      </c>
      <c r="M646" s="324" t="s">
        <v>382</v>
      </c>
      <c r="N646" s="324" t="s">
        <v>2400</v>
      </c>
    </row>
    <row r="647" spans="1:14">
      <c r="A647" s="324" t="s">
        <v>4275</v>
      </c>
      <c r="B647" s="324" t="s">
        <v>4318</v>
      </c>
      <c r="C647" s="324" t="s">
        <v>21</v>
      </c>
      <c r="D647" s="324" t="s">
        <v>250</v>
      </c>
      <c r="E647" s="324" t="s">
        <v>199</v>
      </c>
      <c r="F647" s="324" t="s">
        <v>1341</v>
      </c>
      <c r="G647" s="324" t="s">
        <v>4319</v>
      </c>
      <c r="H647" s="324" t="s">
        <v>1868</v>
      </c>
      <c r="I647" s="324" t="s">
        <v>4320</v>
      </c>
      <c r="J647" s="324" t="s">
        <v>2424</v>
      </c>
      <c r="K647" s="324" t="s">
        <v>2425</v>
      </c>
      <c r="L647" s="324" t="s">
        <v>3243</v>
      </c>
      <c r="M647" s="324" t="s">
        <v>386</v>
      </c>
      <c r="N647" s="324" t="s">
        <v>2400</v>
      </c>
    </row>
    <row r="648" spans="1:14">
      <c r="A648" s="324" t="s">
        <v>4275</v>
      </c>
      <c r="B648" s="324" t="s">
        <v>4321</v>
      </c>
      <c r="C648" s="324" t="s">
        <v>21</v>
      </c>
      <c r="D648" s="324" t="s">
        <v>250</v>
      </c>
      <c r="E648" s="324" t="s">
        <v>199</v>
      </c>
      <c r="F648" s="324" t="s">
        <v>1341</v>
      </c>
      <c r="G648" s="324" t="s">
        <v>4322</v>
      </c>
      <c r="H648" s="324" t="s">
        <v>1868</v>
      </c>
      <c r="I648" s="324" t="s">
        <v>4323</v>
      </c>
      <c r="J648" s="324" t="s">
        <v>2424</v>
      </c>
      <c r="K648" s="324" t="s">
        <v>2425</v>
      </c>
      <c r="L648" s="324" t="s">
        <v>3243</v>
      </c>
      <c r="M648" s="324" t="s">
        <v>386</v>
      </c>
      <c r="N648" s="324" t="s">
        <v>2400</v>
      </c>
    </row>
    <row r="649" spans="1:14">
      <c r="A649" s="324" t="s">
        <v>4275</v>
      </c>
      <c r="B649" s="324" t="s">
        <v>4324</v>
      </c>
      <c r="C649" s="324" t="s">
        <v>21</v>
      </c>
      <c r="D649" s="324" t="s">
        <v>250</v>
      </c>
      <c r="E649" s="324" t="s">
        <v>199</v>
      </c>
      <c r="F649" s="324" t="s">
        <v>1341</v>
      </c>
      <c r="G649" s="324" t="s">
        <v>4325</v>
      </c>
      <c r="H649" s="324" t="s">
        <v>1868</v>
      </c>
      <c r="I649" s="324" t="s">
        <v>4326</v>
      </c>
      <c r="J649" s="324" t="s">
        <v>2424</v>
      </c>
      <c r="K649" s="324" t="s">
        <v>2425</v>
      </c>
      <c r="L649" s="324" t="s">
        <v>3243</v>
      </c>
      <c r="M649" s="324" t="s">
        <v>386</v>
      </c>
      <c r="N649" s="324" t="s">
        <v>2400</v>
      </c>
    </row>
    <row r="650" spans="1:14">
      <c r="A650" s="324" t="s">
        <v>4275</v>
      </c>
      <c r="B650" s="324" t="s">
        <v>3052</v>
      </c>
      <c r="C650" s="324" t="s">
        <v>21</v>
      </c>
      <c r="D650" s="324" t="s">
        <v>250</v>
      </c>
      <c r="E650" s="324" t="s">
        <v>199</v>
      </c>
      <c r="F650" s="324" t="s">
        <v>1344</v>
      </c>
      <c r="G650" s="324" t="s">
        <v>4327</v>
      </c>
      <c r="H650" s="324" t="s">
        <v>1868</v>
      </c>
      <c r="I650" s="324" t="s">
        <v>4328</v>
      </c>
      <c r="J650" s="324" t="s">
        <v>2424</v>
      </c>
      <c r="K650" s="324" t="s">
        <v>2425</v>
      </c>
      <c r="L650" s="324" t="s">
        <v>3243</v>
      </c>
      <c r="M650" s="324" t="s">
        <v>389</v>
      </c>
      <c r="N650" s="324" t="s">
        <v>2400</v>
      </c>
    </row>
    <row r="651" spans="1:14">
      <c r="A651" s="324" t="s">
        <v>4275</v>
      </c>
      <c r="B651" s="324" t="s">
        <v>3055</v>
      </c>
      <c r="C651" s="324" t="s">
        <v>21</v>
      </c>
      <c r="D651" s="324" t="s">
        <v>250</v>
      </c>
      <c r="E651" s="324" t="s">
        <v>199</v>
      </c>
      <c r="F651" s="324" t="s">
        <v>1344</v>
      </c>
      <c r="G651" s="324" t="s">
        <v>4329</v>
      </c>
      <c r="H651" s="324" t="s">
        <v>1868</v>
      </c>
      <c r="I651" s="324" t="s">
        <v>4330</v>
      </c>
      <c r="J651" s="324" t="s">
        <v>2424</v>
      </c>
      <c r="K651" s="324" t="s">
        <v>2425</v>
      </c>
      <c r="L651" s="324" t="s">
        <v>3243</v>
      </c>
      <c r="M651" s="324" t="s">
        <v>389</v>
      </c>
      <c r="N651" s="324" t="s">
        <v>2400</v>
      </c>
    </row>
    <row r="652" spans="1:14">
      <c r="A652" s="324" t="s">
        <v>4275</v>
      </c>
      <c r="B652" s="324" t="s">
        <v>4331</v>
      </c>
      <c r="C652" s="324" t="s">
        <v>21</v>
      </c>
      <c r="D652" s="324" t="s">
        <v>250</v>
      </c>
      <c r="E652" s="324" t="s">
        <v>199</v>
      </c>
      <c r="F652" s="324" t="s">
        <v>1339</v>
      </c>
      <c r="G652" s="324" t="s">
        <v>4332</v>
      </c>
      <c r="H652" s="324" t="s">
        <v>1868</v>
      </c>
      <c r="I652" s="324" t="s">
        <v>4333</v>
      </c>
      <c r="J652" s="324" t="s">
        <v>2424</v>
      </c>
      <c r="K652" s="324" t="s">
        <v>2425</v>
      </c>
      <c r="L652" s="324" t="s">
        <v>3243</v>
      </c>
      <c r="M652" s="324" t="s">
        <v>382</v>
      </c>
      <c r="N652" s="324" t="s">
        <v>2400</v>
      </c>
    </row>
    <row r="653" spans="1:14">
      <c r="A653" s="324" t="s">
        <v>4275</v>
      </c>
      <c r="B653" s="324" t="s">
        <v>4334</v>
      </c>
      <c r="C653" s="324" t="s">
        <v>21</v>
      </c>
      <c r="D653" s="324" t="s">
        <v>250</v>
      </c>
      <c r="E653" s="324" t="s">
        <v>199</v>
      </c>
      <c r="F653" s="324" t="s">
        <v>1344</v>
      </c>
      <c r="G653" s="324" t="s">
        <v>4335</v>
      </c>
      <c r="H653" s="324" t="s">
        <v>1868</v>
      </c>
      <c r="I653" s="324" t="s">
        <v>4336</v>
      </c>
      <c r="J653" s="324" t="s">
        <v>2424</v>
      </c>
      <c r="K653" s="324" t="s">
        <v>2425</v>
      </c>
      <c r="L653" s="324" t="s">
        <v>3243</v>
      </c>
      <c r="M653" s="324" t="s">
        <v>389</v>
      </c>
      <c r="N653" s="324" t="s">
        <v>2400</v>
      </c>
    </row>
    <row r="654" spans="1:14">
      <c r="A654" s="324" t="s">
        <v>4275</v>
      </c>
      <c r="B654" s="324" t="s">
        <v>3058</v>
      </c>
      <c r="C654" s="324" t="s">
        <v>21</v>
      </c>
      <c r="D654" s="324" t="s">
        <v>250</v>
      </c>
      <c r="E654" s="324" t="s">
        <v>199</v>
      </c>
      <c r="F654" s="324" t="s">
        <v>1360</v>
      </c>
      <c r="G654" s="324" t="s">
        <v>4337</v>
      </c>
      <c r="H654" s="324" t="s">
        <v>1868</v>
      </c>
      <c r="I654" s="324" t="s">
        <v>4338</v>
      </c>
      <c r="J654" s="324" t="s">
        <v>2424</v>
      </c>
      <c r="K654" s="324" t="s">
        <v>2425</v>
      </c>
      <c r="L654" s="324" t="s">
        <v>3243</v>
      </c>
      <c r="M654" s="324" t="s">
        <v>412</v>
      </c>
      <c r="N654" s="324" t="s">
        <v>2400</v>
      </c>
    </row>
    <row r="655" spans="1:14">
      <c r="A655" s="324" t="s">
        <v>4275</v>
      </c>
      <c r="B655" s="324" t="s">
        <v>3062</v>
      </c>
      <c r="C655" s="324" t="s">
        <v>21</v>
      </c>
      <c r="D655" s="324" t="s">
        <v>250</v>
      </c>
      <c r="E655" s="324" t="s">
        <v>199</v>
      </c>
      <c r="F655" s="324" t="s">
        <v>1339</v>
      </c>
      <c r="G655" s="324" t="s">
        <v>4339</v>
      </c>
      <c r="H655" s="324" t="s">
        <v>1868</v>
      </c>
      <c r="I655" s="324" t="s">
        <v>4340</v>
      </c>
      <c r="J655" s="324" t="s">
        <v>2424</v>
      </c>
      <c r="K655" s="324" t="s">
        <v>2425</v>
      </c>
      <c r="L655" s="324" t="s">
        <v>3243</v>
      </c>
      <c r="M655" s="324" t="s">
        <v>382</v>
      </c>
      <c r="N655" s="324" t="s">
        <v>2400</v>
      </c>
    </row>
    <row r="656" spans="1:14" ht="22.5">
      <c r="A656" s="324" t="s">
        <v>4275</v>
      </c>
      <c r="B656" s="324" t="s">
        <v>3065</v>
      </c>
      <c r="C656" s="324" t="s">
        <v>21</v>
      </c>
      <c r="D656" s="324" t="s">
        <v>250</v>
      </c>
      <c r="E656" s="324" t="s">
        <v>199</v>
      </c>
      <c r="F656" s="324" t="s">
        <v>1355</v>
      </c>
      <c r="G656" s="324" t="s">
        <v>4341</v>
      </c>
      <c r="H656" s="324" t="s">
        <v>1868</v>
      </c>
      <c r="I656" s="324" t="s">
        <v>4342</v>
      </c>
      <c r="J656" s="324" t="s">
        <v>2424</v>
      </c>
      <c r="K656" s="324" t="s">
        <v>2425</v>
      </c>
      <c r="L656" s="324" t="s">
        <v>3243</v>
      </c>
      <c r="M656" s="324" t="s">
        <v>402</v>
      </c>
      <c r="N656" s="324" t="s">
        <v>2400</v>
      </c>
    </row>
    <row r="657" spans="1:14" ht="22.5">
      <c r="A657" s="324" t="s">
        <v>4275</v>
      </c>
      <c r="B657" s="324" t="s">
        <v>4343</v>
      </c>
      <c r="C657" s="324" t="s">
        <v>21</v>
      </c>
      <c r="D657" s="324" t="s">
        <v>250</v>
      </c>
      <c r="E657" s="324" t="s">
        <v>199</v>
      </c>
      <c r="F657" s="324" t="s">
        <v>1355</v>
      </c>
      <c r="G657" s="324" t="s">
        <v>4344</v>
      </c>
      <c r="H657" s="324" t="s">
        <v>1868</v>
      </c>
      <c r="I657" s="324" t="s">
        <v>4345</v>
      </c>
      <c r="J657" s="324" t="s">
        <v>2424</v>
      </c>
      <c r="K657" s="324" t="s">
        <v>2425</v>
      </c>
      <c r="L657" s="324" t="s">
        <v>3243</v>
      </c>
      <c r="M657" s="324" t="s">
        <v>402</v>
      </c>
      <c r="N657" s="324" t="s">
        <v>2400</v>
      </c>
    </row>
    <row r="658" spans="1:14" ht="22.5">
      <c r="A658" s="324" t="s">
        <v>4275</v>
      </c>
      <c r="B658" s="324" t="s">
        <v>4346</v>
      </c>
      <c r="C658" s="324" t="s">
        <v>21</v>
      </c>
      <c r="D658" s="324" t="s">
        <v>250</v>
      </c>
      <c r="E658" s="324" t="s">
        <v>199</v>
      </c>
      <c r="F658" s="324" t="s">
        <v>1355</v>
      </c>
      <c r="G658" s="324" t="s">
        <v>4347</v>
      </c>
      <c r="H658" s="324" t="s">
        <v>1868</v>
      </c>
      <c r="I658" s="324" t="s">
        <v>4348</v>
      </c>
      <c r="J658" s="324" t="s">
        <v>2424</v>
      </c>
      <c r="K658" s="324" t="s">
        <v>2425</v>
      </c>
      <c r="L658" s="324" t="s">
        <v>3243</v>
      </c>
      <c r="M658" s="324" t="s">
        <v>402</v>
      </c>
      <c r="N658" s="324" t="s">
        <v>2400</v>
      </c>
    </row>
    <row r="659" spans="1:14" ht="22.5">
      <c r="A659" s="324" t="s">
        <v>4275</v>
      </c>
      <c r="B659" s="324" t="s">
        <v>4349</v>
      </c>
      <c r="C659" s="324" t="s">
        <v>21</v>
      </c>
      <c r="D659" s="324" t="s">
        <v>250</v>
      </c>
      <c r="E659" s="324" t="s">
        <v>199</v>
      </c>
      <c r="F659" s="324" t="s">
        <v>1355</v>
      </c>
      <c r="G659" s="324" t="s">
        <v>4350</v>
      </c>
      <c r="H659" s="324" t="s">
        <v>1868</v>
      </c>
      <c r="I659" s="324" t="s">
        <v>4351</v>
      </c>
      <c r="J659" s="324" t="s">
        <v>2424</v>
      </c>
      <c r="K659" s="324" t="s">
        <v>2425</v>
      </c>
      <c r="L659" s="324" t="s">
        <v>3243</v>
      </c>
      <c r="M659" s="324" t="s">
        <v>402</v>
      </c>
      <c r="N659" s="324" t="s">
        <v>2400</v>
      </c>
    </row>
    <row r="660" spans="1:14">
      <c r="A660" s="324" t="s">
        <v>4275</v>
      </c>
      <c r="B660" s="324" t="s">
        <v>4352</v>
      </c>
      <c r="C660" s="324" t="s">
        <v>21</v>
      </c>
      <c r="D660" s="324" t="s">
        <v>250</v>
      </c>
      <c r="E660" s="324" t="s">
        <v>199</v>
      </c>
      <c r="F660" s="324" t="s">
        <v>1341</v>
      </c>
      <c r="G660" s="324" t="s">
        <v>4353</v>
      </c>
      <c r="H660" s="324" t="s">
        <v>1868</v>
      </c>
      <c r="I660" s="324" t="s">
        <v>4354</v>
      </c>
      <c r="J660" s="324" t="s">
        <v>2424</v>
      </c>
      <c r="K660" s="324" t="s">
        <v>2425</v>
      </c>
      <c r="L660" s="324" t="s">
        <v>3243</v>
      </c>
      <c r="M660" s="324" t="s">
        <v>386</v>
      </c>
      <c r="N660" s="324" t="s">
        <v>2400</v>
      </c>
    </row>
    <row r="661" spans="1:14">
      <c r="A661" s="324" t="s">
        <v>4275</v>
      </c>
      <c r="B661" s="324" t="s">
        <v>4355</v>
      </c>
      <c r="C661" s="324" t="s">
        <v>21</v>
      </c>
      <c r="D661" s="324" t="s">
        <v>250</v>
      </c>
      <c r="E661" s="324" t="s">
        <v>199</v>
      </c>
      <c r="F661" s="324" t="s">
        <v>1355</v>
      </c>
      <c r="G661" s="324" t="s">
        <v>4356</v>
      </c>
      <c r="H661" s="324" t="s">
        <v>1868</v>
      </c>
      <c r="I661" s="324" t="s">
        <v>4357</v>
      </c>
      <c r="J661" s="324" t="s">
        <v>2424</v>
      </c>
      <c r="K661" s="324" t="s">
        <v>2425</v>
      </c>
      <c r="L661" s="324" t="s">
        <v>3243</v>
      </c>
      <c r="M661" s="324" t="s">
        <v>402</v>
      </c>
      <c r="N661" s="324" t="s">
        <v>2400</v>
      </c>
    </row>
    <row r="662" spans="1:14">
      <c r="A662" s="324" t="s">
        <v>4275</v>
      </c>
      <c r="B662" s="324" t="s">
        <v>4358</v>
      </c>
      <c r="C662" s="324" t="s">
        <v>21</v>
      </c>
      <c r="D662" s="324" t="s">
        <v>250</v>
      </c>
      <c r="E662" s="324" t="s">
        <v>199</v>
      </c>
      <c r="F662" s="324" t="s">
        <v>1355</v>
      </c>
      <c r="G662" s="324" t="s">
        <v>4359</v>
      </c>
      <c r="H662" s="324" t="s">
        <v>1868</v>
      </c>
      <c r="I662" s="324" t="s">
        <v>4360</v>
      </c>
      <c r="J662" s="324" t="s">
        <v>2424</v>
      </c>
      <c r="K662" s="324" t="s">
        <v>2425</v>
      </c>
      <c r="L662" s="324" t="s">
        <v>3243</v>
      </c>
      <c r="M662" s="324" t="s">
        <v>402</v>
      </c>
      <c r="N662" s="324" t="s">
        <v>2400</v>
      </c>
    </row>
    <row r="663" spans="1:14">
      <c r="A663" s="324" t="s">
        <v>4275</v>
      </c>
      <c r="B663" s="324" t="s">
        <v>4361</v>
      </c>
      <c r="C663" s="324" t="s">
        <v>21</v>
      </c>
      <c r="D663" s="324" t="s">
        <v>250</v>
      </c>
      <c r="E663" s="324" t="s">
        <v>199</v>
      </c>
      <c r="F663" s="324" t="s">
        <v>1355</v>
      </c>
      <c r="G663" s="324" t="s">
        <v>4362</v>
      </c>
      <c r="H663" s="324" t="s">
        <v>1868</v>
      </c>
      <c r="I663" s="324" t="s">
        <v>4363</v>
      </c>
      <c r="J663" s="324" t="s">
        <v>2424</v>
      </c>
      <c r="K663" s="324" t="s">
        <v>2425</v>
      </c>
      <c r="L663" s="324" t="s">
        <v>3243</v>
      </c>
      <c r="M663" s="324" t="s">
        <v>402</v>
      </c>
      <c r="N663" s="324" t="s">
        <v>2400</v>
      </c>
    </row>
    <row r="664" spans="1:14">
      <c r="A664" s="324" t="s">
        <v>4275</v>
      </c>
      <c r="B664" s="324" t="s">
        <v>4364</v>
      </c>
      <c r="C664" s="324" t="s">
        <v>21</v>
      </c>
      <c r="D664" s="324" t="s">
        <v>250</v>
      </c>
      <c r="E664" s="324" t="s">
        <v>199</v>
      </c>
      <c r="F664" s="324" t="s">
        <v>1355</v>
      </c>
      <c r="G664" s="324" t="s">
        <v>4365</v>
      </c>
      <c r="H664" s="324" t="s">
        <v>1868</v>
      </c>
      <c r="I664" s="324" t="s">
        <v>4366</v>
      </c>
      <c r="J664" s="324" t="s">
        <v>2424</v>
      </c>
      <c r="K664" s="324" t="s">
        <v>2425</v>
      </c>
      <c r="L664" s="324" t="s">
        <v>3243</v>
      </c>
      <c r="M664" s="324" t="s">
        <v>402</v>
      </c>
      <c r="N664" s="324" t="s">
        <v>2400</v>
      </c>
    </row>
    <row r="665" spans="1:14">
      <c r="A665" s="324" t="s">
        <v>4275</v>
      </c>
      <c r="B665" s="324" t="s">
        <v>4367</v>
      </c>
      <c r="C665" s="324" t="s">
        <v>21</v>
      </c>
      <c r="D665" s="324" t="s">
        <v>250</v>
      </c>
      <c r="E665" s="324" t="s">
        <v>199</v>
      </c>
      <c r="F665" s="324" t="s">
        <v>1341</v>
      </c>
      <c r="G665" s="324" t="s">
        <v>4368</v>
      </c>
      <c r="H665" s="324" t="s">
        <v>1868</v>
      </c>
      <c r="I665" s="324" t="s">
        <v>4369</v>
      </c>
      <c r="J665" s="324" t="s">
        <v>2424</v>
      </c>
      <c r="K665" s="324" t="s">
        <v>2425</v>
      </c>
      <c r="L665" s="324" t="s">
        <v>3243</v>
      </c>
      <c r="M665" s="324" t="s">
        <v>386</v>
      </c>
      <c r="N665" s="324" t="s">
        <v>2400</v>
      </c>
    </row>
    <row r="666" spans="1:14">
      <c r="A666" s="324" t="s">
        <v>4275</v>
      </c>
      <c r="B666" s="324" t="s">
        <v>4370</v>
      </c>
      <c r="C666" s="324" t="s">
        <v>21</v>
      </c>
      <c r="D666" s="324" t="s">
        <v>250</v>
      </c>
      <c r="E666" s="324" t="s">
        <v>199</v>
      </c>
      <c r="F666" s="324" t="s">
        <v>1356</v>
      </c>
      <c r="G666" s="324" t="s">
        <v>4371</v>
      </c>
      <c r="H666" s="324" t="s">
        <v>1868</v>
      </c>
      <c r="I666" s="324" t="s">
        <v>4372</v>
      </c>
      <c r="J666" s="324" t="s">
        <v>2424</v>
      </c>
      <c r="K666" s="324" t="s">
        <v>2425</v>
      </c>
      <c r="L666" s="324" t="s">
        <v>3243</v>
      </c>
      <c r="M666" s="324" t="s">
        <v>404</v>
      </c>
      <c r="N666" s="324" t="s">
        <v>2400</v>
      </c>
    </row>
    <row r="667" spans="1:14">
      <c r="A667" s="324" t="s">
        <v>4275</v>
      </c>
      <c r="B667" s="324" t="s">
        <v>4373</v>
      </c>
      <c r="C667" s="324" t="s">
        <v>21</v>
      </c>
      <c r="D667" s="324" t="s">
        <v>250</v>
      </c>
      <c r="E667" s="324" t="s">
        <v>199</v>
      </c>
      <c r="F667" s="324" t="s">
        <v>1344</v>
      </c>
      <c r="G667" s="324" t="s">
        <v>4374</v>
      </c>
      <c r="H667" s="324" t="s">
        <v>1868</v>
      </c>
      <c r="I667" s="324" t="s">
        <v>4375</v>
      </c>
      <c r="J667" s="324" t="s">
        <v>2424</v>
      </c>
      <c r="K667" s="324" t="s">
        <v>2425</v>
      </c>
      <c r="L667" s="324" t="s">
        <v>3243</v>
      </c>
      <c r="M667" s="324" t="s">
        <v>389</v>
      </c>
      <c r="N667" s="324" t="s">
        <v>2400</v>
      </c>
    </row>
    <row r="668" spans="1:14">
      <c r="A668" s="324" t="s">
        <v>4275</v>
      </c>
      <c r="B668" s="324" t="s">
        <v>4376</v>
      </c>
      <c r="C668" s="324" t="s">
        <v>21</v>
      </c>
      <c r="D668" s="324" t="s">
        <v>250</v>
      </c>
      <c r="E668" s="324" t="s">
        <v>199</v>
      </c>
      <c r="F668" s="324" t="s">
        <v>1339</v>
      </c>
      <c r="G668" s="324" t="s">
        <v>4377</v>
      </c>
      <c r="H668" s="324" t="s">
        <v>1868</v>
      </c>
      <c r="I668" s="324" t="s">
        <v>4378</v>
      </c>
      <c r="J668" s="324" t="s">
        <v>2424</v>
      </c>
      <c r="K668" s="324" t="s">
        <v>2425</v>
      </c>
      <c r="L668" s="324" t="s">
        <v>3243</v>
      </c>
      <c r="M668" s="324" t="s">
        <v>382</v>
      </c>
      <c r="N668" s="324" t="s">
        <v>2400</v>
      </c>
    </row>
    <row r="669" spans="1:14">
      <c r="A669" s="324" t="s">
        <v>4275</v>
      </c>
      <c r="B669" s="324" t="s">
        <v>4379</v>
      </c>
      <c r="C669" s="324" t="s">
        <v>21</v>
      </c>
      <c r="D669" s="324" t="s">
        <v>250</v>
      </c>
      <c r="E669" s="324" t="s">
        <v>199</v>
      </c>
      <c r="F669" s="324" t="s">
        <v>1339</v>
      </c>
      <c r="G669" s="324" t="s">
        <v>4380</v>
      </c>
      <c r="H669" s="324" t="s">
        <v>1868</v>
      </c>
      <c r="I669" s="324" t="s">
        <v>4381</v>
      </c>
      <c r="J669" s="324" t="s">
        <v>2424</v>
      </c>
      <c r="K669" s="324" t="s">
        <v>2425</v>
      </c>
      <c r="L669" s="324" t="s">
        <v>3243</v>
      </c>
      <c r="M669" s="324" t="s">
        <v>382</v>
      </c>
      <c r="N669" s="324" t="s">
        <v>2400</v>
      </c>
    </row>
    <row r="670" spans="1:14">
      <c r="A670" s="324" t="s">
        <v>4275</v>
      </c>
      <c r="B670" s="324" t="s">
        <v>4382</v>
      </c>
      <c r="C670" s="324" t="s">
        <v>21</v>
      </c>
      <c r="D670" s="324" t="s">
        <v>250</v>
      </c>
      <c r="E670" s="324" t="s">
        <v>199</v>
      </c>
      <c r="F670" s="324" t="s">
        <v>1356</v>
      </c>
      <c r="G670" s="324" t="s">
        <v>4383</v>
      </c>
      <c r="H670" s="324" t="s">
        <v>1868</v>
      </c>
      <c r="I670" s="324" t="s">
        <v>4384</v>
      </c>
      <c r="J670" s="324" t="s">
        <v>2424</v>
      </c>
      <c r="K670" s="324" t="s">
        <v>2425</v>
      </c>
      <c r="L670" s="324" t="s">
        <v>3243</v>
      </c>
      <c r="M670" s="324" t="s">
        <v>404</v>
      </c>
      <c r="N670" s="324" t="s">
        <v>2400</v>
      </c>
    </row>
    <row r="671" spans="1:14">
      <c r="A671" s="324" t="s">
        <v>4275</v>
      </c>
      <c r="B671" s="324" t="s">
        <v>4385</v>
      </c>
      <c r="C671" s="324" t="s">
        <v>21</v>
      </c>
      <c r="D671" s="324" t="s">
        <v>250</v>
      </c>
      <c r="E671" s="324" t="s">
        <v>199</v>
      </c>
      <c r="F671" s="324" t="s">
        <v>1356</v>
      </c>
      <c r="G671" s="324" t="s">
        <v>4386</v>
      </c>
      <c r="H671" s="324" t="s">
        <v>1868</v>
      </c>
      <c r="I671" s="324" t="s">
        <v>4387</v>
      </c>
      <c r="J671" s="324" t="s">
        <v>2424</v>
      </c>
      <c r="K671" s="324" t="s">
        <v>2425</v>
      </c>
      <c r="L671" s="324" t="s">
        <v>3243</v>
      </c>
      <c r="M671" s="324" t="s">
        <v>404</v>
      </c>
      <c r="N671" s="324" t="s">
        <v>2400</v>
      </c>
    </row>
    <row r="672" spans="1:14">
      <c r="A672" s="324" t="s">
        <v>4275</v>
      </c>
      <c r="B672" s="324" t="s">
        <v>4388</v>
      </c>
      <c r="C672" s="324" t="s">
        <v>21</v>
      </c>
      <c r="D672" s="324" t="s">
        <v>250</v>
      </c>
      <c r="E672" s="324" t="s">
        <v>199</v>
      </c>
      <c r="F672" s="324" t="s">
        <v>1356</v>
      </c>
      <c r="G672" s="324" t="s">
        <v>4389</v>
      </c>
      <c r="H672" s="324" t="s">
        <v>1868</v>
      </c>
      <c r="I672" s="324" t="s">
        <v>4390</v>
      </c>
      <c r="J672" s="324" t="s">
        <v>2424</v>
      </c>
      <c r="K672" s="324" t="s">
        <v>2425</v>
      </c>
      <c r="L672" s="324" t="s">
        <v>3243</v>
      </c>
      <c r="M672" s="324" t="s">
        <v>404</v>
      </c>
      <c r="N672" s="324" t="s">
        <v>2400</v>
      </c>
    </row>
    <row r="673" spans="1:14">
      <c r="A673" s="324" t="s">
        <v>4275</v>
      </c>
      <c r="B673" s="324" t="s">
        <v>4391</v>
      </c>
      <c r="C673" s="324" t="s">
        <v>21</v>
      </c>
      <c r="D673" s="324" t="s">
        <v>250</v>
      </c>
      <c r="E673" s="324" t="s">
        <v>199</v>
      </c>
      <c r="F673" s="324" t="s">
        <v>1356</v>
      </c>
      <c r="G673" s="324" t="s">
        <v>4392</v>
      </c>
      <c r="H673" s="324" t="s">
        <v>1868</v>
      </c>
      <c r="I673" s="324" t="s">
        <v>4393</v>
      </c>
      <c r="J673" s="324" t="s">
        <v>2424</v>
      </c>
      <c r="K673" s="324" t="s">
        <v>2425</v>
      </c>
      <c r="L673" s="324" t="s">
        <v>3243</v>
      </c>
      <c r="M673" s="324" t="s">
        <v>404</v>
      </c>
      <c r="N673" s="324" t="s">
        <v>2400</v>
      </c>
    </row>
    <row r="674" spans="1:14" ht="22.5">
      <c r="A674" s="324" t="s">
        <v>4275</v>
      </c>
      <c r="B674" s="324" t="s">
        <v>4394</v>
      </c>
      <c r="C674" s="324" t="s">
        <v>21</v>
      </c>
      <c r="D674" s="324" t="s">
        <v>250</v>
      </c>
      <c r="E674" s="324" t="s">
        <v>199</v>
      </c>
      <c r="F674" s="324" t="s">
        <v>1356</v>
      </c>
      <c r="G674" s="324" t="s">
        <v>4395</v>
      </c>
      <c r="H674" s="324" t="s">
        <v>1868</v>
      </c>
      <c r="I674" s="324" t="s">
        <v>4396</v>
      </c>
      <c r="J674" s="324" t="s">
        <v>2424</v>
      </c>
      <c r="K674" s="324" t="s">
        <v>2425</v>
      </c>
      <c r="L674" s="324" t="s">
        <v>3243</v>
      </c>
      <c r="M674" s="324" t="s">
        <v>404</v>
      </c>
      <c r="N674" s="324" t="s">
        <v>2400</v>
      </c>
    </row>
    <row r="675" spans="1:14" ht="22.5">
      <c r="A675" s="324" t="s">
        <v>4275</v>
      </c>
      <c r="B675" s="324" t="s">
        <v>4397</v>
      </c>
      <c r="C675" s="324" t="s">
        <v>21</v>
      </c>
      <c r="D675" s="324" t="s">
        <v>250</v>
      </c>
      <c r="E675" s="324" t="s">
        <v>199</v>
      </c>
      <c r="F675" s="324" t="s">
        <v>1356</v>
      </c>
      <c r="G675" s="324" t="s">
        <v>4398</v>
      </c>
      <c r="H675" s="324" t="s">
        <v>1868</v>
      </c>
      <c r="I675" s="324" t="s">
        <v>4399</v>
      </c>
      <c r="J675" s="324" t="s">
        <v>2424</v>
      </c>
      <c r="K675" s="324" t="s">
        <v>2425</v>
      </c>
      <c r="L675" s="324" t="s">
        <v>3243</v>
      </c>
      <c r="M675" s="324" t="s">
        <v>404</v>
      </c>
      <c r="N675" s="324" t="s">
        <v>2400</v>
      </c>
    </row>
    <row r="676" spans="1:14">
      <c r="A676" s="324" t="s">
        <v>4275</v>
      </c>
      <c r="B676" s="324" t="s">
        <v>4400</v>
      </c>
      <c r="C676" s="324" t="s">
        <v>21</v>
      </c>
      <c r="D676" s="324" t="s">
        <v>250</v>
      </c>
      <c r="E676" s="324" t="s">
        <v>199</v>
      </c>
      <c r="F676" s="324" t="s">
        <v>1339</v>
      </c>
      <c r="G676" s="324" t="s">
        <v>4401</v>
      </c>
      <c r="H676" s="324" t="s">
        <v>1868</v>
      </c>
      <c r="I676" s="324" t="s">
        <v>4402</v>
      </c>
      <c r="J676" s="324" t="s">
        <v>2424</v>
      </c>
      <c r="K676" s="324" t="s">
        <v>2425</v>
      </c>
      <c r="L676" s="324" t="s">
        <v>3243</v>
      </c>
      <c r="M676" s="324" t="s">
        <v>382</v>
      </c>
      <c r="N676" s="324" t="s">
        <v>2400</v>
      </c>
    </row>
    <row r="677" spans="1:14">
      <c r="A677" s="324" t="s">
        <v>4275</v>
      </c>
      <c r="B677" s="324" t="s">
        <v>4403</v>
      </c>
      <c r="C677" s="324" t="s">
        <v>21</v>
      </c>
      <c r="D677" s="324" t="s">
        <v>250</v>
      </c>
      <c r="E677" s="324" t="s">
        <v>199</v>
      </c>
      <c r="F677" s="324" t="s">
        <v>1356</v>
      </c>
      <c r="G677" s="324" t="s">
        <v>4404</v>
      </c>
      <c r="H677" s="324" t="s">
        <v>1868</v>
      </c>
      <c r="I677" s="324" t="s">
        <v>4405</v>
      </c>
      <c r="J677" s="324" t="s">
        <v>2424</v>
      </c>
      <c r="K677" s="324" t="s">
        <v>2425</v>
      </c>
      <c r="L677" s="324" t="s">
        <v>3243</v>
      </c>
      <c r="M677" s="324" t="s">
        <v>404</v>
      </c>
      <c r="N677" s="324" t="s">
        <v>2400</v>
      </c>
    </row>
    <row r="678" spans="1:14">
      <c r="A678" s="324" t="s">
        <v>4275</v>
      </c>
      <c r="B678" s="324" t="s">
        <v>4406</v>
      </c>
      <c r="C678" s="324" t="s">
        <v>21</v>
      </c>
      <c r="D678" s="324" t="s">
        <v>250</v>
      </c>
      <c r="E678" s="324" t="s">
        <v>199</v>
      </c>
      <c r="F678" s="324" t="s">
        <v>1344</v>
      </c>
      <c r="G678" s="324" t="s">
        <v>4407</v>
      </c>
      <c r="H678" s="324" t="s">
        <v>1868</v>
      </c>
      <c r="I678" s="324" t="s">
        <v>4408</v>
      </c>
      <c r="J678" s="324" t="s">
        <v>2424</v>
      </c>
      <c r="K678" s="324" t="s">
        <v>2425</v>
      </c>
      <c r="L678" s="324" t="s">
        <v>3243</v>
      </c>
      <c r="M678" s="324" t="s">
        <v>389</v>
      </c>
      <c r="N678" s="324" t="s">
        <v>2400</v>
      </c>
    </row>
    <row r="679" spans="1:14">
      <c r="A679" s="324" t="s">
        <v>4275</v>
      </c>
      <c r="B679" s="324" t="s">
        <v>4409</v>
      </c>
      <c r="C679" s="324" t="s">
        <v>21</v>
      </c>
      <c r="D679" s="324" t="s">
        <v>250</v>
      </c>
      <c r="E679" s="324" t="s">
        <v>199</v>
      </c>
      <c r="F679" s="324" t="s">
        <v>1344</v>
      </c>
      <c r="G679" s="324" t="s">
        <v>4410</v>
      </c>
      <c r="H679" s="324" t="s">
        <v>1868</v>
      </c>
      <c r="I679" s="324" t="s">
        <v>4411</v>
      </c>
      <c r="J679" s="324" t="s">
        <v>2424</v>
      </c>
      <c r="K679" s="324" t="s">
        <v>2425</v>
      </c>
      <c r="L679" s="324" t="s">
        <v>3243</v>
      </c>
      <c r="M679" s="324" t="s">
        <v>389</v>
      </c>
      <c r="N679" s="324" t="s">
        <v>2400</v>
      </c>
    </row>
    <row r="680" spans="1:14">
      <c r="A680" s="324" t="s">
        <v>4275</v>
      </c>
      <c r="B680" s="324" t="s">
        <v>4412</v>
      </c>
      <c r="C680" s="324" t="s">
        <v>21</v>
      </c>
      <c r="D680" s="324" t="s">
        <v>250</v>
      </c>
      <c r="E680" s="324" t="s">
        <v>199</v>
      </c>
      <c r="F680" s="324" t="s">
        <v>1356</v>
      </c>
      <c r="G680" s="324" t="s">
        <v>4413</v>
      </c>
      <c r="H680" s="324" t="s">
        <v>1868</v>
      </c>
      <c r="I680" s="324" t="s">
        <v>4414</v>
      </c>
      <c r="J680" s="324" t="s">
        <v>2424</v>
      </c>
      <c r="K680" s="324" t="s">
        <v>2425</v>
      </c>
      <c r="L680" s="324" t="s">
        <v>3243</v>
      </c>
      <c r="M680" s="324" t="s">
        <v>404</v>
      </c>
      <c r="N680" s="324" t="s">
        <v>2400</v>
      </c>
    </row>
    <row r="681" spans="1:14">
      <c r="A681" s="324" t="s">
        <v>4275</v>
      </c>
      <c r="B681" s="324" t="s">
        <v>4415</v>
      </c>
      <c r="C681" s="324" t="s">
        <v>21</v>
      </c>
      <c r="D681" s="324" t="s">
        <v>250</v>
      </c>
      <c r="E681" s="324" t="s">
        <v>199</v>
      </c>
      <c r="F681" s="324" t="s">
        <v>1356</v>
      </c>
      <c r="G681" s="324" t="s">
        <v>4416</v>
      </c>
      <c r="H681" s="324" t="s">
        <v>1868</v>
      </c>
      <c r="I681" s="324" t="s">
        <v>4417</v>
      </c>
      <c r="J681" s="324" t="s">
        <v>2424</v>
      </c>
      <c r="K681" s="324" t="s">
        <v>2425</v>
      </c>
      <c r="L681" s="324" t="s">
        <v>3243</v>
      </c>
      <c r="M681" s="324" t="s">
        <v>404</v>
      </c>
      <c r="N681" s="324" t="s">
        <v>2400</v>
      </c>
    </row>
    <row r="682" spans="1:14">
      <c r="A682" s="324" t="s">
        <v>4275</v>
      </c>
      <c r="B682" s="324" t="s">
        <v>4418</v>
      </c>
      <c r="C682" s="324" t="s">
        <v>21</v>
      </c>
      <c r="D682" s="324" t="s">
        <v>250</v>
      </c>
      <c r="E682" s="324" t="s">
        <v>199</v>
      </c>
      <c r="F682" s="324" t="s">
        <v>1356</v>
      </c>
      <c r="G682" s="324" t="s">
        <v>4419</v>
      </c>
      <c r="H682" s="324" t="s">
        <v>1868</v>
      </c>
      <c r="I682" s="324" t="s">
        <v>4420</v>
      </c>
      <c r="J682" s="324" t="s">
        <v>2424</v>
      </c>
      <c r="K682" s="324" t="s">
        <v>2425</v>
      </c>
      <c r="L682" s="324" t="s">
        <v>3243</v>
      </c>
      <c r="M682" s="324" t="s">
        <v>404</v>
      </c>
      <c r="N682" s="324" t="s">
        <v>2400</v>
      </c>
    </row>
    <row r="683" spans="1:14">
      <c r="A683" s="324" t="s">
        <v>4275</v>
      </c>
      <c r="B683" s="324" t="s">
        <v>4421</v>
      </c>
      <c r="C683" s="324" t="s">
        <v>21</v>
      </c>
      <c r="D683" s="324" t="s">
        <v>250</v>
      </c>
      <c r="E683" s="324" t="s">
        <v>199</v>
      </c>
      <c r="F683" s="324" t="s">
        <v>1356</v>
      </c>
      <c r="G683" s="324" t="s">
        <v>4422</v>
      </c>
      <c r="H683" s="324" t="s">
        <v>1868</v>
      </c>
      <c r="I683" s="324" t="s">
        <v>4423</v>
      </c>
      <c r="J683" s="324" t="s">
        <v>2424</v>
      </c>
      <c r="K683" s="324" t="s">
        <v>2425</v>
      </c>
      <c r="L683" s="324" t="s">
        <v>3243</v>
      </c>
      <c r="M683" s="324" t="s">
        <v>404</v>
      </c>
      <c r="N683" s="324" t="s">
        <v>2400</v>
      </c>
    </row>
    <row r="684" spans="1:14">
      <c r="A684" s="324" t="s">
        <v>4275</v>
      </c>
      <c r="B684" s="324" t="s">
        <v>4424</v>
      </c>
      <c r="C684" s="324" t="s">
        <v>21</v>
      </c>
      <c r="D684" s="324" t="s">
        <v>250</v>
      </c>
      <c r="E684" s="324" t="s">
        <v>199</v>
      </c>
      <c r="F684" s="324" t="s">
        <v>1344</v>
      </c>
      <c r="G684" s="324" t="s">
        <v>4425</v>
      </c>
      <c r="H684" s="324" t="s">
        <v>1868</v>
      </c>
      <c r="I684" s="324" t="s">
        <v>4426</v>
      </c>
      <c r="J684" s="324" t="s">
        <v>2424</v>
      </c>
      <c r="K684" s="324" t="s">
        <v>2425</v>
      </c>
      <c r="L684" s="324" t="s">
        <v>3243</v>
      </c>
      <c r="M684" s="324" t="s">
        <v>389</v>
      </c>
      <c r="N684" s="324" t="s">
        <v>2400</v>
      </c>
    </row>
    <row r="685" spans="1:14">
      <c r="A685" s="324" t="s">
        <v>4275</v>
      </c>
      <c r="B685" s="324" t="s">
        <v>4427</v>
      </c>
      <c r="C685" s="324" t="s">
        <v>21</v>
      </c>
      <c r="D685" s="324" t="s">
        <v>250</v>
      </c>
      <c r="E685" s="324" t="s">
        <v>199</v>
      </c>
      <c r="F685" s="324" t="s">
        <v>1339</v>
      </c>
      <c r="G685" s="324" t="s">
        <v>4428</v>
      </c>
      <c r="H685" s="324" t="s">
        <v>1868</v>
      </c>
      <c r="I685" s="324" t="s">
        <v>4429</v>
      </c>
      <c r="J685" s="324" t="s">
        <v>2424</v>
      </c>
      <c r="K685" s="324" t="s">
        <v>2425</v>
      </c>
      <c r="L685" s="324" t="s">
        <v>3243</v>
      </c>
      <c r="M685" s="324" t="s">
        <v>382</v>
      </c>
      <c r="N685" s="324" t="s">
        <v>2400</v>
      </c>
    </row>
    <row r="686" spans="1:14">
      <c r="A686" s="324" t="s">
        <v>4275</v>
      </c>
      <c r="B686" s="324" t="s">
        <v>4430</v>
      </c>
      <c r="C686" s="324" t="s">
        <v>21</v>
      </c>
      <c r="D686" s="324" t="s">
        <v>250</v>
      </c>
      <c r="E686" s="324" t="s">
        <v>199</v>
      </c>
      <c r="F686" s="324" t="s">
        <v>1344</v>
      </c>
      <c r="G686" s="324" t="s">
        <v>4431</v>
      </c>
      <c r="H686" s="324" t="s">
        <v>1868</v>
      </c>
      <c r="I686" s="324" t="s">
        <v>4432</v>
      </c>
      <c r="J686" s="324" t="s">
        <v>2424</v>
      </c>
      <c r="K686" s="324" t="s">
        <v>2425</v>
      </c>
      <c r="L686" s="324" t="s">
        <v>3243</v>
      </c>
      <c r="M686" s="324" t="s">
        <v>389</v>
      </c>
      <c r="N686" s="324" t="s">
        <v>2400</v>
      </c>
    </row>
    <row r="687" spans="1:14">
      <c r="A687" s="324" t="s">
        <v>4275</v>
      </c>
      <c r="B687" s="324" t="s">
        <v>4433</v>
      </c>
      <c r="C687" s="324" t="s">
        <v>21</v>
      </c>
      <c r="D687" s="324" t="s">
        <v>250</v>
      </c>
      <c r="E687" s="324" t="s">
        <v>199</v>
      </c>
      <c r="F687" s="324" t="s">
        <v>1360</v>
      </c>
      <c r="G687" s="324" t="s">
        <v>4434</v>
      </c>
      <c r="H687" s="324" t="s">
        <v>1868</v>
      </c>
      <c r="I687" s="324" t="s">
        <v>4435</v>
      </c>
      <c r="J687" s="324" t="s">
        <v>2424</v>
      </c>
      <c r="K687" s="324" t="s">
        <v>2425</v>
      </c>
      <c r="L687" s="324" t="s">
        <v>3243</v>
      </c>
      <c r="M687" s="324" t="s">
        <v>412</v>
      </c>
      <c r="N687" s="324" t="s">
        <v>2400</v>
      </c>
    </row>
    <row r="688" spans="1:14" ht="22.5">
      <c r="A688" s="324" t="s">
        <v>4275</v>
      </c>
      <c r="B688" s="324" t="s">
        <v>4436</v>
      </c>
      <c r="C688" s="324" t="s">
        <v>21</v>
      </c>
      <c r="D688" s="324" t="s">
        <v>250</v>
      </c>
      <c r="E688" s="324" t="s">
        <v>199</v>
      </c>
      <c r="F688" s="324" t="s">
        <v>1341</v>
      </c>
      <c r="G688" s="324" t="s">
        <v>4437</v>
      </c>
      <c r="H688" s="324" t="s">
        <v>1868</v>
      </c>
      <c r="I688" s="324" t="s">
        <v>4438</v>
      </c>
      <c r="J688" s="324" t="s">
        <v>2424</v>
      </c>
      <c r="K688" s="324" t="s">
        <v>2425</v>
      </c>
      <c r="L688" s="324" t="s">
        <v>3243</v>
      </c>
      <c r="M688" s="324" t="s">
        <v>386</v>
      </c>
      <c r="N688" s="324" t="s">
        <v>2400</v>
      </c>
    </row>
    <row r="689" spans="1:14">
      <c r="A689" s="324" t="s">
        <v>4275</v>
      </c>
      <c r="B689" s="324" t="s">
        <v>4439</v>
      </c>
      <c r="C689" s="324" t="s">
        <v>21</v>
      </c>
      <c r="D689" s="324" t="s">
        <v>250</v>
      </c>
      <c r="E689" s="324" t="s">
        <v>199</v>
      </c>
      <c r="F689" s="324" t="s">
        <v>1344</v>
      </c>
      <c r="G689" s="324" t="s">
        <v>4440</v>
      </c>
      <c r="H689" s="324" t="s">
        <v>1868</v>
      </c>
      <c r="I689" s="324" t="s">
        <v>4441</v>
      </c>
      <c r="J689" s="324" t="s">
        <v>2424</v>
      </c>
      <c r="K689" s="324" t="s">
        <v>2425</v>
      </c>
      <c r="L689" s="324" t="s">
        <v>3243</v>
      </c>
      <c r="M689" s="324" t="s">
        <v>389</v>
      </c>
      <c r="N689" s="324" t="s">
        <v>2400</v>
      </c>
    </row>
    <row r="690" spans="1:14">
      <c r="A690" s="324" t="s">
        <v>4275</v>
      </c>
      <c r="B690" s="324" t="s">
        <v>4442</v>
      </c>
      <c r="C690" s="324" t="s">
        <v>21</v>
      </c>
      <c r="D690" s="324" t="s">
        <v>250</v>
      </c>
      <c r="E690" s="324" t="s">
        <v>199</v>
      </c>
      <c r="F690" s="324" t="s">
        <v>1356</v>
      </c>
      <c r="G690" s="324" t="s">
        <v>4443</v>
      </c>
      <c r="H690" s="324" t="s">
        <v>1868</v>
      </c>
      <c r="I690" s="324" t="s">
        <v>4372</v>
      </c>
      <c r="J690" s="324" t="s">
        <v>2424</v>
      </c>
      <c r="K690" s="324" t="s">
        <v>2425</v>
      </c>
      <c r="L690" s="324" t="s">
        <v>3243</v>
      </c>
      <c r="M690" s="324" t="s">
        <v>404</v>
      </c>
      <c r="N690" s="324" t="s">
        <v>2400</v>
      </c>
    </row>
    <row r="691" spans="1:14" ht="22.5">
      <c r="A691" s="324" t="s">
        <v>4275</v>
      </c>
      <c r="B691" s="324" t="s">
        <v>4444</v>
      </c>
      <c r="C691" s="324" t="s">
        <v>21</v>
      </c>
      <c r="D691" s="324" t="s">
        <v>250</v>
      </c>
      <c r="E691" s="324" t="s">
        <v>199</v>
      </c>
      <c r="F691" s="324" t="s">
        <v>1339</v>
      </c>
      <c r="G691" s="324" t="s">
        <v>4445</v>
      </c>
      <c r="H691" s="324" t="s">
        <v>1868</v>
      </c>
      <c r="I691" s="324" t="s">
        <v>4446</v>
      </c>
      <c r="J691" s="324" t="s">
        <v>2424</v>
      </c>
      <c r="K691" s="324" t="s">
        <v>2425</v>
      </c>
      <c r="L691" s="324" t="s">
        <v>3243</v>
      </c>
      <c r="M691" s="324" t="s">
        <v>382</v>
      </c>
      <c r="N691" s="324" t="s">
        <v>2400</v>
      </c>
    </row>
    <row r="692" spans="1:14" ht="33.75">
      <c r="A692" s="324" t="s">
        <v>4275</v>
      </c>
      <c r="B692" s="324" t="s">
        <v>4447</v>
      </c>
      <c r="C692" s="324" t="s">
        <v>21</v>
      </c>
      <c r="D692" s="324" t="s">
        <v>250</v>
      </c>
      <c r="E692" s="324" t="s">
        <v>199</v>
      </c>
      <c r="F692" s="324" t="s">
        <v>1355</v>
      </c>
      <c r="G692" s="324" t="s">
        <v>4448</v>
      </c>
      <c r="H692" s="324" t="s">
        <v>1868</v>
      </c>
      <c r="I692" s="324" t="s">
        <v>4449</v>
      </c>
      <c r="J692" s="324" t="s">
        <v>2424</v>
      </c>
      <c r="K692" s="324" t="s">
        <v>2425</v>
      </c>
      <c r="L692" s="324" t="s">
        <v>3243</v>
      </c>
      <c r="M692" s="324" t="s">
        <v>402</v>
      </c>
      <c r="N692" s="324" t="s">
        <v>2400</v>
      </c>
    </row>
    <row r="693" spans="1:14">
      <c r="A693" s="324" t="s">
        <v>4275</v>
      </c>
      <c r="B693" s="324" t="s">
        <v>4450</v>
      </c>
      <c r="C693" s="324" t="s">
        <v>21</v>
      </c>
      <c r="D693" s="324" t="s">
        <v>250</v>
      </c>
      <c r="E693" s="324" t="s">
        <v>199</v>
      </c>
      <c r="F693" s="324" t="s">
        <v>1339</v>
      </c>
      <c r="G693" s="324" t="s">
        <v>4451</v>
      </c>
      <c r="H693" s="324" t="s">
        <v>1868</v>
      </c>
      <c r="I693" s="324" t="s">
        <v>4452</v>
      </c>
      <c r="J693" s="324" t="s">
        <v>2424</v>
      </c>
      <c r="K693" s="324" t="s">
        <v>2425</v>
      </c>
      <c r="L693" s="324" t="s">
        <v>3243</v>
      </c>
      <c r="M693" s="324" t="s">
        <v>382</v>
      </c>
      <c r="N693" s="324" t="s">
        <v>2400</v>
      </c>
    </row>
    <row r="694" spans="1:14">
      <c r="A694" s="324" t="s">
        <v>4275</v>
      </c>
      <c r="B694" s="324" t="s">
        <v>4453</v>
      </c>
      <c r="C694" s="324" t="s">
        <v>21</v>
      </c>
      <c r="D694" s="324" t="s">
        <v>250</v>
      </c>
      <c r="E694" s="324" t="s">
        <v>199</v>
      </c>
      <c r="F694" s="324" t="s">
        <v>1344</v>
      </c>
      <c r="G694" s="324" t="s">
        <v>4454</v>
      </c>
      <c r="H694" s="324" t="s">
        <v>1868</v>
      </c>
      <c r="I694" s="324" t="s">
        <v>4455</v>
      </c>
      <c r="J694" s="324" t="s">
        <v>2424</v>
      </c>
      <c r="K694" s="324" t="s">
        <v>2425</v>
      </c>
      <c r="L694" s="324" t="s">
        <v>3243</v>
      </c>
      <c r="M694" s="324" t="s">
        <v>389</v>
      </c>
      <c r="N694" s="324" t="s">
        <v>2400</v>
      </c>
    </row>
    <row r="695" spans="1:14">
      <c r="A695" s="324" t="s">
        <v>4275</v>
      </c>
      <c r="B695" s="324" t="s">
        <v>4456</v>
      </c>
      <c r="C695" s="324" t="s">
        <v>21</v>
      </c>
      <c r="D695" s="324" t="s">
        <v>250</v>
      </c>
      <c r="E695" s="324" t="s">
        <v>199</v>
      </c>
      <c r="F695" s="324" t="s">
        <v>1341</v>
      </c>
      <c r="G695" s="324" t="s">
        <v>4457</v>
      </c>
      <c r="H695" s="324" t="s">
        <v>1868</v>
      </c>
      <c r="I695" s="324" t="s">
        <v>4458</v>
      </c>
      <c r="J695" s="324" t="s">
        <v>2424</v>
      </c>
      <c r="K695" s="324" t="s">
        <v>2425</v>
      </c>
      <c r="L695" s="324" t="s">
        <v>3243</v>
      </c>
      <c r="M695" s="324" t="s">
        <v>386</v>
      </c>
      <c r="N695" s="324" t="s">
        <v>2400</v>
      </c>
    </row>
    <row r="696" spans="1:14">
      <c r="A696" s="324" t="s">
        <v>4275</v>
      </c>
      <c r="B696" s="324" t="s">
        <v>4459</v>
      </c>
      <c r="C696" s="324" t="s">
        <v>21</v>
      </c>
      <c r="D696" s="324" t="s">
        <v>250</v>
      </c>
      <c r="E696" s="324" t="s">
        <v>199</v>
      </c>
      <c r="F696" s="324" t="s">
        <v>1341</v>
      </c>
      <c r="G696" s="324" t="s">
        <v>4460</v>
      </c>
      <c r="H696" s="324" t="s">
        <v>1868</v>
      </c>
      <c r="I696" s="324" t="s">
        <v>4461</v>
      </c>
      <c r="J696" s="324" t="s">
        <v>2424</v>
      </c>
      <c r="K696" s="324" t="s">
        <v>2425</v>
      </c>
      <c r="L696" s="324" t="s">
        <v>3243</v>
      </c>
      <c r="M696" s="324" t="s">
        <v>386</v>
      </c>
      <c r="N696" s="324" t="s">
        <v>2400</v>
      </c>
    </row>
    <row r="697" spans="1:14" ht="33.75">
      <c r="A697" s="324" t="s">
        <v>4275</v>
      </c>
      <c r="B697" s="324" t="s">
        <v>4462</v>
      </c>
      <c r="C697" s="324" t="s">
        <v>21</v>
      </c>
      <c r="D697" s="324" t="s">
        <v>250</v>
      </c>
      <c r="E697" s="324" t="s">
        <v>199</v>
      </c>
      <c r="F697" s="324" t="s">
        <v>1355</v>
      </c>
      <c r="G697" s="324" t="s">
        <v>4463</v>
      </c>
      <c r="H697" s="324" t="s">
        <v>1868</v>
      </c>
      <c r="I697" s="324" t="s">
        <v>4464</v>
      </c>
      <c r="J697" s="324" t="s">
        <v>2424</v>
      </c>
      <c r="K697" s="324" t="s">
        <v>2425</v>
      </c>
      <c r="L697" s="324" t="s">
        <v>3243</v>
      </c>
      <c r="M697" s="324" t="s">
        <v>402</v>
      </c>
      <c r="N697" s="324" t="s">
        <v>2400</v>
      </c>
    </row>
    <row r="698" spans="1:14">
      <c r="A698" s="324" t="s">
        <v>4275</v>
      </c>
      <c r="B698" s="324" t="s">
        <v>4465</v>
      </c>
      <c r="C698" s="324" t="s">
        <v>21</v>
      </c>
      <c r="D698" s="324" t="s">
        <v>250</v>
      </c>
      <c r="E698" s="324" t="s">
        <v>199</v>
      </c>
      <c r="F698" s="324" t="s">
        <v>1339</v>
      </c>
      <c r="G698" s="324" t="s">
        <v>4466</v>
      </c>
      <c r="H698" s="324" t="s">
        <v>1868</v>
      </c>
      <c r="I698" s="324" t="s">
        <v>4467</v>
      </c>
      <c r="J698" s="324" t="s">
        <v>2424</v>
      </c>
      <c r="K698" s="324" t="s">
        <v>2425</v>
      </c>
      <c r="L698" s="324" t="s">
        <v>3243</v>
      </c>
      <c r="M698" s="324" t="s">
        <v>382</v>
      </c>
      <c r="N698" s="324" t="s">
        <v>2400</v>
      </c>
    </row>
    <row r="699" spans="1:14">
      <c r="A699" s="324" t="s">
        <v>4275</v>
      </c>
      <c r="B699" s="324" t="s">
        <v>4468</v>
      </c>
      <c r="C699" s="324" t="s">
        <v>21</v>
      </c>
      <c r="D699" s="324" t="s">
        <v>250</v>
      </c>
      <c r="E699" s="324" t="s">
        <v>199</v>
      </c>
      <c r="F699" s="324" t="s">
        <v>1339</v>
      </c>
      <c r="G699" s="324" t="s">
        <v>4469</v>
      </c>
      <c r="H699" s="324" t="s">
        <v>1868</v>
      </c>
      <c r="I699" s="324" t="s">
        <v>4470</v>
      </c>
      <c r="J699" s="324" t="s">
        <v>2424</v>
      </c>
      <c r="K699" s="324" t="s">
        <v>2425</v>
      </c>
      <c r="L699" s="324" t="s">
        <v>3243</v>
      </c>
      <c r="M699" s="324" t="s">
        <v>382</v>
      </c>
      <c r="N699" s="324" t="s">
        <v>2400</v>
      </c>
    </row>
    <row r="700" spans="1:14" ht="22.5">
      <c r="A700" s="324" t="s">
        <v>4471</v>
      </c>
      <c r="B700" s="324" t="s">
        <v>2531</v>
      </c>
      <c r="C700" s="324" t="s">
        <v>21</v>
      </c>
      <c r="D700" s="324" t="s">
        <v>250</v>
      </c>
      <c r="E700" s="324" t="s">
        <v>199</v>
      </c>
      <c r="F700" s="324" t="s">
        <v>1356</v>
      </c>
      <c r="G700" s="324" t="s">
        <v>4472</v>
      </c>
      <c r="H700" s="324" t="s">
        <v>1868</v>
      </c>
      <c r="I700" s="324" t="s">
        <v>4473</v>
      </c>
      <c r="J700" s="324" t="s">
        <v>2424</v>
      </c>
      <c r="K700" s="324" t="s">
        <v>2425</v>
      </c>
      <c r="L700" s="324" t="s">
        <v>3243</v>
      </c>
      <c r="M700" s="324" t="s">
        <v>404</v>
      </c>
      <c r="N700" s="324" t="s">
        <v>2400</v>
      </c>
    </row>
    <row r="701" spans="1:14">
      <c r="A701" s="324" t="s">
        <v>4471</v>
      </c>
      <c r="B701" s="324" t="s">
        <v>2534</v>
      </c>
      <c r="C701" s="324" t="s">
        <v>21</v>
      </c>
      <c r="D701" s="324" t="s">
        <v>250</v>
      </c>
      <c r="E701" s="324" t="s">
        <v>199</v>
      </c>
      <c r="F701" s="324" t="s">
        <v>1356</v>
      </c>
      <c r="G701" s="324" t="s">
        <v>4474</v>
      </c>
      <c r="H701" s="324" t="s">
        <v>1868</v>
      </c>
      <c r="I701" s="324" t="s">
        <v>4475</v>
      </c>
      <c r="J701" s="324" t="s">
        <v>2424</v>
      </c>
      <c r="K701" s="324" t="s">
        <v>2425</v>
      </c>
      <c r="L701" s="324" t="s">
        <v>3243</v>
      </c>
      <c r="M701" s="324" t="s">
        <v>404</v>
      </c>
      <c r="N701" s="324" t="s">
        <v>2400</v>
      </c>
    </row>
    <row r="702" spans="1:14" ht="22.5">
      <c r="A702" s="324" t="s">
        <v>4471</v>
      </c>
      <c r="B702" s="324" t="s">
        <v>4476</v>
      </c>
      <c r="C702" s="324" t="s">
        <v>21</v>
      </c>
      <c r="D702" s="324" t="s">
        <v>250</v>
      </c>
      <c r="E702" s="324" t="s">
        <v>199</v>
      </c>
      <c r="F702" s="324" t="s">
        <v>1357</v>
      </c>
      <c r="G702" s="324" t="s">
        <v>4477</v>
      </c>
      <c r="H702" s="324" t="s">
        <v>1868</v>
      </c>
      <c r="I702" s="324" t="s">
        <v>4478</v>
      </c>
      <c r="J702" s="324" t="s">
        <v>2424</v>
      </c>
      <c r="K702" s="324" t="s">
        <v>2425</v>
      </c>
      <c r="L702" s="324" t="s">
        <v>3243</v>
      </c>
      <c r="M702" s="324" t="s">
        <v>406</v>
      </c>
      <c r="N702" s="324" t="s">
        <v>2400</v>
      </c>
    </row>
    <row r="703" spans="1:14">
      <c r="A703" s="324" t="s">
        <v>4471</v>
      </c>
      <c r="B703" s="324" t="s">
        <v>4479</v>
      </c>
      <c r="C703" s="324" t="s">
        <v>21</v>
      </c>
      <c r="D703" s="324" t="s">
        <v>250</v>
      </c>
      <c r="E703" s="324" t="s">
        <v>199</v>
      </c>
      <c r="F703" s="324" t="s">
        <v>1339</v>
      </c>
      <c r="G703" s="324" t="s">
        <v>4480</v>
      </c>
      <c r="H703" s="324" t="s">
        <v>1868</v>
      </c>
      <c r="I703" s="324" t="s">
        <v>4481</v>
      </c>
      <c r="J703" s="324" t="s">
        <v>2424</v>
      </c>
      <c r="K703" s="324" t="s">
        <v>2425</v>
      </c>
      <c r="L703" s="324" t="s">
        <v>3243</v>
      </c>
      <c r="M703" s="324" t="s">
        <v>382</v>
      </c>
      <c r="N703" s="324" t="s">
        <v>2400</v>
      </c>
    </row>
    <row r="704" spans="1:14" ht="22.5">
      <c r="A704" s="324" t="s">
        <v>4471</v>
      </c>
      <c r="B704" s="324" t="s">
        <v>3182</v>
      </c>
      <c r="C704" s="324" t="s">
        <v>21</v>
      </c>
      <c r="D704" s="324" t="s">
        <v>250</v>
      </c>
      <c r="E704" s="324" t="s">
        <v>199</v>
      </c>
      <c r="F704" s="324" t="s">
        <v>1355</v>
      </c>
      <c r="G704" s="324" t="s">
        <v>4482</v>
      </c>
      <c r="H704" s="324" t="s">
        <v>1868</v>
      </c>
      <c r="I704" s="324" t="s">
        <v>4483</v>
      </c>
      <c r="J704" s="324" t="s">
        <v>2424</v>
      </c>
      <c r="K704" s="324" t="s">
        <v>2425</v>
      </c>
      <c r="L704" s="324" t="s">
        <v>3243</v>
      </c>
      <c r="M704" s="324" t="s">
        <v>402</v>
      </c>
      <c r="N704" s="324" t="s">
        <v>2400</v>
      </c>
    </row>
    <row r="705" spans="1:14">
      <c r="A705" s="324" t="s">
        <v>4471</v>
      </c>
      <c r="B705" s="324" t="s">
        <v>4484</v>
      </c>
      <c r="C705" s="324" t="s">
        <v>21</v>
      </c>
      <c r="D705" s="324" t="s">
        <v>250</v>
      </c>
      <c r="E705" s="324" t="s">
        <v>199</v>
      </c>
      <c r="F705" s="324" t="s">
        <v>1358</v>
      </c>
      <c r="G705" s="324" t="s">
        <v>4485</v>
      </c>
      <c r="H705" s="324" t="s">
        <v>1868</v>
      </c>
      <c r="I705" s="324" t="s">
        <v>4486</v>
      </c>
      <c r="J705" s="324" t="s">
        <v>2424</v>
      </c>
      <c r="K705" s="324" t="s">
        <v>2425</v>
      </c>
      <c r="L705" s="324" t="s">
        <v>3243</v>
      </c>
      <c r="M705" s="324" t="s">
        <v>408</v>
      </c>
      <c r="N705" s="324" t="s">
        <v>2400</v>
      </c>
    </row>
    <row r="706" spans="1:14">
      <c r="A706" s="324" t="s">
        <v>4471</v>
      </c>
      <c r="B706" s="324" t="s">
        <v>2537</v>
      </c>
      <c r="C706" s="324" t="s">
        <v>21</v>
      </c>
      <c r="D706" s="324" t="s">
        <v>250</v>
      </c>
      <c r="E706" s="324" t="s">
        <v>199</v>
      </c>
      <c r="F706" s="324" t="s">
        <v>1358</v>
      </c>
      <c r="G706" s="324" t="s">
        <v>4487</v>
      </c>
      <c r="H706" s="324" t="s">
        <v>1868</v>
      </c>
      <c r="I706" s="324" t="s">
        <v>4488</v>
      </c>
      <c r="J706" s="324" t="s">
        <v>2424</v>
      </c>
      <c r="K706" s="324" t="s">
        <v>2425</v>
      </c>
      <c r="L706" s="324" t="s">
        <v>3243</v>
      </c>
      <c r="M706" s="324" t="s">
        <v>408</v>
      </c>
      <c r="N706" s="324" t="s">
        <v>2400</v>
      </c>
    </row>
    <row r="707" spans="1:14" ht="22.5">
      <c r="A707" s="324" t="s">
        <v>4471</v>
      </c>
      <c r="B707" s="324" t="s">
        <v>4489</v>
      </c>
      <c r="C707" s="324" t="s">
        <v>21</v>
      </c>
      <c r="D707" s="324" t="s">
        <v>250</v>
      </c>
      <c r="E707" s="324" t="s">
        <v>199</v>
      </c>
      <c r="F707" s="324" t="s">
        <v>1339</v>
      </c>
      <c r="G707" s="324" t="s">
        <v>4490</v>
      </c>
      <c r="H707" s="324" t="s">
        <v>1868</v>
      </c>
      <c r="I707" s="324" t="s">
        <v>4491</v>
      </c>
      <c r="J707" s="324" t="s">
        <v>2424</v>
      </c>
      <c r="K707" s="324" t="s">
        <v>2425</v>
      </c>
      <c r="L707" s="324" t="s">
        <v>3243</v>
      </c>
      <c r="M707" s="324" t="s">
        <v>382</v>
      </c>
      <c r="N707" s="324" t="s">
        <v>2400</v>
      </c>
    </row>
    <row r="708" spans="1:14" ht="22.5">
      <c r="A708" s="324" t="s">
        <v>4471</v>
      </c>
      <c r="B708" s="324" t="s">
        <v>2540</v>
      </c>
      <c r="C708" s="324" t="s">
        <v>21</v>
      </c>
      <c r="D708" s="324" t="s">
        <v>250</v>
      </c>
      <c r="E708" s="324" t="s">
        <v>199</v>
      </c>
      <c r="F708" s="324" t="s">
        <v>1341</v>
      </c>
      <c r="G708" s="324" t="s">
        <v>4492</v>
      </c>
      <c r="H708" s="324" t="s">
        <v>1868</v>
      </c>
      <c r="I708" s="324" t="s">
        <v>4493</v>
      </c>
      <c r="J708" s="324" t="s">
        <v>2424</v>
      </c>
      <c r="K708" s="324" t="s">
        <v>2425</v>
      </c>
      <c r="L708" s="324" t="s">
        <v>3243</v>
      </c>
      <c r="M708" s="324" t="s">
        <v>386</v>
      </c>
      <c r="N708" s="324" t="s">
        <v>2400</v>
      </c>
    </row>
    <row r="709" spans="1:14" ht="22.5">
      <c r="A709" s="324" t="s">
        <v>4471</v>
      </c>
      <c r="B709" s="324" t="s">
        <v>4494</v>
      </c>
      <c r="C709" s="324" t="s">
        <v>21</v>
      </c>
      <c r="D709" s="324" t="s">
        <v>250</v>
      </c>
      <c r="E709" s="324" t="s">
        <v>199</v>
      </c>
      <c r="F709" s="324" t="s">
        <v>1357</v>
      </c>
      <c r="G709" s="324" t="s">
        <v>4495</v>
      </c>
      <c r="H709" s="324" t="s">
        <v>1868</v>
      </c>
      <c r="I709" s="324" t="s">
        <v>4496</v>
      </c>
      <c r="J709" s="324" t="s">
        <v>2424</v>
      </c>
      <c r="K709" s="324" t="s">
        <v>2425</v>
      </c>
      <c r="L709" s="324" t="s">
        <v>3243</v>
      </c>
      <c r="M709" s="324" t="s">
        <v>406</v>
      </c>
      <c r="N709" s="324" t="s">
        <v>2400</v>
      </c>
    </row>
    <row r="710" spans="1:14">
      <c r="A710" s="324" t="s">
        <v>4471</v>
      </c>
      <c r="B710" s="324" t="s">
        <v>4497</v>
      </c>
      <c r="C710" s="324" t="s">
        <v>21</v>
      </c>
      <c r="D710" s="324" t="s">
        <v>250</v>
      </c>
      <c r="E710" s="324" t="s">
        <v>199</v>
      </c>
      <c r="F710" s="324" t="s">
        <v>1339</v>
      </c>
      <c r="G710" s="324" t="s">
        <v>4498</v>
      </c>
      <c r="H710" s="324" t="s">
        <v>1868</v>
      </c>
      <c r="I710" s="324" t="s">
        <v>4499</v>
      </c>
      <c r="J710" s="324" t="s">
        <v>2424</v>
      </c>
      <c r="K710" s="324" t="s">
        <v>2425</v>
      </c>
      <c r="L710" s="324" t="s">
        <v>3243</v>
      </c>
      <c r="M710" s="324" t="s">
        <v>382</v>
      </c>
      <c r="N710" s="324" t="s">
        <v>2400</v>
      </c>
    </row>
    <row r="711" spans="1:14">
      <c r="A711" s="324" t="s">
        <v>4471</v>
      </c>
      <c r="B711" s="324" t="s">
        <v>4500</v>
      </c>
      <c r="C711" s="324" t="s">
        <v>21</v>
      </c>
      <c r="D711" s="324" t="s">
        <v>250</v>
      </c>
      <c r="E711" s="324" t="s">
        <v>199</v>
      </c>
      <c r="F711" s="324" t="s">
        <v>1357</v>
      </c>
      <c r="G711" s="324" t="s">
        <v>4501</v>
      </c>
      <c r="H711" s="324" t="s">
        <v>1868</v>
      </c>
      <c r="I711" s="324" t="s">
        <v>4502</v>
      </c>
      <c r="J711" s="324" t="s">
        <v>2424</v>
      </c>
      <c r="K711" s="324" t="s">
        <v>2425</v>
      </c>
      <c r="L711" s="324" t="s">
        <v>3243</v>
      </c>
      <c r="M711" s="324" t="s">
        <v>406</v>
      </c>
      <c r="N711" s="324" t="s">
        <v>2400</v>
      </c>
    </row>
    <row r="712" spans="1:14">
      <c r="A712" s="324" t="s">
        <v>4471</v>
      </c>
      <c r="B712" s="324" t="s">
        <v>4503</v>
      </c>
      <c r="C712" s="324" t="s">
        <v>21</v>
      </c>
      <c r="D712" s="324" t="s">
        <v>250</v>
      </c>
      <c r="E712" s="324" t="s">
        <v>199</v>
      </c>
      <c r="F712" s="324" t="s">
        <v>1341</v>
      </c>
      <c r="G712" s="324" t="s">
        <v>4504</v>
      </c>
      <c r="H712" s="324" t="s">
        <v>1868</v>
      </c>
      <c r="I712" s="324" t="s">
        <v>4505</v>
      </c>
      <c r="J712" s="324" t="s">
        <v>2424</v>
      </c>
      <c r="K712" s="324" t="s">
        <v>2425</v>
      </c>
      <c r="L712" s="324" t="s">
        <v>3243</v>
      </c>
      <c r="M712" s="324" t="s">
        <v>386</v>
      </c>
      <c r="N712" s="324" t="s">
        <v>2400</v>
      </c>
    </row>
    <row r="713" spans="1:14">
      <c r="A713" s="324" t="s">
        <v>4471</v>
      </c>
      <c r="B713" s="324" t="s">
        <v>2543</v>
      </c>
      <c r="C713" s="324" t="s">
        <v>21</v>
      </c>
      <c r="D713" s="324" t="s">
        <v>250</v>
      </c>
      <c r="E713" s="324" t="s">
        <v>199</v>
      </c>
      <c r="F713" s="324" t="s">
        <v>1356</v>
      </c>
      <c r="G713" s="324" t="s">
        <v>4506</v>
      </c>
      <c r="H713" s="324" t="s">
        <v>1868</v>
      </c>
      <c r="I713" s="324" t="s">
        <v>4507</v>
      </c>
      <c r="J713" s="324" t="s">
        <v>2424</v>
      </c>
      <c r="K713" s="324" t="s">
        <v>2425</v>
      </c>
      <c r="L713" s="324" t="s">
        <v>3243</v>
      </c>
      <c r="M713" s="324" t="s">
        <v>404</v>
      </c>
      <c r="N713" s="324" t="s">
        <v>2400</v>
      </c>
    </row>
    <row r="714" spans="1:14" ht="22.5">
      <c r="A714" s="324" t="s">
        <v>4471</v>
      </c>
      <c r="B714" s="324" t="s">
        <v>2546</v>
      </c>
      <c r="C714" s="324" t="s">
        <v>21</v>
      </c>
      <c r="D714" s="324" t="s">
        <v>250</v>
      </c>
      <c r="E714" s="324" t="s">
        <v>199</v>
      </c>
      <c r="F714" s="324" t="s">
        <v>1339</v>
      </c>
      <c r="G714" s="324" t="s">
        <v>4508</v>
      </c>
      <c r="H714" s="324" t="s">
        <v>1868</v>
      </c>
      <c r="I714" s="324" t="s">
        <v>4509</v>
      </c>
      <c r="J714" s="324" t="s">
        <v>2424</v>
      </c>
      <c r="K714" s="324" t="s">
        <v>2425</v>
      </c>
      <c r="L714" s="324" t="s">
        <v>3243</v>
      </c>
      <c r="M714" s="324" t="s">
        <v>382</v>
      </c>
      <c r="N714" s="324" t="s">
        <v>2400</v>
      </c>
    </row>
    <row r="715" spans="1:14" ht="22.5">
      <c r="A715" s="324" t="s">
        <v>4471</v>
      </c>
      <c r="B715" s="324" t="s">
        <v>2549</v>
      </c>
      <c r="C715" s="324" t="s">
        <v>21</v>
      </c>
      <c r="D715" s="324" t="s">
        <v>250</v>
      </c>
      <c r="E715" s="324" t="s">
        <v>199</v>
      </c>
      <c r="F715" s="324" t="s">
        <v>1339</v>
      </c>
      <c r="G715" s="324" t="s">
        <v>4510</v>
      </c>
      <c r="H715" s="324" t="s">
        <v>1868</v>
      </c>
      <c r="I715" s="324" t="s">
        <v>4511</v>
      </c>
      <c r="J715" s="324" t="s">
        <v>2424</v>
      </c>
      <c r="K715" s="324" t="s">
        <v>2425</v>
      </c>
      <c r="L715" s="324" t="s">
        <v>3243</v>
      </c>
      <c r="M715" s="324" t="s">
        <v>382</v>
      </c>
      <c r="N715" s="324" t="s">
        <v>2400</v>
      </c>
    </row>
    <row r="716" spans="1:14" ht="22.5">
      <c r="A716" s="324" t="s">
        <v>4471</v>
      </c>
      <c r="B716" s="324" t="s">
        <v>2551</v>
      </c>
      <c r="C716" s="324" t="s">
        <v>21</v>
      </c>
      <c r="D716" s="324" t="s">
        <v>250</v>
      </c>
      <c r="E716" s="324" t="s">
        <v>199</v>
      </c>
      <c r="F716" s="324" t="s">
        <v>1356</v>
      </c>
      <c r="G716" s="324" t="s">
        <v>4512</v>
      </c>
      <c r="H716" s="324" t="s">
        <v>1868</v>
      </c>
      <c r="I716" s="324" t="s">
        <v>4513</v>
      </c>
      <c r="J716" s="324" t="s">
        <v>2424</v>
      </c>
      <c r="K716" s="324" t="s">
        <v>2425</v>
      </c>
      <c r="L716" s="324" t="s">
        <v>3243</v>
      </c>
      <c r="M716" s="324" t="s">
        <v>404</v>
      </c>
      <c r="N716" s="324" t="s">
        <v>2400</v>
      </c>
    </row>
    <row r="717" spans="1:14" ht="33.75">
      <c r="A717" s="324" t="s">
        <v>4471</v>
      </c>
      <c r="B717" s="324" t="s">
        <v>2555</v>
      </c>
      <c r="C717" s="324" t="s">
        <v>21</v>
      </c>
      <c r="D717" s="324" t="s">
        <v>250</v>
      </c>
      <c r="E717" s="324" t="s">
        <v>199</v>
      </c>
      <c r="F717" s="324" t="s">
        <v>1341</v>
      </c>
      <c r="G717" s="324" t="s">
        <v>4514</v>
      </c>
      <c r="H717" s="324" t="s">
        <v>1868</v>
      </c>
      <c r="I717" s="324" t="s">
        <v>4515</v>
      </c>
      <c r="J717" s="324" t="s">
        <v>2424</v>
      </c>
      <c r="K717" s="324" t="s">
        <v>2425</v>
      </c>
      <c r="L717" s="324" t="s">
        <v>3243</v>
      </c>
      <c r="M717" s="324" t="s">
        <v>386</v>
      </c>
      <c r="N717" s="324" t="s">
        <v>2400</v>
      </c>
    </row>
    <row r="718" spans="1:14">
      <c r="A718" s="324" t="s">
        <v>4471</v>
      </c>
      <c r="B718" s="324" t="s">
        <v>2558</v>
      </c>
      <c r="C718" s="324" t="s">
        <v>21</v>
      </c>
      <c r="D718" s="324" t="s">
        <v>250</v>
      </c>
      <c r="E718" s="324" t="s">
        <v>199</v>
      </c>
      <c r="F718" s="324" t="s">
        <v>1358</v>
      </c>
      <c r="G718" s="324" t="s">
        <v>4516</v>
      </c>
      <c r="H718" s="324" t="s">
        <v>1868</v>
      </c>
      <c r="I718" s="324" t="s">
        <v>4517</v>
      </c>
      <c r="J718" s="324" t="s">
        <v>2424</v>
      </c>
      <c r="K718" s="324" t="s">
        <v>2425</v>
      </c>
      <c r="L718" s="324" t="s">
        <v>3243</v>
      </c>
      <c r="M718" s="324" t="s">
        <v>408</v>
      </c>
      <c r="N718" s="324" t="s">
        <v>2400</v>
      </c>
    </row>
    <row r="719" spans="1:14">
      <c r="A719" s="324" t="s">
        <v>4471</v>
      </c>
      <c r="B719" s="324" t="s">
        <v>4518</v>
      </c>
      <c r="C719" s="324" t="s">
        <v>21</v>
      </c>
      <c r="D719" s="324" t="s">
        <v>250</v>
      </c>
      <c r="E719" s="324" t="s">
        <v>199</v>
      </c>
      <c r="F719" s="324" t="s">
        <v>1358</v>
      </c>
      <c r="G719" s="324" t="s">
        <v>4519</v>
      </c>
      <c r="H719" s="324" t="s">
        <v>1868</v>
      </c>
      <c r="I719" s="324" t="s">
        <v>4520</v>
      </c>
      <c r="J719" s="324" t="s">
        <v>2424</v>
      </c>
      <c r="K719" s="324" t="s">
        <v>2425</v>
      </c>
      <c r="L719" s="324" t="s">
        <v>3243</v>
      </c>
      <c r="M719" s="324" t="s">
        <v>408</v>
      </c>
      <c r="N719" s="324" t="s">
        <v>2400</v>
      </c>
    </row>
    <row r="720" spans="1:14">
      <c r="A720" s="324" t="s">
        <v>4471</v>
      </c>
      <c r="B720" s="324" t="s">
        <v>4521</v>
      </c>
      <c r="C720" s="324" t="s">
        <v>21</v>
      </c>
      <c r="D720" s="324" t="s">
        <v>250</v>
      </c>
      <c r="E720" s="324" t="s">
        <v>199</v>
      </c>
      <c r="F720" s="324" t="s">
        <v>1358</v>
      </c>
      <c r="G720" s="324" t="s">
        <v>4522</v>
      </c>
      <c r="H720" s="324" t="s">
        <v>1868</v>
      </c>
      <c r="I720" s="324" t="s">
        <v>4523</v>
      </c>
      <c r="J720" s="324" t="s">
        <v>2424</v>
      </c>
      <c r="K720" s="324" t="s">
        <v>2425</v>
      </c>
      <c r="L720" s="324" t="s">
        <v>3243</v>
      </c>
      <c r="M720" s="324" t="s">
        <v>408</v>
      </c>
      <c r="N720" s="324" t="s">
        <v>2400</v>
      </c>
    </row>
    <row r="721" spans="1:14">
      <c r="A721" s="324" t="s">
        <v>4471</v>
      </c>
      <c r="B721" s="324" t="s">
        <v>4524</v>
      </c>
      <c r="C721" s="324" t="s">
        <v>21</v>
      </c>
      <c r="D721" s="324" t="s">
        <v>250</v>
      </c>
      <c r="E721" s="324" t="s">
        <v>199</v>
      </c>
      <c r="F721" s="324" t="s">
        <v>1355</v>
      </c>
      <c r="G721" s="324" t="s">
        <v>4525</v>
      </c>
      <c r="H721" s="324" t="s">
        <v>1868</v>
      </c>
      <c r="I721" s="324" t="s">
        <v>4526</v>
      </c>
      <c r="J721" s="324" t="s">
        <v>2424</v>
      </c>
      <c r="K721" s="324" t="s">
        <v>2425</v>
      </c>
      <c r="L721" s="324" t="s">
        <v>3243</v>
      </c>
      <c r="M721" s="324" t="s">
        <v>402</v>
      </c>
      <c r="N721" s="324" t="s">
        <v>2400</v>
      </c>
    </row>
    <row r="722" spans="1:14">
      <c r="A722" s="324" t="s">
        <v>4471</v>
      </c>
      <c r="B722" s="324" t="s">
        <v>4527</v>
      </c>
      <c r="C722" s="324" t="s">
        <v>21</v>
      </c>
      <c r="D722" s="324" t="s">
        <v>250</v>
      </c>
      <c r="E722" s="324" t="s">
        <v>199</v>
      </c>
      <c r="F722" s="324" t="s">
        <v>1357</v>
      </c>
      <c r="G722" s="324" t="s">
        <v>4528</v>
      </c>
      <c r="H722" s="324" t="s">
        <v>1868</v>
      </c>
      <c r="I722" s="324" t="s">
        <v>4529</v>
      </c>
      <c r="J722" s="324" t="s">
        <v>2424</v>
      </c>
      <c r="K722" s="324" t="s">
        <v>2425</v>
      </c>
      <c r="L722" s="324" t="s">
        <v>3243</v>
      </c>
      <c r="M722" s="324" t="s">
        <v>406</v>
      </c>
      <c r="N722" s="324" t="s">
        <v>2400</v>
      </c>
    </row>
    <row r="723" spans="1:14">
      <c r="A723" s="324" t="s">
        <v>297</v>
      </c>
      <c r="B723" s="324" t="s">
        <v>4530</v>
      </c>
      <c r="C723" s="324" t="s">
        <v>21</v>
      </c>
      <c r="D723" s="324" t="s">
        <v>250</v>
      </c>
      <c r="E723" s="324" t="s">
        <v>199</v>
      </c>
      <c r="F723" s="324" t="s">
        <v>1339</v>
      </c>
      <c r="G723" s="324" t="s">
        <v>4531</v>
      </c>
      <c r="H723" s="324" t="s">
        <v>1868</v>
      </c>
      <c r="I723" s="324" t="s">
        <v>4532</v>
      </c>
      <c r="J723" s="324" t="s">
        <v>2410</v>
      </c>
      <c r="K723" s="324" t="s">
        <v>2403</v>
      </c>
      <c r="L723" s="324" t="s">
        <v>3243</v>
      </c>
      <c r="M723" s="324" t="s">
        <v>382</v>
      </c>
      <c r="N723" s="324" t="s">
        <v>2400</v>
      </c>
    </row>
    <row r="724" spans="1:14">
      <c r="A724" s="324" t="s">
        <v>297</v>
      </c>
      <c r="B724" s="324" t="s">
        <v>4533</v>
      </c>
      <c r="C724" s="324" t="s">
        <v>21</v>
      </c>
      <c r="D724" s="324" t="s">
        <v>250</v>
      </c>
      <c r="E724" s="324" t="s">
        <v>199</v>
      </c>
      <c r="F724" s="324" t="s">
        <v>1355</v>
      </c>
      <c r="G724" s="324" t="s">
        <v>4534</v>
      </c>
      <c r="H724" s="324" t="s">
        <v>1868</v>
      </c>
      <c r="I724" s="324" t="s">
        <v>4535</v>
      </c>
      <c r="J724" s="324" t="s">
        <v>2410</v>
      </c>
      <c r="K724" s="324" t="s">
        <v>2403</v>
      </c>
      <c r="L724" s="324" t="s">
        <v>3243</v>
      </c>
      <c r="M724" s="324" t="s">
        <v>402</v>
      </c>
      <c r="N724" s="324" t="s">
        <v>2400</v>
      </c>
    </row>
    <row r="725" spans="1:14">
      <c r="A725" s="324" t="s">
        <v>297</v>
      </c>
      <c r="B725" s="324" t="s">
        <v>4536</v>
      </c>
      <c r="C725" s="324" t="s">
        <v>21</v>
      </c>
      <c r="D725" s="324" t="s">
        <v>250</v>
      </c>
      <c r="E725" s="324" t="s">
        <v>199</v>
      </c>
      <c r="F725" s="324" t="s">
        <v>1350</v>
      </c>
      <c r="G725" s="324" t="s">
        <v>4537</v>
      </c>
      <c r="H725" s="324" t="s">
        <v>1868</v>
      </c>
      <c r="I725" s="324" t="s">
        <v>4538</v>
      </c>
      <c r="J725" s="324" t="s">
        <v>2410</v>
      </c>
      <c r="K725" s="324" t="s">
        <v>2403</v>
      </c>
      <c r="L725" s="324" t="s">
        <v>3243</v>
      </c>
      <c r="M725" s="324" t="s">
        <v>389</v>
      </c>
      <c r="N725" s="324" t="s">
        <v>2400</v>
      </c>
    </row>
    <row r="726" spans="1:14" ht="22.5">
      <c r="A726" s="324" t="s">
        <v>297</v>
      </c>
      <c r="B726" s="324" t="s">
        <v>4539</v>
      </c>
      <c r="C726" s="324" t="s">
        <v>21</v>
      </c>
      <c r="D726" s="324" t="s">
        <v>250</v>
      </c>
      <c r="E726" s="324" t="s">
        <v>199</v>
      </c>
      <c r="F726" s="324" t="s">
        <v>1350</v>
      </c>
      <c r="G726" s="324" t="s">
        <v>4540</v>
      </c>
      <c r="H726" s="324" t="s">
        <v>1868</v>
      </c>
      <c r="I726" s="324" t="s">
        <v>4541</v>
      </c>
      <c r="J726" s="324" t="s">
        <v>2410</v>
      </c>
      <c r="K726" s="324" t="s">
        <v>2403</v>
      </c>
      <c r="L726" s="324" t="s">
        <v>3243</v>
      </c>
      <c r="M726" s="324" t="s">
        <v>382</v>
      </c>
      <c r="N726" s="324" t="s">
        <v>2400</v>
      </c>
    </row>
    <row r="727" spans="1:14">
      <c r="A727" s="324" t="s">
        <v>297</v>
      </c>
      <c r="B727" s="324" t="s">
        <v>4542</v>
      </c>
      <c r="C727" s="324" t="s">
        <v>21</v>
      </c>
      <c r="D727" s="324" t="s">
        <v>250</v>
      </c>
      <c r="E727" s="324" t="s">
        <v>238</v>
      </c>
      <c r="F727" s="324" t="s">
        <v>1350</v>
      </c>
      <c r="G727" s="324" t="s">
        <v>4543</v>
      </c>
      <c r="H727" s="324" t="s">
        <v>1868</v>
      </c>
      <c r="I727" s="324" t="s">
        <v>4544</v>
      </c>
      <c r="J727" s="324" t="s">
        <v>2410</v>
      </c>
      <c r="K727" s="324" t="s">
        <v>2403</v>
      </c>
      <c r="L727" s="324" t="s">
        <v>3243</v>
      </c>
      <c r="M727" s="324" t="s">
        <v>404</v>
      </c>
      <c r="N727" s="324" t="s">
        <v>2400</v>
      </c>
    </row>
    <row r="728" spans="1:14">
      <c r="A728" s="324" t="s">
        <v>297</v>
      </c>
      <c r="B728" s="324" t="s">
        <v>4545</v>
      </c>
      <c r="C728" s="324" t="s">
        <v>21</v>
      </c>
      <c r="D728" s="324" t="s">
        <v>250</v>
      </c>
      <c r="E728" s="324" t="s">
        <v>238</v>
      </c>
      <c r="F728" s="324" t="s">
        <v>1350</v>
      </c>
      <c r="G728" s="324" t="s">
        <v>4546</v>
      </c>
      <c r="H728" s="324" t="s">
        <v>1868</v>
      </c>
      <c r="I728" s="324" t="s">
        <v>4547</v>
      </c>
      <c r="J728" s="324" t="s">
        <v>2410</v>
      </c>
      <c r="K728" s="324" t="s">
        <v>2403</v>
      </c>
      <c r="L728" s="324" t="s">
        <v>3243</v>
      </c>
      <c r="M728" s="324" t="s">
        <v>404</v>
      </c>
      <c r="N728" s="324" t="s">
        <v>2400</v>
      </c>
    </row>
    <row r="729" spans="1:14" ht="22.5">
      <c r="A729" s="324" t="s">
        <v>297</v>
      </c>
      <c r="B729" s="324" t="s">
        <v>4548</v>
      </c>
      <c r="C729" s="324" t="s">
        <v>21</v>
      </c>
      <c r="D729" s="324" t="s">
        <v>250</v>
      </c>
      <c r="E729" s="324" t="s">
        <v>199</v>
      </c>
      <c r="F729" s="324" t="s">
        <v>1350</v>
      </c>
      <c r="G729" s="324" t="s">
        <v>4549</v>
      </c>
      <c r="H729" s="324" t="s">
        <v>1868</v>
      </c>
      <c r="I729" s="324" t="s">
        <v>4550</v>
      </c>
      <c r="J729" s="324" t="s">
        <v>2410</v>
      </c>
      <c r="K729" s="324" t="s">
        <v>2403</v>
      </c>
      <c r="L729" s="324" t="s">
        <v>3243</v>
      </c>
      <c r="M729" s="324" t="s">
        <v>382</v>
      </c>
      <c r="N729" s="324" t="s">
        <v>2400</v>
      </c>
    </row>
    <row r="730" spans="1:14">
      <c r="A730" s="324" t="s">
        <v>297</v>
      </c>
      <c r="B730" s="324" t="s">
        <v>4551</v>
      </c>
      <c r="C730" s="324" t="s">
        <v>21</v>
      </c>
      <c r="D730" s="324" t="s">
        <v>250</v>
      </c>
      <c r="E730" s="324" t="s">
        <v>238</v>
      </c>
      <c r="F730" s="324" t="s">
        <v>1350</v>
      </c>
      <c r="G730" s="324" t="s">
        <v>4552</v>
      </c>
      <c r="H730" s="324" t="s">
        <v>1868</v>
      </c>
      <c r="I730" s="324" t="s">
        <v>4553</v>
      </c>
      <c r="J730" s="324" t="s">
        <v>2410</v>
      </c>
      <c r="K730" s="324" t="s">
        <v>2403</v>
      </c>
      <c r="L730" s="324" t="s">
        <v>3243</v>
      </c>
      <c r="M730" s="324" t="s">
        <v>404</v>
      </c>
      <c r="N730" s="324" t="s">
        <v>2400</v>
      </c>
    </row>
    <row r="731" spans="1:14" ht="22.5">
      <c r="A731" s="324" t="s">
        <v>297</v>
      </c>
      <c r="B731" s="324" t="s">
        <v>4554</v>
      </c>
      <c r="C731" s="324" t="s">
        <v>21</v>
      </c>
      <c r="D731" s="324" t="s">
        <v>250</v>
      </c>
      <c r="E731" s="324" t="s">
        <v>238</v>
      </c>
      <c r="F731" s="324" t="s">
        <v>1350</v>
      </c>
      <c r="G731" s="324" t="s">
        <v>4555</v>
      </c>
      <c r="H731" s="324" t="s">
        <v>1868</v>
      </c>
      <c r="I731" s="324" t="s">
        <v>4556</v>
      </c>
      <c r="J731" s="324" t="s">
        <v>2410</v>
      </c>
      <c r="K731" s="324" t="s">
        <v>2403</v>
      </c>
      <c r="L731" s="324" t="s">
        <v>3243</v>
      </c>
      <c r="M731" s="324" t="s">
        <v>404</v>
      </c>
      <c r="N731" s="324" t="s">
        <v>2400</v>
      </c>
    </row>
    <row r="732" spans="1:14" ht="22.5">
      <c r="A732" s="324" t="s">
        <v>297</v>
      </c>
      <c r="B732" s="324" t="s">
        <v>4557</v>
      </c>
      <c r="C732" s="324" t="s">
        <v>21</v>
      </c>
      <c r="D732" s="324" t="s">
        <v>250</v>
      </c>
      <c r="E732" s="324" t="s">
        <v>238</v>
      </c>
      <c r="F732" s="324" t="s">
        <v>1350</v>
      </c>
      <c r="G732" s="324" t="s">
        <v>4558</v>
      </c>
      <c r="H732" s="324" t="s">
        <v>1868</v>
      </c>
      <c r="I732" s="324" t="s">
        <v>4559</v>
      </c>
      <c r="J732" s="324" t="s">
        <v>2410</v>
      </c>
      <c r="K732" s="324" t="s">
        <v>2403</v>
      </c>
      <c r="L732" s="324" t="s">
        <v>3243</v>
      </c>
      <c r="M732" s="324" t="s">
        <v>389</v>
      </c>
      <c r="N732" s="324" t="s">
        <v>2400</v>
      </c>
    </row>
    <row r="733" spans="1:14" ht="22.5">
      <c r="A733" s="324" t="s">
        <v>297</v>
      </c>
      <c r="B733" s="324" t="s">
        <v>4560</v>
      </c>
      <c r="C733" s="324" t="s">
        <v>21</v>
      </c>
      <c r="D733" s="324" t="s">
        <v>250</v>
      </c>
      <c r="E733" s="324" t="s">
        <v>238</v>
      </c>
      <c r="F733" s="324" t="s">
        <v>1350</v>
      </c>
      <c r="G733" s="324" t="s">
        <v>4561</v>
      </c>
      <c r="H733" s="324" t="s">
        <v>1868</v>
      </c>
      <c r="I733" s="324" t="s">
        <v>4562</v>
      </c>
      <c r="J733" s="324" t="s">
        <v>2410</v>
      </c>
      <c r="K733" s="324" t="s">
        <v>2403</v>
      </c>
      <c r="L733" s="324" t="s">
        <v>3243</v>
      </c>
      <c r="M733" s="324" t="s">
        <v>389</v>
      </c>
      <c r="N733" s="324" t="s">
        <v>2400</v>
      </c>
    </row>
    <row r="734" spans="1:14" ht="22.5">
      <c r="A734" s="324" t="s">
        <v>297</v>
      </c>
      <c r="B734" s="324" t="s">
        <v>4563</v>
      </c>
      <c r="C734" s="324" t="s">
        <v>21</v>
      </c>
      <c r="D734" s="324" t="s">
        <v>250</v>
      </c>
      <c r="E734" s="324" t="s">
        <v>238</v>
      </c>
      <c r="F734" s="324" t="s">
        <v>1350</v>
      </c>
      <c r="G734" s="324" t="s">
        <v>4564</v>
      </c>
      <c r="H734" s="324" t="s">
        <v>1868</v>
      </c>
      <c r="I734" s="324" t="s">
        <v>4565</v>
      </c>
      <c r="J734" s="324" t="s">
        <v>2410</v>
      </c>
      <c r="K734" s="324" t="s">
        <v>2403</v>
      </c>
      <c r="L734" s="324" t="s">
        <v>3243</v>
      </c>
      <c r="M734" s="324" t="s">
        <v>404</v>
      </c>
      <c r="N734" s="324" t="s">
        <v>2400</v>
      </c>
    </row>
    <row r="735" spans="1:14" ht="33.75">
      <c r="A735" s="324" t="s">
        <v>297</v>
      </c>
      <c r="B735" s="324" t="s">
        <v>4566</v>
      </c>
      <c r="C735" s="324" t="s">
        <v>21</v>
      </c>
      <c r="D735" s="324" t="s">
        <v>250</v>
      </c>
      <c r="E735" s="324" t="s">
        <v>199</v>
      </c>
      <c r="F735" s="324" t="s">
        <v>1350</v>
      </c>
      <c r="G735" s="324" t="s">
        <v>4567</v>
      </c>
      <c r="H735" s="324" t="s">
        <v>1868</v>
      </c>
      <c r="I735" s="324" t="s">
        <v>4568</v>
      </c>
      <c r="J735" s="324" t="s">
        <v>2410</v>
      </c>
      <c r="K735" s="324" t="s">
        <v>2403</v>
      </c>
      <c r="L735" s="324" t="s">
        <v>3243</v>
      </c>
      <c r="M735" s="324" t="s">
        <v>404</v>
      </c>
      <c r="N735" s="324" t="s">
        <v>2400</v>
      </c>
    </row>
    <row r="736" spans="1:14">
      <c r="A736" s="324" t="s">
        <v>297</v>
      </c>
      <c r="B736" s="324" t="s">
        <v>4569</v>
      </c>
      <c r="C736" s="324" t="s">
        <v>21</v>
      </c>
      <c r="D736" s="324" t="s">
        <v>250</v>
      </c>
      <c r="E736" s="324" t="s">
        <v>238</v>
      </c>
      <c r="F736" s="324" t="s">
        <v>1350</v>
      </c>
      <c r="G736" s="324" t="s">
        <v>4570</v>
      </c>
      <c r="H736" s="324" t="s">
        <v>1868</v>
      </c>
      <c r="I736" s="324" t="s">
        <v>4571</v>
      </c>
      <c r="J736" s="324" t="s">
        <v>2410</v>
      </c>
      <c r="K736" s="324" t="s">
        <v>2403</v>
      </c>
      <c r="L736" s="324" t="s">
        <v>3243</v>
      </c>
      <c r="M736" s="324" t="s">
        <v>389</v>
      </c>
      <c r="N736" s="324" t="s">
        <v>2400</v>
      </c>
    </row>
    <row r="737" spans="1:14" ht="22.5">
      <c r="A737" s="324" t="s">
        <v>297</v>
      </c>
      <c r="B737" s="324" t="s">
        <v>4572</v>
      </c>
      <c r="C737" s="324" t="s">
        <v>21</v>
      </c>
      <c r="D737" s="324" t="s">
        <v>250</v>
      </c>
      <c r="E737" s="324" t="s">
        <v>238</v>
      </c>
      <c r="F737" s="324" t="s">
        <v>1350</v>
      </c>
      <c r="G737" s="324" t="s">
        <v>4573</v>
      </c>
      <c r="H737" s="324" t="s">
        <v>1868</v>
      </c>
      <c r="I737" s="324" t="s">
        <v>4574</v>
      </c>
      <c r="J737" s="324" t="s">
        <v>2410</v>
      </c>
      <c r="K737" s="324" t="s">
        <v>2403</v>
      </c>
      <c r="L737" s="324" t="s">
        <v>3243</v>
      </c>
      <c r="M737" s="324" t="s">
        <v>404</v>
      </c>
      <c r="N737" s="324" t="s">
        <v>2400</v>
      </c>
    </row>
    <row r="738" spans="1:14" ht="22.5">
      <c r="A738" s="324" t="s">
        <v>297</v>
      </c>
      <c r="B738" s="324" t="s">
        <v>4575</v>
      </c>
      <c r="C738" s="324" t="s">
        <v>21</v>
      </c>
      <c r="D738" s="324" t="s">
        <v>250</v>
      </c>
      <c r="E738" s="324" t="s">
        <v>238</v>
      </c>
      <c r="F738" s="324" t="s">
        <v>1350</v>
      </c>
      <c r="G738" s="324" t="s">
        <v>4576</v>
      </c>
      <c r="H738" s="324" t="s">
        <v>1868</v>
      </c>
      <c r="I738" s="324" t="s">
        <v>4577</v>
      </c>
      <c r="J738" s="324" t="s">
        <v>2410</v>
      </c>
      <c r="K738" s="324" t="s">
        <v>2403</v>
      </c>
      <c r="L738" s="324" t="s">
        <v>3243</v>
      </c>
      <c r="M738" s="324" t="s">
        <v>404</v>
      </c>
      <c r="N738" s="324" t="s">
        <v>2400</v>
      </c>
    </row>
    <row r="739" spans="1:14" ht="22.5">
      <c r="A739" s="324" t="s">
        <v>297</v>
      </c>
      <c r="B739" s="324" t="s">
        <v>4578</v>
      </c>
      <c r="C739" s="324" t="s">
        <v>21</v>
      </c>
      <c r="D739" s="324" t="s">
        <v>250</v>
      </c>
      <c r="E739" s="324" t="s">
        <v>238</v>
      </c>
      <c r="F739" s="324" t="s">
        <v>1350</v>
      </c>
      <c r="G739" s="324" t="s">
        <v>4579</v>
      </c>
      <c r="H739" s="324" t="s">
        <v>1868</v>
      </c>
      <c r="I739" s="324" t="s">
        <v>4580</v>
      </c>
      <c r="J739" s="324" t="s">
        <v>2410</v>
      </c>
      <c r="K739" s="324" t="s">
        <v>2403</v>
      </c>
      <c r="L739" s="324" t="s">
        <v>3243</v>
      </c>
      <c r="M739" s="324" t="s">
        <v>404</v>
      </c>
      <c r="N739" s="324" t="s">
        <v>2400</v>
      </c>
    </row>
    <row r="740" spans="1:14" ht="22.5">
      <c r="A740" s="324" t="s">
        <v>297</v>
      </c>
      <c r="B740" s="324" t="s">
        <v>4581</v>
      </c>
      <c r="C740" s="324" t="s">
        <v>21</v>
      </c>
      <c r="D740" s="324" t="s">
        <v>250</v>
      </c>
      <c r="E740" s="324" t="s">
        <v>238</v>
      </c>
      <c r="F740" s="324" t="s">
        <v>1350</v>
      </c>
      <c r="G740" s="324" t="s">
        <v>4582</v>
      </c>
      <c r="H740" s="324" t="s">
        <v>1868</v>
      </c>
      <c r="I740" s="324" t="s">
        <v>4583</v>
      </c>
      <c r="J740" s="324" t="s">
        <v>2410</v>
      </c>
      <c r="K740" s="324" t="s">
        <v>2403</v>
      </c>
      <c r="L740" s="324" t="s">
        <v>3243</v>
      </c>
      <c r="M740" s="324" t="s">
        <v>404</v>
      </c>
      <c r="N740" s="324" t="s">
        <v>2400</v>
      </c>
    </row>
    <row r="741" spans="1:14" ht="22.5">
      <c r="A741" s="324" t="s">
        <v>297</v>
      </c>
      <c r="B741" s="324" t="s">
        <v>4584</v>
      </c>
      <c r="C741" s="324" t="s">
        <v>21</v>
      </c>
      <c r="D741" s="324" t="s">
        <v>250</v>
      </c>
      <c r="E741" s="324" t="s">
        <v>238</v>
      </c>
      <c r="F741" s="324" t="s">
        <v>1350</v>
      </c>
      <c r="G741" s="324" t="s">
        <v>4585</v>
      </c>
      <c r="H741" s="324" t="s">
        <v>1868</v>
      </c>
      <c r="I741" s="324" t="s">
        <v>4586</v>
      </c>
      <c r="J741" s="324" t="s">
        <v>2410</v>
      </c>
      <c r="K741" s="324" t="s">
        <v>2403</v>
      </c>
      <c r="L741" s="324" t="s">
        <v>3243</v>
      </c>
      <c r="M741" s="324" t="s">
        <v>404</v>
      </c>
      <c r="N741" s="324" t="s">
        <v>2400</v>
      </c>
    </row>
    <row r="742" spans="1:14" ht="22.5">
      <c r="A742" s="324" t="s">
        <v>297</v>
      </c>
      <c r="B742" s="324" t="s">
        <v>4587</v>
      </c>
      <c r="C742" s="324" t="s">
        <v>21</v>
      </c>
      <c r="D742" s="324" t="s">
        <v>250</v>
      </c>
      <c r="E742" s="324" t="s">
        <v>238</v>
      </c>
      <c r="F742" s="324" t="s">
        <v>1350</v>
      </c>
      <c r="G742" s="324" t="s">
        <v>4588</v>
      </c>
      <c r="H742" s="324" t="s">
        <v>1868</v>
      </c>
      <c r="I742" s="324" t="s">
        <v>4589</v>
      </c>
      <c r="J742" s="324" t="s">
        <v>2410</v>
      </c>
      <c r="K742" s="324" t="s">
        <v>2403</v>
      </c>
      <c r="L742" s="324" t="s">
        <v>3243</v>
      </c>
      <c r="M742" s="324" t="s">
        <v>404</v>
      </c>
      <c r="N742" s="324" t="s">
        <v>2400</v>
      </c>
    </row>
    <row r="743" spans="1:14" ht="22.5">
      <c r="A743" s="324" t="s">
        <v>297</v>
      </c>
      <c r="B743" s="324" t="s">
        <v>4590</v>
      </c>
      <c r="C743" s="324" t="s">
        <v>21</v>
      </c>
      <c r="D743" s="324" t="s">
        <v>250</v>
      </c>
      <c r="E743" s="324" t="s">
        <v>238</v>
      </c>
      <c r="F743" s="324" t="s">
        <v>1350</v>
      </c>
      <c r="G743" s="324" t="s">
        <v>4591</v>
      </c>
      <c r="H743" s="324" t="s">
        <v>1868</v>
      </c>
      <c r="I743" s="324" t="s">
        <v>4592</v>
      </c>
      <c r="J743" s="324" t="s">
        <v>2410</v>
      </c>
      <c r="K743" s="324" t="s">
        <v>2403</v>
      </c>
      <c r="L743" s="324" t="s">
        <v>3243</v>
      </c>
      <c r="M743" s="324" t="s">
        <v>404</v>
      </c>
      <c r="N743" s="324" t="s">
        <v>2400</v>
      </c>
    </row>
    <row r="744" spans="1:14" ht="22.5">
      <c r="A744" s="324" t="s">
        <v>297</v>
      </c>
      <c r="B744" s="324" t="s">
        <v>4593</v>
      </c>
      <c r="C744" s="324" t="s">
        <v>21</v>
      </c>
      <c r="D744" s="324" t="s">
        <v>250</v>
      </c>
      <c r="E744" s="324" t="s">
        <v>238</v>
      </c>
      <c r="F744" s="324" t="s">
        <v>1350</v>
      </c>
      <c r="G744" s="324" t="s">
        <v>4594</v>
      </c>
      <c r="H744" s="324" t="s">
        <v>1868</v>
      </c>
      <c r="I744" s="324" t="s">
        <v>4595</v>
      </c>
      <c r="J744" s="324" t="s">
        <v>2410</v>
      </c>
      <c r="K744" s="324" t="s">
        <v>2403</v>
      </c>
      <c r="L744" s="324" t="s">
        <v>3243</v>
      </c>
      <c r="M744" s="324" t="s">
        <v>404</v>
      </c>
      <c r="N744" s="324" t="s">
        <v>2400</v>
      </c>
    </row>
    <row r="745" spans="1:14" ht="22.5">
      <c r="A745" s="324" t="s">
        <v>297</v>
      </c>
      <c r="B745" s="324" t="s">
        <v>4596</v>
      </c>
      <c r="C745" s="324" t="s">
        <v>21</v>
      </c>
      <c r="D745" s="324" t="s">
        <v>250</v>
      </c>
      <c r="E745" s="324" t="s">
        <v>238</v>
      </c>
      <c r="F745" s="324" t="s">
        <v>1350</v>
      </c>
      <c r="G745" s="324" t="s">
        <v>4597</v>
      </c>
      <c r="H745" s="324" t="s">
        <v>1868</v>
      </c>
      <c r="I745" s="324" t="s">
        <v>4598</v>
      </c>
      <c r="J745" s="324" t="s">
        <v>2410</v>
      </c>
      <c r="K745" s="324" t="s">
        <v>2403</v>
      </c>
      <c r="L745" s="324" t="s">
        <v>3243</v>
      </c>
      <c r="M745" s="324" t="s">
        <v>404</v>
      </c>
      <c r="N745" s="324" t="s">
        <v>2400</v>
      </c>
    </row>
    <row r="746" spans="1:14" ht="22.5">
      <c r="A746" s="324" t="s">
        <v>297</v>
      </c>
      <c r="B746" s="324" t="s">
        <v>4599</v>
      </c>
      <c r="C746" s="324" t="s">
        <v>21</v>
      </c>
      <c r="D746" s="324" t="s">
        <v>250</v>
      </c>
      <c r="E746" s="324" t="s">
        <v>238</v>
      </c>
      <c r="F746" s="324" t="s">
        <v>1350</v>
      </c>
      <c r="G746" s="324" t="s">
        <v>4600</v>
      </c>
      <c r="H746" s="324" t="s">
        <v>1868</v>
      </c>
      <c r="I746" s="324" t="s">
        <v>4601</v>
      </c>
      <c r="J746" s="324" t="s">
        <v>2410</v>
      </c>
      <c r="K746" s="324" t="s">
        <v>2403</v>
      </c>
      <c r="L746" s="324" t="s">
        <v>3243</v>
      </c>
      <c r="M746" s="324" t="s">
        <v>404</v>
      </c>
      <c r="N746" s="324" t="s">
        <v>2400</v>
      </c>
    </row>
    <row r="747" spans="1:14" ht="22.5">
      <c r="A747" s="324" t="s">
        <v>297</v>
      </c>
      <c r="B747" s="324" t="s">
        <v>4602</v>
      </c>
      <c r="C747" s="324" t="s">
        <v>21</v>
      </c>
      <c r="D747" s="324" t="s">
        <v>250</v>
      </c>
      <c r="E747" s="324" t="s">
        <v>238</v>
      </c>
      <c r="F747" s="324" t="s">
        <v>1350</v>
      </c>
      <c r="G747" s="324" t="s">
        <v>4603</v>
      </c>
      <c r="H747" s="324" t="s">
        <v>1868</v>
      </c>
      <c r="I747" s="324" t="s">
        <v>4604</v>
      </c>
      <c r="J747" s="324" t="s">
        <v>2410</v>
      </c>
      <c r="K747" s="324" t="s">
        <v>2403</v>
      </c>
      <c r="L747" s="324" t="s">
        <v>3243</v>
      </c>
      <c r="M747" s="324" t="s">
        <v>386</v>
      </c>
      <c r="N747" s="324" t="s">
        <v>2400</v>
      </c>
    </row>
    <row r="748" spans="1:14" ht="22.5">
      <c r="A748" s="324" t="s">
        <v>297</v>
      </c>
      <c r="B748" s="324" t="s">
        <v>4605</v>
      </c>
      <c r="C748" s="324" t="s">
        <v>21</v>
      </c>
      <c r="D748" s="324" t="s">
        <v>250</v>
      </c>
      <c r="E748" s="324" t="s">
        <v>238</v>
      </c>
      <c r="F748" s="324" t="s">
        <v>1350</v>
      </c>
      <c r="G748" s="324" t="s">
        <v>4606</v>
      </c>
      <c r="H748" s="324" t="s">
        <v>1868</v>
      </c>
      <c r="I748" s="324" t="s">
        <v>4607</v>
      </c>
      <c r="J748" s="324" t="s">
        <v>2410</v>
      </c>
      <c r="K748" s="324" t="s">
        <v>2403</v>
      </c>
      <c r="L748" s="324" t="s">
        <v>3243</v>
      </c>
      <c r="M748" s="324" t="s">
        <v>404</v>
      </c>
      <c r="N748" s="324" t="s">
        <v>2400</v>
      </c>
    </row>
    <row r="749" spans="1:14" ht="22.5">
      <c r="A749" s="324" t="s">
        <v>297</v>
      </c>
      <c r="B749" s="324" t="s">
        <v>4608</v>
      </c>
      <c r="C749" s="324" t="s">
        <v>21</v>
      </c>
      <c r="D749" s="324" t="s">
        <v>250</v>
      </c>
      <c r="E749" s="324" t="s">
        <v>238</v>
      </c>
      <c r="F749" s="324" t="s">
        <v>1350</v>
      </c>
      <c r="G749" s="324" t="s">
        <v>4609</v>
      </c>
      <c r="H749" s="324" t="s">
        <v>1868</v>
      </c>
      <c r="I749" s="324" t="s">
        <v>4610</v>
      </c>
      <c r="J749" s="324" t="s">
        <v>2410</v>
      </c>
      <c r="K749" s="324" t="s">
        <v>2403</v>
      </c>
      <c r="L749" s="324" t="s">
        <v>3243</v>
      </c>
      <c r="M749" s="324" t="s">
        <v>389</v>
      </c>
      <c r="N749" s="324" t="s">
        <v>2400</v>
      </c>
    </row>
    <row r="750" spans="1:14">
      <c r="A750" s="324" t="s">
        <v>297</v>
      </c>
      <c r="B750" s="324" t="s">
        <v>4611</v>
      </c>
      <c r="C750" s="324" t="s">
        <v>21</v>
      </c>
      <c r="D750" s="324" t="s">
        <v>250</v>
      </c>
      <c r="E750" s="324" t="s">
        <v>238</v>
      </c>
      <c r="F750" s="324" t="s">
        <v>1350</v>
      </c>
      <c r="G750" s="324" t="s">
        <v>4612</v>
      </c>
      <c r="H750" s="324" t="s">
        <v>1868</v>
      </c>
      <c r="I750" s="324" t="s">
        <v>4613</v>
      </c>
      <c r="J750" s="324" t="s">
        <v>2410</v>
      </c>
      <c r="K750" s="324" t="s">
        <v>2403</v>
      </c>
      <c r="L750" s="324" t="s">
        <v>3243</v>
      </c>
      <c r="M750" s="324" t="s">
        <v>389</v>
      </c>
      <c r="N750" s="324" t="s">
        <v>2400</v>
      </c>
    </row>
    <row r="751" spans="1:14" ht="22.5">
      <c r="A751" s="324" t="s">
        <v>297</v>
      </c>
      <c r="B751" s="324" t="s">
        <v>4614</v>
      </c>
      <c r="C751" s="324" t="s">
        <v>21</v>
      </c>
      <c r="D751" s="324" t="s">
        <v>250</v>
      </c>
      <c r="E751" s="324" t="s">
        <v>199</v>
      </c>
      <c r="F751" s="324" t="s">
        <v>1350</v>
      </c>
      <c r="G751" s="324" t="s">
        <v>4615</v>
      </c>
      <c r="H751" s="324" t="s">
        <v>1868</v>
      </c>
      <c r="I751" s="324" t="s">
        <v>4616</v>
      </c>
      <c r="J751" s="324" t="s">
        <v>2410</v>
      </c>
      <c r="K751" s="324" t="s">
        <v>2403</v>
      </c>
      <c r="L751" s="324" t="s">
        <v>3243</v>
      </c>
      <c r="M751" s="324" t="s">
        <v>382</v>
      </c>
      <c r="N751" s="324" t="s">
        <v>2400</v>
      </c>
    </row>
    <row r="752" spans="1:14" ht="22.5">
      <c r="A752" s="324" t="s">
        <v>297</v>
      </c>
      <c r="B752" s="324" t="s">
        <v>4617</v>
      </c>
      <c r="C752" s="324" t="s">
        <v>21</v>
      </c>
      <c r="D752" s="324" t="s">
        <v>250</v>
      </c>
      <c r="E752" s="324" t="s">
        <v>238</v>
      </c>
      <c r="F752" s="324" t="s">
        <v>1350</v>
      </c>
      <c r="G752" s="324" t="s">
        <v>4618</v>
      </c>
      <c r="H752" s="324" t="s">
        <v>1868</v>
      </c>
      <c r="I752" s="324" t="s">
        <v>4619</v>
      </c>
      <c r="J752" s="324" t="s">
        <v>2410</v>
      </c>
      <c r="K752" s="324" t="s">
        <v>2403</v>
      </c>
      <c r="L752" s="324" t="s">
        <v>3243</v>
      </c>
      <c r="M752" s="324" t="s">
        <v>404</v>
      </c>
      <c r="N752" s="324" t="s">
        <v>2400</v>
      </c>
    </row>
    <row r="753" spans="1:14" ht="22.5">
      <c r="A753" s="324" t="s">
        <v>297</v>
      </c>
      <c r="B753" s="324" t="s">
        <v>4620</v>
      </c>
      <c r="C753" s="324" t="s">
        <v>21</v>
      </c>
      <c r="D753" s="324" t="s">
        <v>250</v>
      </c>
      <c r="E753" s="324" t="s">
        <v>238</v>
      </c>
      <c r="F753" s="324" t="s">
        <v>1350</v>
      </c>
      <c r="G753" s="324" t="s">
        <v>4621</v>
      </c>
      <c r="H753" s="324" t="s">
        <v>1868</v>
      </c>
      <c r="I753" s="324" t="s">
        <v>4622</v>
      </c>
      <c r="J753" s="324" t="s">
        <v>2410</v>
      </c>
      <c r="K753" s="324" t="s">
        <v>2403</v>
      </c>
      <c r="L753" s="324" t="s">
        <v>3243</v>
      </c>
      <c r="M753" s="324" t="s">
        <v>404</v>
      </c>
      <c r="N753" s="324" t="s">
        <v>2400</v>
      </c>
    </row>
    <row r="754" spans="1:14" ht="22.5">
      <c r="A754" s="324" t="s">
        <v>297</v>
      </c>
      <c r="B754" s="324" t="s">
        <v>4623</v>
      </c>
      <c r="C754" s="324" t="s">
        <v>21</v>
      </c>
      <c r="D754" s="324" t="s">
        <v>250</v>
      </c>
      <c r="E754" s="324" t="s">
        <v>238</v>
      </c>
      <c r="F754" s="324" t="s">
        <v>1350</v>
      </c>
      <c r="G754" s="324" t="s">
        <v>4624</v>
      </c>
      <c r="H754" s="324" t="s">
        <v>1868</v>
      </c>
      <c r="I754" s="324" t="s">
        <v>4625</v>
      </c>
      <c r="J754" s="324" t="s">
        <v>2410</v>
      </c>
      <c r="K754" s="324" t="s">
        <v>2403</v>
      </c>
      <c r="L754" s="324" t="s">
        <v>3243</v>
      </c>
      <c r="M754" s="324" t="s">
        <v>404</v>
      </c>
      <c r="N754" s="324" t="s">
        <v>2400</v>
      </c>
    </row>
    <row r="755" spans="1:14" ht="22.5">
      <c r="A755" s="324" t="s">
        <v>297</v>
      </c>
      <c r="B755" s="324" t="s">
        <v>4626</v>
      </c>
      <c r="C755" s="324" t="s">
        <v>21</v>
      </c>
      <c r="D755" s="324" t="s">
        <v>250</v>
      </c>
      <c r="E755" s="324" t="s">
        <v>238</v>
      </c>
      <c r="F755" s="324" t="s">
        <v>1350</v>
      </c>
      <c r="G755" s="324" t="s">
        <v>4627</v>
      </c>
      <c r="H755" s="324" t="s">
        <v>1868</v>
      </c>
      <c r="I755" s="324" t="s">
        <v>4628</v>
      </c>
      <c r="J755" s="324" t="s">
        <v>2410</v>
      </c>
      <c r="K755" s="324" t="s">
        <v>2403</v>
      </c>
      <c r="L755" s="324" t="s">
        <v>3243</v>
      </c>
      <c r="M755" s="324" t="s">
        <v>404</v>
      </c>
      <c r="N755" s="324" t="s">
        <v>2400</v>
      </c>
    </row>
    <row r="756" spans="1:14" ht="22.5">
      <c r="A756" s="324" t="s">
        <v>297</v>
      </c>
      <c r="B756" s="324" t="s">
        <v>4629</v>
      </c>
      <c r="C756" s="324" t="s">
        <v>21</v>
      </c>
      <c r="D756" s="324" t="s">
        <v>250</v>
      </c>
      <c r="E756" s="324" t="s">
        <v>238</v>
      </c>
      <c r="F756" s="324" t="s">
        <v>1350</v>
      </c>
      <c r="G756" s="324" t="s">
        <v>4630</v>
      </c>
      <c r="H756" s="324" t="s">
        <v>1868</v>
      </c>
      <c r="I756" s="324" t="s">
        <v>4631</v>
      </c>
      <c r="J756" s="324" t="s">
        <v>2410</v>
      </c>
      <c r="K756" s="324" t="s">
        <v>2403</v>
      </c>
      <c r="L756" s="324" t="s">
        <v>3243</v>
      </c>
      <c r="M756" s="324" t="s">
        <v>404</v>
      </c>
      <c r="N756" s="324" t="s">
        <v>2400</v>
      </c>
    </row>
    <row r="757" spans="1:14">
      <c r="A757" s="324" t="s">
        <v>297</v>
      </c>
      <c r="B757" s="324" t="s">
        <v>4632</v>
      </c>
      <c r="C757" s="324" t="s">
        <v>21</v>
      </c>
      <c r="D757" s="324" t="s">
        <v>250</v>
      </c>
      <c r="E757" s="324" t="s">
        <v>238</v>
      </c>
      <c r="F757" s="324" t="s">
        <v>1350</v>
      </c>
      <c r="G757" s="324" t="s">
        <v>4633</v>
      </c>
      <c r="H757" s="324" t="s">
        <v>1868</v>
      </c>
      <c r="I757" s="324" t="s">
        <v>4634</v>
      </c>
      <c r="J757" s="324" t="s">
        <v>2410</v>
      </c>
      <c r="K757" s="324" t="s">
        <v>2403</v>
      </c>
      <c r="L757" s="324" t="s">
        <v>3243</v>
      </c>
      <c r="M757" s="324" t="s">
        <v>404</v>
      </c>
      <c r="N757" s="324" t="s">
        <v>2400</v>
      </c>
    </row>
    <row r="758" spans="1:14">
      <c r="A758" s="324" t="s">
        <v>297</v>
      </c>
      <c r="B758" s="324" t="s">
        <v>4635</v>
      </c>
      <c r="C758" s="324" t="s">
        <v>21</v>
      </c>
      <c r="D758" s="324" t="s">
        <v>250</v>
      </c>
      <c r="E758" s="324" t="s">
        <v>238</v>
      </c>
      <c r="F758" s="324" t="s">
        <v>1350</v>
      </c>
      <c r="G758" s="324" t="s">
        <v>4636</v>
      </c>
      <c r="H758" s="324" t="s">
        <v>1868</v>
      </c>
      <c r="I758" s="324" t="s">
        <v>4637</v>
      </c>
      <c r="J758" s="324" t="s">
        <v>2410</v>
      </c>
      <c r="K758" s="324" t="s">
        <v>2403</v>
      </c>
      <c r="L758" s="324" t="s">
        <v>3243</v>
      </c>
      <c r="M758" s="324" t="s">
        <v>404</v>
      </c>
      <c r="N758" s="324" t="s">
        <v>2400</v>
      </c>
    </row>
    <row r="759" spans="1:14">
      <c r="A759" s="324" t="s">
        <v>297</v>
      </c>
      <c r="B759" s="324" t="s">
        <v>4638</v>
      </c>
      <c r="C759" s="324" t="s">
        <v>21</v>
      </c>
      <c r="D759" s="324" t="s">
        <v>250</v>
      </c>
      <c r="E759" s="324" t="s">
        <v>238</v>
      </c>
      <c r="F759" s="324" t="s">
        <v>1350</v>
      </c>
      <c r="G759" s="324" t="s">
        <v>4639</v>
      </c>
      <c r="H759" s="324" t="s">
        <v>1868</v>
      </c>
      <c r="I759" s="324" t="s">
        <v>4640</v>
      </c>
      <c r="J759" s="324" t="s">
        <v>2410</v>
      </c>
      <c r="K759" s="324" t="s">
        <v>2403</v>
      </c>
      <c r="L759" s="324" t="s">
        <v>3243</v>
      </c>
      <c r="M759" s="324" t="s">
        <v>404</v>
      </c>
      <c r="N759" s="324" t="s">
        <v>2400</v>
      </c>
    </row>
    <row r="760" spans="1:14">
      <c r="A760" s="324" t="s">
        <v>297</v>
      </c>
      <c r="B760" s="324" t="s">
        <v>4641</v>
      </c>
      <c r="C760" s="324" t="s">
        <v>21</v>
      </c>
      <c r="D760" s="324" t="s">
        <v>250</v>
      </c>
      <c r="E760" s="324" t="s">
        <v>238</v>
      </c>
      <c r="F760" s="324" t="s">
        <v>1350</v>
      </c>
      <c r="G760" s="324" t="s">
        <v>4642</v>
      </c>
      <c r="H760" s="324" t="s">
        <v>1868</v>
      </c>
      <c r="I760" s="324" t="s">
        <v>4643</v>
      </c>
      <c r="J760" s="324" t="s">
        <v>2410</v>
      </c>
      <c r="K760" s="324" t="s">
        <v>2403</v>
      </c>
      <c r="L760" s="324" t="s">
        <v>3243</v>
      </c>
      <c r="M760" s="324" t="s">
        <v>404</v>
      </c>
      <c r="N760" s="324" t="s">
        <v>2400</v>
      </c>
    </row>
    <row r="761" spans="1:14">
      <c r="A761" s="324" t="s">
        <v>297</v>
      </c>
      <c r="B761" s="324" t="s">
        <v>4644</v>
      </c>
      <c r="C761" s="324" t="s">
        <v>21</v>
      </c>
      <c r="D761" s="324" t="s">
        <v>250</v>
      </c>
      <c r="E761" s="324" t="s">
        <v>238</v>
      </c>
      <c r="F761" s="324" t="s">
        <v>1350</v>
      </c>
      <c r="G761" s="324" t="s">
        <v>4645</v>
      </c>
      <c r="H761" s="324" t="s">
        <v>1868</v>
      </c>
      <c r="I761" s="324" t="s">
        <v>4646</v>
      </c>
      <c r="J761" s="324" t="s">
        <v>2410</v>
      </c>
      <c r="K761" s="324" t="s">
        <v>2403</v>
      </c>
      <c r="L761" s="324" t="s">
        <v>3243</v>
      </c>
      <c r="M761" s="324" t="s">
        <v>404</v>
      </c>
      <c r="N761" s="324" t="s">
        <v>2400</v>
      </c>
    </row>
    <row r="762" spans="1:14">
      <c r="A762" s="324" t="s">
        <v>297</v>
      </c>
      <c r="B762" s="324" t="s">
        <v>4647</v>
      </c>
      <c r="C762" s="324" t="s">
        <v>21</v>
      </c>
      <c r="D762" s="324" t="s">
        <v>250</v>
      </c>
      <c r="E762" s="324" t="s">
        <v>238</v>
      </c>
      <c r="F762" s="324" t="s">
        <v>1350</v>
      </c>
      <c r="G762" s="324" t="s">
        <v>4648</v>
      </c>
      <c r="H762" s="324" t="s">
        <v>1868</v>
      </c>
      <c r="I762" s="324" t="s">
        <v>4649</v>
      </c>
      <c r="J762" s="324" t="s">
        <v>2410</v>
      </c>
      <c r="K762" s="324" t="s">
        <v>2403</v>
      </c>
      <c r="L762" s="324" t="s">
        <v>3243</v>
      </c>
      <c r="M762" s="324" t="s">
        <v>404</v>
      </c>
      <c r="N762" s="324" t="s">
        <v>2400</v>
      </c>
    </row>
    <row r="763" spans="1:14">
      <c r="A763" s="324" t="s">
        <v>297</v>
      </c>
      <c r="B763" s="324" t="s">
        <v>4650</v>
      </c>
      <c r="C763" s="324" t="s">
        <v>21</v>
      </c>
      <c r="D763" s="324" t="s">
        <v>250</v>
      </c>
      <c r="E763" s="324" t="s">
        <v>238</v>
      </c>
      <c r="F763" s="324" t="s">
        <v>1350</v>
      </c>
      <c r="G763" s="324" t="s">
        <v>4651</v>
      </c>
      <c r="H763" s="324" t="s">
        <v>1868</v>
      </c>
      <c r="I763" s="324" t="s">
        <v>4652</v>
      </c>
      <c r="J763" s="324" t="s">
        <v>2410</v>
      </c>
      <c r="K763" s="324" t="s">
        <v>2403</v>
      </c>
      <c r="L763" s="324" t="s">
        <v>3243</v>
      </c>
      <c r="M763" s="324" t="s">
        <v>404</v>
      </c>
      <c r="N763" s="324" t="s">
        <v>2400</v>
      </c>
    </row>
    <row r="764" spans="1:14">
      <c r="A764" s="324" t="s">
        <v>297</v>
      </c>
      <c r="B764" s="324" t="s">
        <v>4653</v>
      </c>
      <c r="C764" s="324" t="s">
        <v>21</v>
      </c>
      <c r="D764" s="324" t="s">
        <v>250</v>
      </c>
      <c r="E764" s="324" t="s">
        <v>238</v>
      </c>
      <c r="F764" s="324" t="s">
        <v>1350</v>
      </c>
      <c r="G764" s="324" t="s">
        <v>4654</v>
      </c>
      <c r="H764" s="324" t="s">
        <v>1868</v>
      </c>
      <c r="I764" s="324" t="s">
        <v>4655</v>
      </c>
      <c r="J764" s="324" t="s">
        <v>2410</v>
      </c>
      <c r="K764" s="324" t="s">
        <v>2403</v>
      </c>
      <c r="L764" s="324" t="s">
        <v>3243</v>
      </c>
      <c r="M764" s="324" t="s">
        <v>404</v>
      </c>
      <c r="N764" s="324" t="s">
        <v>2400</v>
      </c>
    </row>
    <row r="765" spans="1:14">
      <c r="A765" s="324" t="s">
        <v>297</v>
      </c>
      <c r="B765" s="324" t="s">
        <v>4656</v>
      </c>
      <c r="C765" s="324" t="s">
        <v>21</v>
      </c>
      <c r="D765" s="324" t="s">
        <v>250</v>
      </c>
      <c r="E765" s="324" t="s">
        <v>238</v>
      </c>
      <c r="F765" s="324" t="s">
        <v>1350</v>
      </c>
      <c r="G765" s="324" t="s">
        <v>4657</v>
      </c>
      <c r="H765" s="324" t="s">
        <v>1868</v>
      </c>
      <c r="I765" s="324" t="s">
        <v>4658</v>
      </c>
      <c r="J765" s="324" t="s">
        <v>2410</v>
      </c>
      <c r="K765" s="324" t="s">
        <v>2403</v>
      </c>
      <c r="L765" s="324" t="s">
        <v>3243</v>
      </c>
      <c r="M765" s="324" t="s">
        <v>404</v>
      </c>
      <c r="N765" s="324" t="s">
        <v>2400</v>
      </c>
    </row>
    <row r="766" spans="1:14">
      <c r="A766" s="324" t="s">
        <v>297</v>
      </c>
      <c r="B766" s="324" t="s">
        <v>4659</v>
      </c>
      <c r="C766" s="324" t="s">
        <v>21</v>
      </c>
      <c r="D766" s="324" t="s">
        <v>250</v>
      </c>
      <c r="E766" s="324" t="s">
        <v>238</v>
      </c>
      <c r="F766" s="324" t="s">
        <v>1350</v>
      </c>
      <c r="G766" s="324" t="s">
        <v>4660</v>
      </c>
      <c r="H766" s="324" t="s">
        <v>1868</v>
      </c>
      <c r="I766" s="324" t="s">
        <v>4661</v>
      </c>
      <c r="J766" s="324" t="s">
        <v>2410</v>
      </c>
      <c r="K766" s="324" t="s">
        <v>2403</v>
      </c>
      <c r="L766" s="324" t="s">
        <v>3243</v>
      </c>
      <c r="M766" s="324" t="s">
        <v>404</v>
      </c>
      <c r="N766" s="324" t="s">
        <v>2400</v>
      </c>
    </row>
    <row r="767" spans="1:14">
      <c r="A767" s="324" t="s">
        <v>297</v>
      </c>
      <c r="B767" s="324" t="s">
        <v>4662</v>
      </c>
      <c r="C767" s="324" t="s">
        <v>21</v>
      </c>
      <c r="D767" s="324" t="s">
        <v>250</v>
      </c>
      <c r="E767" s="324" t="s">
        <v>238</v>
      </c>
      <c r="F767" s="324" t="s">
        <v>1350</v>
      </c>
      <c r="G767" s="324" t="s">
        <v>4663</v>
      </c>
      <c r="H767" s="324" t="s">
        <v>1868</v>
      </c>
      <c r="I767" s="324" t="s">
        <v>4664</v>
      </c>
      <c r="J767" s="324" t="s">
        <v>2410</v>
      </c>
      <c r="K767" s="324" t="s">
        <v>2403</v>
      </c>
      <c r="L767" s="324" t="s">
        <v>3243</v>
      </c>
      <c r="M767" s="324" t="s">
        <v>404</v>
      </c>
      <c r="N767" s="324" t="s">
        <v>2400</v>
      </c>
    </row>
    <row r="768" spans="1:14" ht="22.5">
      <c r="A768" s="324" t="s">
        <v>297</v>
      </c>
      <c r="B768" s="324" t="s">
        <v>4665</v>
      </c>
      <c r="C768" s="324" t="s">
        <v>21</v>
      </c>
      <c r="D768" s="324" t="s">
        <v>250</v>
      </c>
      <c r="E768" s="324" t="s">
        <v>199</v>
      </c>
      <c r="F768" s="324" t="s">
        <v>1350</v>
      </c>
      <c r="G768" s="324" t="s">
        <v>4666</v>
      </c>
      <c r="H768" s="324" t="s">
        <v>1868</v>
      </c>
      <c r="I768" s="324" t="s">
        <v>4667</v>
      </c>
      <c r="J768" s="324" t="s">
        <v>2410</v>
      </c>
      <c r="K768" s="324" t="s">
        <v>2403</v>
      </c>
      <c r="L768" s="324" t="s">
        <v>3243</v>
      </c>
      <c r="M768" s="324" t="s">
        <v>382</v>
      </c>
      <c r="N768" s="324" t="s">
        <v>2400</v>
      </c>
    </row>
    <row r="769" spans="1:14">
      <c r="A769" s="324" t="s">
        <v>297</v>
      </c>
      <c r="B769" s="324" t="s">
        <v>4668</v>
      </c>
      <c r="C769" s="324" t="s">
        <v>21</v>
      </c>
      <c r="D769" s="324" t="s">
        <v>250</v>
      </c>
      <c r="E769" s="324" t="s">
        <v>238</v>
      </c>
      <c r="F769" s="324" t="s">
        <v>1350</v>
      </c>
      <c r="G769" s="324" t="s">
        <v>4669</v>
      </c>
      <c r="H769" s="324" t="s">
        <v>1868</v>
      </c>
      <c r="I769" s="324" t="s">
        <v>4613</v>
      </c>
      <c r="J769" s="324" t="s">
        <v>2410</v>
      </c>
      <c r="K769" s="324" t="s">
        <v>2403</v>
      </c>
      <c r="L769" s="324" t="s">
        <v>3243</v>
      </c>
      <c r="M769" s="324" t="s">
        <v>389</v>
      </c>
      <c r="N769" s="324" t="s">
        <v>2400</v>
      </c>
    </row>
    <row r="770" spans="1:14">
      <c r="A770" s="324" t="s">
        <v>297</v>
      </c>
      <c r="B770" s="324" t="s">
        <v>4670</v>
      </c>
      <c r="C770" s="324" t="s">
        <v>21</v>
      </c>
      <c r="D770" s="324" t="s">
        <v>250</v>
      </c>
      <c r="E770" s="324" t="s">
        <v>199</v>
      </c>
      <c r="F770" s="324" t="s">
        <v>1350</v>
      </c>
      <c r="G770" s="324" t="s">
        <v>4671</v>
      </c>
      <c r="H770" s="324" t="s">
        <v>1868</v>
      </c>
      <c r="I770" s="324" t="s">
        <v>4672</v>
      </c>
      <c r="J770" s="324" t="s">
        <v>2410</v>
      </c>
      <c r="K770" s="324" t="s">
        <v>2403</v>
      </c>
      <c r="L770" s="324" t="s">
        <v>3243</v>
      </c>
      <c r="M770" s="324" t="s">
        <v>382</v>
      </c>
      <c r="N770" s="324" t="s">
        <v>2400</v>
      </c>
    </row>
    <row r="771" spans="1:14" ht="22.5">
      <c r="A771" s="324" t="s">
        <v>297</v>
      </c>
      <c r="B771" s="324" t="s">
        <v>4673</v>
      </c>
      <c r="C771" s="324" t="s">
        <v>21</v>
      </c>
      <c r="D771" s="324" t="s">
        <v>250</v>
      </c>
      <c r="E771" s="324" t="s">
        <v>199</v>
      </c>
      <c r="F771" s="324" t="s">
        <v>1350</v>
      </c>
      <c r="G771" s="324" t="s">
        <v>4674</v>
      </c>
      <c r="H771" s="324" t="s">
        <v>1868</v>
      </c>
      <c r="I771" s="324" t="s">
        <v>4675</v>
      </c>
      <c r="J771" s="324" t="s">
        <v>2410</v>
      </c>
      <c r="K771" s="324" t="s">
        <v>2403</v>
      </c>
      <c r="L771" s="324" t="s">
        <v>3243</v>
      </c>
      <c r="M771" s="324" t="s">
        <v>382</v>
      </c>
      <c r="N771" s="324" t="s">
        <v>2400</v>
      </c>
    </row>
    <row r="772" spans="1:14">
      <c r="A772" s="324" t="s">
        <v>297</v>
      </c>
      <c r="B772" s="324" t="s">
        <v>4676</v>
      </c>
      <c r="C772" s="324" t="s">
        <v>21</v>
      </c>
      <c r="D772" s="324" t="s">
        <v>250</v>
      </c>
      <c r="E772" s="324" t="s">
        <v>199</v>
      </c>
      <c r="F772" s="324" t="s">
        <v>1350</v>
      </c>
      <c r="G772" s="324" t="s">
        <v>4677</v>
      </c>
      <c r="H772" s="324" t="s">
        <v>1868</v>
      </c>
      <c r="I772" s="324" t="s">
        <v>4678</v>
      </c>
      <c r="J772" s="324" t="s">
        <v>2410</v>
      </c>
      <c r="K772" s="324" t="s">
        <v>2403</v>
      </c>
      <c r="L772" s="324" t="s">
        <v>3243</v>
      </c>
      <c r="M772" s="324" t="s">
        <v>382</v>
      </c>
      <c r="N772" s="324" t="s">
        <v>2400</v>
      </c>
    </row>
    <row r="773" spans="1:14" ht="22.5">
      <c r="A773" s="324" t="s">
        <v>297</v>
      </c>
      <c r="B773" s="324" t="s">
        <v>4679</v>
      </c>
      <c r="C773" s="324" t="s">
        <v>21</v>
      </c>
      <c r="D773" s="324" t="s">
        <v>250</v>
      </c>
      <c r="E773" s="324" t="s">
        <v>199</v>
      </c>
      <c r="F773" s="324" t="s">
        <v>1350</v>
      </c>
      <c r="G773" s="324" t="s">
        <v>4680</v>
      </c>
      <c r="H773" s="324" t="s">
        <v>1868</v>
      </c>
      <c r="I773" s="324" t="s">
        <v>4681</v>
      </c>
      <c r="J773" s="324" t="s">
        <v>2410</v>
      </c>
      <c r="K773" s="324" t="s">
        <v>2403</v>
      </c>
      <c r="L773" s="324" t="s">
        <v>3243</v>
      </c>
      <c r="M773" s="324" t="s">
        <v>404</v>
      </c>
      <c r="N773" s="324" t="s">
        <v>2400</v>
      </c>
    </row>
    <row r="774" spans="1:14">
      <c r="A774" s="324" t="s">
        <v>297</v>
      </c>
      <c r="B774" s="324" t="s">
        <v>4682</v>
      </c>
      <c r="C774" s="324" t="s">
        <v>21</v>
      </c>
      <c r="D774" s="324" t="s">
        <v>250</v>
      </c>
      <c r="E774" s="324" t="s">
        <v>199</v>
      </c>
      <c r="F774" s="324" t="s">
        <v>1350</v>
      </c>
      <c r="G774" s="324" t="s">
        <v>4683</v>
      </c>
      <c r="H774" s="324" t="s">
        <v>1868</v>
      </c>
      <c r="I774" s="324" t="s">
        <v>4684</v>
      </c>
      <c r="J774" s="324" t="s">
        <v>2410</v>
      </c>
      <c r="K774" s="324" t="s">
        <v>2403</v>
      </c>
      <c r="L774" s="324" t="s">
        <v>3243</v>
      </c>
      <c r="M774" s="324" t="s">
        <v>382</v>
      </c>
      <c r="N774" s="324" t="s">
        <v>2400</v>
      </c>
    </row>
    <row r="775" spans="1:14" ht="22.5">
      <c r="A775" s="324" t="s">
        <v>297</v>
      </c>
      <c r="B775" s="324" t="s">
        <v>4685</v>
      </c>
      <c r="C775" s="324" t="s">
        <v>21</v>
      </c>
      <c r="D775" s="324" t="s">
        <v>250</v>
      </c>
      <c r="E775" s="324" t="s">
        <v>199</v>
      </c>
      <c r="F775" s="324" t="s">
        <v>1350</v>
      </c>
      <c r="G775" s="324" t="s">
        <v>4686</v>
      </c>
      <c r="H775" s="324" t="s">
        <v>1868</v>
      </c>
      <c r="I775" s="324" t="s">
        <v>4687</v>
      </c>
      <c r="J775" s="324" t="s">
        <v>2410</v>
      </c>
      <c r="K775" s="324" t="s">
        <v>2403</v>
      </c>
      <c r="L775" s="324" t="s">
        <v>3243</v>
      </c>
      <c r="M775" s="324" t="s">
        <v>382</v>
      </c>
      <c r="N775" s="324" t="s">
        <v>2400</v>
      </c>
    </row>
    <row r="776" spans="1:14">
      <c r="A776" s="324" t="s">
        <v>297</v>
      </c>
      <c r="B776" s="324" t="s">
        <v>4688</v>
      </c>
      <c r="C776" s="324" t="s">
        <v>21</v>
      </c>
      <c r="D776" s="324" t="s">
        <v>250</v>
      </c>
      <c r="E776" s="324" t="s">
        <v>199</v>
      </c>
      <c r="F776" s="324" t="s">
        <v>1350</v>
      </c>
      <c r="G776" s="324" t="s">
        <v>4689</v>
      </c>
      <c r="H776" s="324" t="s">
        <v>1868</v>
      </c>
      <c r="I776" s="324" t="s">
        <v>4690</v>
      </c>
      <c r="J776" s="324" t="s">
        <v>2410</v>
      </c>
      <c r="K776" s="324" t="s">
        <v>2403</v>
      </c>
      <c r="L776" s="324" t="s">
        <v>3243</v>
      </c>
      <c r="M776" s="324" t="s">
        <v>389</v>
      </c>
      <c r="N776" s="324" t="s">
        <v>2400</v>
      </c>
    </row>
    <row r="777" spans="1:14">
      <c r="A777" s="324" t="s">
        <v>297</v>
      </c>
      <c r="B777" s="324" t="s">
        <v>4691</v>
      </c>
      <c r="C777" s="324" t="s">
        <v>21</v>
      </c>
      <c r="D777" s="324" t="s">
        <v>250</v>
      </c>
      <c r="E777" s="324" t="s">
        <v>238</v>
      </c>
      <c r="F777" s="324" t="s">
        <v>1350</v>
      </c>
      <c r="G777" s="324" t="s">
        <v>4692</v>
      </c>
      <c r="H777" s="324" t="s">
        <v>1868</v>
      </c>
      <c r="I777" s="324" t="s">
        <v>4693</v>
      </c>
      <c r="J777" s="324" t="s">
        <v>2410</v>
      </c>
      <c r="K777" s="324" t="s">
        <v>2403</v>
      </c>
      <c r="L777" s="324" t="s">
        <v>3243</v>
      </c>
      <c r="M777" s="324" t="s">
        <v>386</v>
      </c>
      <c r="N777" s="324" t="s">
        <v>2400</v>
      </c>
    </row>
    <row r="778" spans="1:14" ht="22.5">
      <c r="A778" s="324" t="s">
        <v>297</v>
      </c>
      <c r="B778" s="324" t="s">
        <v>4694</v>
      </c>
      <c r="C778" s="324" t="s">
        <v>21</v>
      </c>
      <c r="D778" s="324" t="s">
        <v>250</v>
      </c>
      <c r="E778" s="324" t="s">
        <v>199</v>
      </c>
      <c r="F778" s="324" t="s">
        <v>1350</v>
      </c>
      <c r="G778" s="324" t="s">
        <v>4695</v>
      </c>
      <c r="H778" s="324" t="s">
        <v>1868</v>
      </c>
      <c r="I778" s="324" t="s">
        <v>4696</v>
      </c>
      <c r="J778" s="324" t="s">
        <v>2410</v>
      </c>
      <c r="K778" s="324" t="s">
        <v>2403</v>
      </c>
      <c r="L778" s="324" t="s">
        <v>3243</v>
      </c>
      <c r="M778" s="324" t="s">
        <v>386</v>
      </c>
      <c r="N778" s="324" t="s">
        <v>2400</v>
      </c>
    </row>
    <row r="779" spans="1:14" ht="22.5">
      <c r="A779" s="324" t="s">
        <v>297</v>
      </c>
      <c r="B779" s="324" t="s">
        <v>4697</v>
      </c>
      <c r="C779" s="324" t="s">
        <v>21</v>
      </c>
      <c r="D779" s="324" t="s">
        <v>250</v>
      </c>
      <c r="E779" s="324" t="s">
        <v>199</v>
      </c>
      <c r="F779" s="324" t="s">
        <v>1350</v>
      </c>
      <c r="G779" s="324" t="s">
        <v>4698</v>
      </c>
      <c r="H779" s="324" t="s">
        <v>1868</v>
      </c>
      <c r="I779" s="324" t="s">
        <v>4699</v>
      </c>
      <c r="J779" s="324" t="s">
        <v>2410</v>
      </c>
      <c r="K779" s="324" t="s">
        <v>2403</v>
      </c>
      <c r="L779" s="324" t="s">
        <v>3243</v>
      </c>
      <c r="M779" s="324" t="s">
        <v>404</v>
      </c>
      <c r="N779" s="324" t="s">
        <v>2400</v>
      </c>
    </row>
    <row r="780" spans="1:14">
      <c r="A780" s="324" t="s">
        <v>297</v>
      </c>
      <c r="B780" s="324" t="s">
        <v>4700</v>
      </c>
      <c r="C780" s="324" t="s">
        <v>21</v>
      </c>
      <c r="D780" s="324" t="s">
        <v>250</v>
      </c>
      <c r="E780" s="324" t="s">
        <v>199</v>
      </c>
      <c r="F780" s="324" t="s">
        <v>1350</v>
      </c>
      <c r="G780" s="324" t="s">
        <v>4701</v>
      </c>
      <c r="H780" s="324" t="s">
        <v>1868</v>
      </c>
      <c r="I780" s="324" t="s">
        <v>4702</v>
      </c>
      <c r="J780" s="324" t="s">
        <v>2410</v>
      </c>
      <c r="K780" s="324" t="s">
        <v>2403</v>
      </c>
      <c r="L780" s="324" t="s">
        <v>3243</v>
      </c>
      <c r="M780" s="324" t="s">
        <v>404</v>
      </c>
      <c r="N780" s="324" t="s">
        <v>2400</v>
      </c>
    </row>
    <row r="781" spans="1:14">
      <c r="A781" s="324" t="s">
        <v>297</v>
      </c>
      <c r="B781" s="324" t="s">
        <v>4703</v>
      </c>
      <c r="C781" s="324" t="s">
        <v>21</v>
      </c>
      <c r="D781" s="324" t="s">
        <v>250</v>
      </c>
      <c r="E781" s="324" t="s">
        <v>199</v>
      </c>
      <c r="F781" s="324" t="s">
        <v>1350</v>
      </c>
      <c r="G781" s="324" t="s">
        <v>4704</v>
      </c>
      <c r="H781" s="324" t="s">
        <v>1868</v>
      </c>
      <c r="I781" s="324" t="s">
        <v>4705</v>
      </c>
      <c r="J781" s="324" t="s">
        <v>2410</v>
      </c>
      <c r="K781" s="324" t="s">
        <v>2403</v>
      </c>
      <c r="L781" s="324" t="s">
        <v>3243</v>
      </c>
      <c r="M781" s="324" t="s">
        <v>404</v>
      </c>
      <c r="N781" s="324" t="s">
        <v>2400</v>
      </c>
    </row>
    <row r="782" spans="1:14">
      <c r="A782" s="324" t="s">
        <v>297</v>
      </c>
      <c r="B782" s="324" t="s">
        <v>4706</v>
      </c>
      <c r="C782" s="324" t="s">
        <v>21</v>
      </c>
      <c r="D782" s="324" t="s">
        <v>250</v>
      </c>
      <c r="E782" s="324" t="s">
        <v>199</v>
      </c>
      <c r="F782" s="324" t="s">
        <v>1350</v>
      </c>
      <c r="G782" s="324" t="s">
        <v>4707</v>
      </c>
      <c r="H782" s="324" t="s">
        <v>1868</v>
      </c>
      <c r="I782" s="324" t="s">
        <v>4708</v>
      </c>
      <c r="J782" s="324" t="s">
        <v>2410</v>
      </c>
      <c r="K782" s="324" t="s">
        <v>2403</v>
      </c>
      <c r="L782" s="324" t="s">
        <v>3243</v>
      </c>
      <c r="M782" s="324" t="s">
        <v>404</v>
      </c>
      <c r="N782" s="324" t="s">
        <v>2400</v>
      </c>
    </row>
    <row r="783" spans="1:14">
      <c r="A783" s="324" t="s">
        <v>297</v>
      </c>
      <c r="B783" s="324" t="s">
        <v>4709</v>
      </c>
      <c r="C783" s="324" t="s">
        <v>21</v>
      </c>
      <c r="D783" s="324" t="s">
        <v>250</v>
      </c>
      <c r="E783" s="324" t="s">
        <v>199</v>
      </c>
      <c r="F783" s="324" t="s">
        <v>1350</v>
      </c>
      <c r="G783" s="324" t="s">
        <v>4710</v>
      </c>
      <c r="H783" s="324" t="s">
        <v>1868</v>
      </c>
      <c r="I783" s="324" t="s">
        <v>4711</v>
      </c>
      <c r="J783" s="324" t="s">
        <v>2410</v>
      </c>
      <c r="K783" s="324" t="s">
        <v>2403</v>
      </c>
      <c r="L783" s="324" t="s">
        <v>3243</v>
      </c>
      <c r="M783" s="324" t="s">
        <v>389</v>
      </c>
      <c r="N783" s="324" t="s">
        <v>2400</v>
      </c>
    </row>
    <row r="784" spans="1:14">
      <c r="A784" s="324" t="s">
        <v>297</v>
      </c>
      <c r="B784" s="324" t="s">
        <v>4712</v>
      </c>
      <c r="C784" s="324" t="s">
        <v>21</v>
      </c>
      <c r="D784" s="324" t="s">
        <v>250</v>
      </c>
      <c r="E784" s="324" t="s">
        <v>199</v>
      </c>
      <c r="F784" s="324" t="s">
        <v>1786</v>
      </c>
      <c r="G784" s="324" t="s">
        <v>4713</v>
      </c>
      <c r="H784" s="324" t="s">
        <v>1868</v>
      </c>
      <c r="I784" s="324" t="s">
        <v>4714</v>
      </c>
      <c r="J784" s="324" t="s">
        <v>2410</v>
      </c>
      <c r="K784" s="324" t="s">
        <v>2403</v>
      </c>
      <c r="L784" s="324" t="s">
        <v>3243</v>
      </c>
      <c r="M784" s="324" t="s">
        <v>412</v>
      </c>
      <c r="N784" s="324" t="s">
        <v>2400</v>
      </c>
    </row>
    <row r="785" spans="1:14" ht="22.5">
      <c r="A785" s="324" t="s">
        <v>297</v>
      </c>
      <c r="B785" s="324" t="s">
        <v>4715</v>
      </c>
      <c r="C785" s="324" t="s">
        <v>21</v>
      </c>
      <c r="D785" s="324" t="s">
        <v>250</v>
      </c>
      <c r="E785" s="324" t="s">
        <v>199</v>
      </c>
      <c r="F785" s="324" t="s">
        <v>1350</v>
      </c>
      <c r="G785" s="324" t="s">
        <v>4716</v>
      </c>
      <c r="H785" s="324" t="s">
        <v>1868</v>
      </c>
      <c r="I785" s="324" t="s">
        <v>4717</v>
      </c>
      <c r="J785" s="324" t="s">
        <v>2410</v>
      </c>
      <c r="K785" s="324" t="s">
        <v>2403</v>
      </c>
      <c r="L785" s="324" t="s">
        <v>3243</v>
      </c>
      <c r="M785" s="324" t="s">
        <v>382</v>
      </c>
      <c r="N785" s="324" t="s">
        <v>2400</v>
      </c>
    </row>
    <row r="786" spans="1:14">
      <c r="A786" s="324" t="s">
        <v>297</v>
      </c>
      <c r="B786" s="324" t="s">
        <v>4718</v>
      </c>
      <c r="C786" s="324" t="s">
        <v>21</v>
      </c>
      <c r="D786" s="324" t="s">
        <v>250</v>
      </c>
      <c r="E786" s="324" t="s">
        <v>199</v>
      </c>
      <c r="F786" s="324" t="s">
        <v>1350</v>
      </c>
      <c r="G786" s="324" t="s">
        <v>4719</v>
      </c>
      <c r="H786" s="324" t="s">
        <v>1868</v>
      </c>
      <c r="I786" s="324" t="s">
        <v>4720</v>
      </c>
      <c r="J786" s="324" t="s">
        <v>2410</v>
      </c>
      <c r="K786" s="324" t="s">
        <v>2403</v>
      </c>
      <c r="L786" s="324" t="s">
        <v>3243</v>
      </c>
      <c r="M786" s="324" t="s">
        <v>404</v>
      </c>
      <c r="N786" s="324" t="s">
        <v>2400</v>
      </c>
    </row>
    <row r="787" spans="1:14">
      <c r="A787" s="324" t="s">
        <v>297</v>
      </c>
      <c r="B787" s="324" t="s">
        <v>4721</v>
      </c>
      <c r="C787" s="324" t="s">
        <v>21</v>
      </c>
      <c r="D787" s="324" t="s">
        <v>250</v>
      </c>
      <c r="E787" s="324" t="s">
        <v>199</v>
      </c>
      <c r="F787" s="324" t="s">
        <v>1350</v>
      </c>
      <c r="G787" s="324" t="s">
        <v>4722</v>
      </c>
      <c r="H787" s="324" t="s">
        <v>1868</v>
      </c>
      <c r="I787" s="324" t="s">
        <v>4723</v>
      </c>
      <c r="J787" s="324" t="s">
        <v>2410</v>
      </c>
      <c r="K787" s="324" t="s">
        <v>2403</v>
      </c>
      <c r="L787" s="324" t="s">
        <v>3243</v>
      </c>
      <c r="M787" s="324" t="s">
        <v>382</v>
      </c>
      <c r="N787" s="324" t="s">
        <v>2400</v>
      </c>
    </row>
    <row r="788" spans="1:14">
      <c r="A788" s="324" t="s">
        <v>297</v>
      </c>
      <c r="B788" s="324" t="s">
        <v>4724</v>
      </c>
      <c r="C788" s="324" t="s">
        <v>21</v>
      </c>
      <c r="D788" s="324" t="s">
        <v>250</v>
      </c>
      <c r="E788" s="324" t="s">
        <v>199</v>
      </c>
      <c r="F788" s="324" t="s">
        <v>1350</v>
      </c>
      <c r="G788" s="324" t="s">
        <v>4725</v>
      </c>
      <c r="H788" s="324" t="s">
        <v>1868</v>
      </c>
      <c r="I788" s="324" t="s">
        <v>4726</v>
      </c>
      <c r="J788" s="324" t="s">
        <v>2410</v>
      </c>
      <c r="K788" s="324" t="s">
        <v>2403</v>
      </c>
      <c r="L788" s="324" t="s">
        <v>3243</v>
      </c>
      <c r="M788" s="324" t="s">
        <v>386</v>
      </c>
      <c r="N788" s="324" t="s">
        <v>2400</v>
      </c>
    </row>
    <row r="789" spans="1:14">
      <c r="A789" s="324" t="s">
        <v>297</v>
      </c>
      <c r="B789" s="324" t="s">
        <v>4727</v>
      </c>
      <c r="C789" s="324" t="s">
        <v>21</v>
      </c>
      <c r="D789" s="324" t="s">
        <v>250</v>
      </c>
      <c r="E789" s="324" t="s">
        <v>199</v>
      </c>
      <c r="F789" s="324" t="s">
        <v>1350</v>
      </c>
      <c r="G789" s="324" t="s">
        <v>4728</v>
      </c>
      <c r="H789" s="324" t="s">
        <v>1868</v>
      </c>
      <c r="I789" s="324" t="s">
        <v>4729</v>
      </c>
      <c r="J789" s="324" t="s">
        <v>2410</v>
      </c>
      <c r="K789" s="324" t="s">
        <v>2403</v>
      </c>
      <c r="L789" s="324" t="s">
        <v>3243</v>
      </c>
      <c r="M789" s="324" t="s">
        <v>382</v>
      </c>
      <c r="N789" s="324" t="s">
        <v>2400</v>
      </c>
    </row>
    <row r="790" spans="1:14" ht="22.5">
      <c r="A790" s="324" t="s">
        <v>297</v>
      </c>
      <c r="B790" s="324" t="s">
        <v>4730</v>
      </c>
      <c r="C790" s="324" t="s">
        <v>21</v>
      </c>
      <c r="D790" s="324" t="s">
        <v>250</v>
      </c>
      <c r="E790" s="324" t="s">
        <v>238</v>
      </c>
      <c r="F790" s="324" t="s">
        <v>1350</v>
      </c>
      <c r="G790" s="324" t="s">
        <v>4731</v>
      </c>
      <c r="H790" s="324" t="s">
        <v>1868</v>
      </c>
      <c r="I790" s="324" t="s">
        <v>4732</v>
      </c>
      <c r="J790" s="324" t="s">
        <v>2410</v>
      </c>
      <c r="K790" s="324" t="s">
        <v>2403</v>
      </c>
      <c r="L790" s="324" t="s">
        <v>3243</v>
      </c>
      <c r="M790" s="324" t="s">
        <v>382</v>
      </c>
      <c r="N790" s="324" t="s">
        <v>2400</v>
      </c>
    </row>
    <row r="791" spans="1:14" ht="22.5">
      <c r="A791" s="324" t="s">
        <v>297</v>
      </c>
      <c r="B791" s="324" t="s">
        <v>4733</v>
      </c>
      <c r="C791" s="324" t="s">
        <v>21</v>
      </c>
      <c r="D791" s="324" t="s">
        <v>250</v>
      </c>
      <c r="E791" s="324" t="s">
        <v>199</v>
      </c>
      <c r="F791" s="324" t="s">
        <v>1350</v>
      </c>
      <c r="G791" s="324" t="s">
        <v>4734</v>
      </c>
      <c r="H791" s="324" t="s">
        <v>1868</v>
      </c>
      <c r="I791" s="324" t="s">
        <v>4735</v>
      </c>
      <c r="J791" s="324" t="s">
        <v>2410</v>
      </c>
      <c r="K791" s="324" t="s">
        <v>2403</v>
      </c>
      <c r="L791" s="324" t="s">
        <v>3243</v>
      </c>
      <c r="M791" s="324" t="s">
        <v>389</v>
      </c>
      <c r="N791" s="324" t="s">
        <v>2400</v>
      </c>
    </row>
    <row r="792" spans="1:14">
      <c r="A792" s="324" t="s">
        <v>297</v>
      </c>
      <c r="B792" s="324" t="s">
        <v>4736</v>
      </c>
      <c r="C792" s="324" t="s">
        <v>21</v>
      </c>
      <c r="D792" s="324" t="s">
        <v>250</v>
      </c>
      <c r="E792" s="324" t="s">
        <v>199</v>
      </c>
      <c r="F792" s="324" t="s">
        <v>1786</v>
      </c>
      <c r="G792" s="324" t="s">
        <v>4737</v>
      </c>
      <c r="H792" s="324" t="s">
        <v>1868</v>
      </c>
      <c r="I792" s="324" t="s">
        <v>4738</v>
      </c>
      <c r="J792" s="324" t="s">
        <v>2410</v>
      </c>
      <c r="K792" s="324" t="s">
        <v>2403</v>
      </c>
      <c r="L792" s="324" t="s">
        <v>3243</v>
      </c>
      <c r="M792" s="324" t="s">
        <v>412</v>
      </c>
      <c r="N792" s="324" t="s">
        <v>2400</v>
      </c>
    </row>
    <row r="793" spans="1:14">
      <c r="A793" s="324" t="s">
        <v>297</v>
      </c>
      <c r="B793" s="324" t="s">
        <v>4739</v>
      </c>
      <c r="C793" s="324" t="s">
        <v>21</v>
      </c>
      <c r="D793" s="324" t="s">
        <v>250</v>
      </c>
      <c r="E793" s="324" t="s">
        <v>199</v>
      </c>
      <c r="F793" s="324" t="s">
        <v>1350</v>
      </c>
      <c r="G793" s="324" t="s">
        <v>4740</v>
      </c>
      <c r="H793" s="324" t="s">
        <v>1868</v>
      </c>
      <c r="I793" s="324" t="s">
        <v>4741</v>
      </c>
      <c r="J793" s="324" t="s">
        <v>2410</v>
      </c>
      <c r="K793" s="324" t="s">
        <v>2403</v>
      </c>
      <c r="L793" s="324" t="s">
        <v>3243</v>
      </c>
      <c r="M793" s="324" t="s">
        <v>404</v>
      </c>
      <c r="N793" s="324" t="s">
        <v>2400</v>
      </c>
    </row>
    <row r="794" spans="1:14">
      <c r="A794" s="324" t="s">
        <v>297</v>
      </c>
      <c r="B794" s="324" t="s">
        <v>4742</v>
      </c>
      <c r="C794" s="324" t="s">
        <v>21</v>
      </c>
      <c r="D794" s="324" t="s">
        <v>250</v>
      </c>
      <c r="E794" s="324" t="s">
        <v>199</v>
      </c>
      <c r="F794" s="324" t="s">
        <v>1350</v>
      </c>
      <c r="G794" s="324" t="s">
        <v>4743</v>
      </c>
      <c r="H794" s="324" t="s">
        <v>1868</v>
      </c>
      <c r="I794" s="324" t="s">
        <v>4744</v>
      </c>
      <c r="J794" s="324" t="s">
        <v>2410</v>
      </c>
      <c r="K794" s="324" t="s">
        <v>2403</v>
      </c>
      <c r="L794" s="324" t="s">
        <v>3243</v>
      </c>
      <c r="M794" s="324" t="s">
        <v>386</v>
      </c>
      <c r="N794" s="324" t="s">
        <v>2400</v>
      </c>
    </row>
    <row r="795" spans="1:14">
      <c r="A795" s="324" t="s">
        <v>297</v>
      </c>
      <c r="B795" s="324" t="s">
        <v>4745</v>
      </c>
      <c r="C795" s="324" t="s">
        <v>21</v>
      </c>
      <c r="D795" s="324" t="s">
        <v>250</v>
      </c>
      <c r="E795" s="324" t="s">
        <v>238</v>
      </c>
      <c r="F795" s="324" t="s">
        <v>1350</v>
      </c>
      <c r="G795" s="324" t="s">
        <v>4746</v>
      </c>
      <c r="H795" s="324" t="s">
        <v>1868</v>
      </c>
      <c r="I795" s="324" t="s">
        <v>4747</v>
      </c>
      <c r="J795" s="324" t="s">
        <v>2410</v>
      </c>
      <c r="K795" s="324" t="s">
        <v>2403</v>
      </c>
      <c r="L795" s="324" t="s">
        <v>3243</v>
      </c>
      <c r="M795" s="324" t="s">
        <v>382</v>
      </c>
      <c r="N795" s="324" t="s">
        <v>2400</v>
      </c>
    </row>
    <row r="796" spans="1:14" ht="22.5">
      <c r="A796" s="324" t="s">
        <v>297</v>
      </c>
      <c r="B796" s="324" t="s">
        <v>4748</v>
      </c>
      <c r="C796" s="324" t="s">
        <v>21</v>
      </c>
      <c r="D796" s="324" t="s">
        <v>250</v>
      </c>
      <c r="E796" s="324" t="s">
        <v>199</v>
      </c>
      <c r="F796" s="324" t="s">
        <v>1350</v>
      </c>
      <c r="G796" s="324" t="s">
        <v>4749</v>
      </c>
      <c r="H796" s="324" t="s">
        <v>1868</v>
      </c>
      <c r="I796" s="324" t="s">
        <v>4750</v>
      </c>
      <c r="J796" s="324" t="s">
        <v>2410</v>
      </c>
      <c r="K796" s="324" t="s">
        <v>2403</v>
      </c>
      <c r="L796" s="324" t="s">
        <v>3243</v>
      </c>
      <c r="M796" s="324" t="s">
        <v>389</v>
      </c>
      <c r="N796" s="324" t="s">
        <v>2400</v>
      </c>
    </row>
    <row r="797" spans="1:14" ht="22.5">
      <c r="A797" s="324" t="s">
        <v>297</v>
      </c>
      <c r="B797" s="324" t="s">
        <v>4751</v>
      </c>
      <c r="C797" s="324" t="s">
        <v>21</v>
      </c>
      <c r="D797" s="324" t="s">
        <v>250</v>
      </c>
      <c r="E797" s="324" t="s">
        <v>238</v>
      </c>
      <c r="F797" s="324" t="s">
        <v>1350</v>
      </c>
      <c r="G797" s="324" t="s">
        <v>4752</v>
      </c>
      <c r="H797" s="324" t="s">
        <v>1868</v>
      </c>
      <c r="I797" s="324" t="s">
        <v>4753</v>
      </c>
      <c r="J797" s="324" t="s">
        <v>2410</v>
      </c>
      <c r="K797" s="324" t="s">
        <v>2403</v>
      </c>
      <c r="L797" s="324" t="s">
        <v>3243</v>
      </c>
      <c r="M797" s="324" t="s">
        <v>389</v>
      </c>
      <c r="N797" s="324" t="s">
        <v>2400</v>
      </c>
    </row>
    <row r="798" spans="1:14" ht="22.5">
      <c r="A798" s="324" t="s">
        <v>297</v>
      </c>
      <c r="B798" s="324" t="s">
        <v>4754</v>
      </c>
      <c r="C798" s="324" t="s">
        <v>21</v>
      </c>
      <c r="D798" s="324" t="s">
        <v>250</v>
      </c>
      <c r="E798" s="324" t="s">
        <v>238</v>
      </c>
      <c r="F798" s="324" t="s">
        <v>1350</v>
      </c>
      <c r="G798" s="324" t="s">
        <v>4755</v>
      </c>
      <c r="H798" s="324" t="s">
        <v>1868</v>
      </c>
      <c r="I798" s="324" t="s">
        <v>4756</v>
      </c>
      <c r="J798" s="324" t="s">
        <v>2410</v>
      </c>
      <c r="K798" s="324" t="s">
        <v>2403</v>
      </c>
      <c r="L798" s="324" t="s">
        <v>3243</v>
      </c>
      <c r="M798" s="324" t="s">
        <v>389</v>
      </c>
      <c r="N798" s="324" t="s">
        <v>2400</v>
      </c>
    </row>
    <row r="799" spans="1:14">
      <c r="A799" s="324" t="s">
        <v>297</v>
      </c>
      <c r="B799" s="324" t="s">
        <v>4757</v>
      </c>
      <c r="C799" s="324" t="s">
        <v>21</v>
      </c>
      <c r="D799" s="324" t="s">
        <v>250</v>
      </c>
      <c r="E799" s="324" t="s">
        <v>199</v>
      </c>
      <c r="F799" s="324" t="s">
        <v>1350</v>
      </c>
      <c r="G799" s="324" t="s">
        <v>4758</v>
      </c>
      <c r="H799" s="324" t="s">
        <v>1868</v>
      </c>
      <c r="I799" s="324" t="s">
        <v>4759</v>
      </c>
      <c r="J799" s="324" t="s">
        <v>2410</v>
      </c>
      <c r="K799" s="324" t="s">
        <v>2403</v>
      </c>
      <c r="L799" s="324" t="s">
        <v>3243</v>
      </c>
      <c r="M799" s="324" t="s">
        <v>382</v>
      </c>
      <c r="N799" s="324" t="s">
        <v>2400</v>
      </c>
    </row>
    <row r="800" spans="1:14">
      <c r="A800" s="324" t="s">
        <v>297</v>
      </c>
      <c r="B800" s="324" t="s">
        <v>4760</v>
      </c>
      <c r="C800" s="324" t="s">
        <v>21</v>
      </c>
      <c r="D800" s="324" t="s">
        <v>250</v>
      </c>
      <c r="E800" s="324" t="s">
        <v>199</v>
      </c>
      <c r="F800" s="324" t="s">
        <v>1786</v>
      </c>
      <c r="G800" s="324" t="s">
        <v>4761</v>
      </c>
      <c r="H800" s="324" t="s">
        <v>1868</v>
      </c>
      <c r="I800" s="324" t="s">
        <v>4762</v>
      </c>
      <c r="J800" s="324" t="s">
        <v>2410</v>
      </c>
      <c r="K800" s="324" t="s">
        <v>2403</v>
      </c>
      <c r="L800" s="324" t="s">
        <v>3243</v>
      </c>
      <c r="M800" s="324" t="s">
        <v>412</v>
      </c>
      <c r="N800" s="324" t="s">
        <v>2400</v>
      </c>
    </row>
    <row r="801" spans="1:15">
      <c r="A801" s="324" t="s">
        <v>297</v>
      </c>
      <c r="B801" s="324" t="s">
        <v>4763</v>
      </c>
      <c r="C801" s="324" t="s">
        <v>21</v>
      </c>
      <c r="D801" s="324" t="s">
        <v>250</v>
      </c>
      <c r="E801" s="324" t="s">
        <v>199</v>
      </c>
      <c r="F801" s="324" t="s">
        <v>1350</v>
      </c>
      <c r="G801" s="324" t="s">
        <v>4764</v>
      </c>
      <c r="H801" s="324" t="s">
        <v>1868</v>
      </c>
      <c r="I801" s="324" t="s">
        <v>4765</v>
      </c>
      <c r="J801" s="324" t="s">
        <v>2410</v>
      </c>
      <c r="K801" s="324" t="s">
        <v>2403</v>
      </c>
      <c r="L801" s="324" t="s">
        <v>3243</v>
      </c>
      <c r="M801" s="324" t="s">
        <v>386</v>
      </c>
      <c r="N801" s="324" t="s">
        <v>2400</v>
      </c>
    </row>
    <row r="802" spans="1:15">
      <c r="A802" s="324" t="s">
        <v>297</v>
      </c>
      <c r="B802" s="324" t="s">
        <v>4766</v>
      </c>
      <c r="C802" s="324" t="s">
        <v>21</v>
      </c>
      <c r="D802" s="324" t="s">
        <v>250</v>
      </c>
      <c r="E802" s="324" t="s">
        <v>238</v>
      </c>
      <c r="F802" s="324" t="s">
        <v>1350</v>
      </c>
      <c r="G802" s="324" t="s">
        <v>4767</v>
      </c>
      <c r="H802" s="324" t="s">
        <v>1868</v>
      </c>
      <c r="I802" s="324" t="s">
        <v>4768</v>
      </c>
      <c r="J802" s="324" t="s">
        <v>2410</v>
      </c>
      <c r="K802" s="324" t="s">
        <v>2403</v>
      </c>
      <c r="L802" s="324" t="s">
        <v>3243</v>
      </c>
      <c r="M802" s="324" t="s">
        <v>404</v>
      </c>
      <c r="N802" s="324" t="s">
        <v>2400</v>
      </c>
    </row>
    <row r="803" spans="1:15">
      <c r="A803" s="324" t="s">
        <v>297</v>
      </c>
      <c r="B803" s="324" t="s">
        <v>4769</v>
      </c>
      <c r="C803" s="324" t="s">
        <v>21</v>
      </c>
      <c r="D803" s="324" t="s">
        <v>250</v>
      </c>
      <c r="E803" s="324" t="s">
        <v>238</v>
      </c>
      <c r="F803" s="324" t="s">
        <v>1350</v>
      </c>
      <c r="G803" s="324" t="s">
        <v>4770</v>
      </c>
      <c r="H803" s="324" t="s">
        <v>1868</v>
      </c>
      <c r="I803" s="324" t="s">
        <v>4771</v>
      </c>
      <c r="J803" s="324" t="s">
        <v>2410</v>
      </c>
      <c r="K803" s="324" t="s">
        <v>2403</v>
      </c>
      <c r="L803" s="324" t="s">
        <v>3243</v>
      </c>
      <c r="M803" s="324" t="s">
        <v>404</v>
      </c>
      <c r="N803" s="324" t="s">
        <v>2400</v>
      </c>
    </row>
    <row r="804" spans="1:15">
      <c r="A804" s="324" t="s">
        <v>297</v>
      </c>
      <c r="B804" s="324" t="s">
        <v>4772</v>
      </c>
      <c r="C804" s="324" t="s">
        <v>21</v>
      </c>
      <c r="D804" s="324" t="s">
        <v>250</v>
      </c>
      <c r="E804" s="324" t="s">
        <v>199</v>
      </c>
      <c r="F804" s="324" t="s">
        <v>1350</v>
      </c>
      <c r="G804" s="324" t="s">
        <v>4773</v>
      </c>
      <c r="H804" s="324" t="s">
        <v>1868</v>
      </c>
      <c r="I804" s="324" t="s">
        <v>4774</v>
      </c>
      <c r="J804" s="324" t="s">
        <v>2410</v>
      </c>
      <c r="K804" s="324" t="s">
        <v>2403</v>
      </c>
      <c r="L804" s="324" t="s">
        <v>3243</v>
      </c>
      <c r="M804" s="324" t="s">
        <v>386</v>
      </c>
      <c r="N804" s="324" t="s">
        <v>2400</v>
      </c>
    </row>
    <row r="805" spans="1:15" ht="22.5">
      <c r="A805" s="324" t="s">
        <v>297</v>
      </c>
      <c r="B805" s="324" t="s">
        <v>4775</v>
      </c>
      <c r="C805" s="324" t="s">
        <v>21</v>
      </c>
      <c r="D805" s="324" t="s">
        <v>250</v>
      </c>
      <c r="E805" s="324" t="s">
        <v>199</v>
      </c>
      <c r="F805" s="324" t="s">
        <v>1350</v>
      </c>
      <c r="G805" s="324" t="s">
        <v>4776</v>
      </c>
      <c r="H805" s="324" t="s">
        <v>1868</v>
      </c>
      <c r="I805" s="324" t="s">
        <v>4777</v>
      </c>
      <c r="J805" s="324" t="s">
        <v>2410</v>
      </c>
      <c r="K805" s="324" t="s">
        <v>2403</v>
      </c>
      <c r="L805" s="324" t="s">
        <v>3243</v>
      </c>
      <c r="M805" s="324" t="s">
        <v>382</v>
      </c>
      <c r="N805" s="324" t="s">
        <v>2400</v>
      </c>
    </row>
    <row r="806" spans="1:15" ht="22.5">
      <c r="A806" s="324" t="s">
        <v>297</v>
      </c>
      <c r="B806" s="324" t="s">
        <v>4778</v>
      </c>
      <c r="C806" s="324" t="s">
        <v>21</v>
      </c>
      <c r="D806" s="324" t="s">
        <v>250</v>
      </c>
      <c r="E806" s="324" t="s">
        <v>199</v>
      </c>
      <c r="F806" s="324" t="s">
        <v>1350</v>
      </c>
      <c r="G806" s="324" t="s">
        <v>4779</v>
      </c>
      <c r="H806" s="324" t="s">
        <v>1868</v>
      </c>
      <c r="I806" s="324" t="s">
        <v>4780</v>
      </c>
      <c r="J806" s="324" t="s">
        <v>2410</v>
      </c>
      <c r="K806" s="324" t="s">
        <v>2403</v>
      </c>
      <c r="L806" s="324" t="s">
        <v>3243</v>
      </c>
      <c r="M806" s="324" t="s">
        <v>404</v>
      </c>
      <c r="N806" s="324" t="s">
        <v>2400</v>
      </c>
    </row>
    <row r="807" spans="1:15" ht="22.5">
      <c r="A807" s="324" t="s">
        <v>297</v>
      </c>
      <c r="B807" s="324" t="s">
        <v>4781</v>
      </c>
      <c r="C807" s="324" t="s">
        <v>21</v>
      </c>
      <c r="D807" s="324" t="s">
        <v>250</v>
      </c>
      <c r="E807" s="324" t="s">
        <v>238</v>
      </c>
      <c r="F807" s="324" t="s">
        <v>1350</v>
      </c>
      <c r="G807" s="324" t="s">
        <v>4782</v>
      </c>
      <c r="H807" s="324" t="s">
        <v>1868</v>
      </c>
      <c r="I807" s="324" t="s">
        <v>4783</v>
      </c>
      <c r="J807" s="324" t="s">
        <v>2410</v>
      </c>
      <c r="K807" s="324" t="s">
        <v>2403</v>
      </c>
      <c r="L807" s="324" t="s">
        <v>3243</v>
      </c>
      <c r="M807" s="324" t="s">
        <v>382</v>
      </c>
      <c r="N807" s="324" t="s">
        <v>2400</v>
      </c>
    </row>
    <row r="808" spans="1:15">
      <c r="A808" s="324" t="s">
        <v>297</v>
      </c>
      <c r="B808" s="324" t="s">
        <v>4784</v>
      </c>
      <c r="C808" s="324" t="s">
        <v>21</v>
      </c>
      <c r="D808" s="324" t="s">
        <v>250</v>
      </c>
      <c r="E808" s="324" t="s">
        <v>238</v>
      </c>
      <c r="F808" s="324" t="s">
        <v>1350</v>
      </c>
      <c r="G808" s="324" t="s">
        <v>4785</v>
      </c>
      <c r="H808" s="324" t="s">
        <v>1868</v>
      </c>
      <c r="I808" s="324" t="s">
        <v>4786</v>
      </c>
      <c r="J808" s="324" t="s">
        <v>2410</v>
      </c>
      <c r="K808" s="324" t="s">
        <v>2403</v>
      </c>
      <c r="L808" s="324" t="s">
        <v>3243</v>
      </c>
      <c r="M808" s="324" t="s">
        <v>386</v>
      </c>
      <c r="N808" s="324" t="s">
        <v>2400</v>
      </c>
    </row>
    <row r="809" spans="1:15" ht="22.5">
      <c r="A809" s="324" t="s">
        <v>297</v>
      </c>
      <c r="B809" s="324" t="s">
        <v>4787</v>
      </c>
      <c r="C809" s="324" t="s">
        <v>21</v>
      </c>
      <c r="D809" s="324" t="s">
        <v>250</v>
      </c>
      <c r="E809" s="324" t="s">
        <v>238</v>
      </c>
      <c r="F809" s="324" t="s">
        <v>1350</v>
      </c>
      <c r="G809" s="324" t="s">
        <v>4788</v>
      </c>
      <c r="H809" s="324" t="s">
        <v>1868</v>
      </c>
      <c r="I809" s="324" t="s">
        <v>4789</v>
      </c>
      <c r="J809" s="324" t="s">
        <v>2410</v>
      </c>
      <c r="K809" s="324" t="s">
        <v>2403</v>
      </c>
      <c r="L809" s="324" t="s">
        <v>3243</v>
      </c>
      <c r="M809" s="324" t="s">
        <v>389</v>
      </c>
      <c r="N809" s="324" t="s">
        <v>2400</v>
      </c>
      <c r="O809" s="63"/>
    </row>
    <row r="810" spans="1:15">
      <c r="A810" s="324" t="s">
        <v>297</v>
      </c>
      <c r="B810" s="324" t="s">
        <v>4790</v>
      </c>
      <c r="C810" s="324" t="s">
        <v>21</v>
      </c>
      <c r="D810" s="324" t="s">
        <v>250</v>
      </c>
      <c r="E810" s="324" t="s">
        <v>199</v>
      </c>
      <c r="F810" s="324" t="s">
        <v>1350</v>
      </c>
      <c r="G810" s="324" t="s">
        <v>4791</v>
      </c>
      <c r="H810" s="324" t="s">
        <v>1868</v>
      </c>
      <c r="I810" s="324" t="s">
        <v>4792</v>
      </c>
      <c r="J810" s="324" t="s">
        <v>2410</v>
      </c>
      <c r="K810" s="324" t="s">
        <v>2403</v>
      </c>
      <c r="L810" s="324" t="s">
        <v>3243</v>
      </c>
      <c r="M810" s="324" t="s">
        <v>382</v>
      </c>
      <c r="N810" s="324" t="s">
        <v>2400</v>
      </c>
    </row>
    <row r="811" spans="1:15" ht="22.5">
      <c r="A811" s="324" t="s">
        <v>297</v>
      </c>
      <c r="B811" s="324" t="s">
        <v>4793</v>
      </c>
      <c r="C811" s="324" t="s">
        <v>21</v>
      </c>
      <c r="D811" s="324" t="s">
        <v>250</v>
      </c>
      <c r="E811" s="324" t="s">
        <v>199</v>
      </c>
      <c r="F811" s="324" t="s">
        <v>1350</v>
      </c>
      <c r="G811" s="324" t="s">
        <v>4794</v>
      </c>
      <c r="H811" s="324" t="s">
        <v>1868</v>
      </c>
      <c r="I811" s="324" t="s">
        <v>4795</v>
      </c>
      <c r="J811" s="324" t="s">
        <v>2410</v>
      </c>
      <c r="K811" s="324" t="s">
        <v>2403</v>
      </c>
      <c r="L811" s="324" t="s">
        <v>3243</v>
      </c>
      <c r="M811" s="324" t="s">
        <v>382</v>
      </c>
      <c r="N811" s="324" t="s">
        <v>2400</v>
      </c>
    </row>
    <row r="812" spans="1:15">
      <c r="A812" s="324" t="s">
        <v>297</v>
      </c>
      <c r="B812" s="324" t="s">
        <v>4796</v>
      </c>
      <c r="C812" s="324" t="s">
        <v>21</v>
      </c>
      <c r="D812" s="324" t="s">
        <v>250</v>
      </c>
      <c r="E812" s="324" t="s">
        <v>199</v>
      </c>
      <c r="F812" s="324" t="s">
        <v>1350</v>
      </c>
      <c r="G812" s="324" t="s">
        <v>4797</v>
      </c>
      <c r="H812" s="324" t="s">
        <v>1868</v>
      </c>
      <c r="I812" s="324" t="s">
        <v>4798</v>
      </c>
      <c r="J812" s="324" t="s">
        <v>2410</v>
      </c>
      <c r="K812" s="324" t="s">
        <v>2403</v>
      </c>
      <c r="L812" s="324" t="s">
        <v>3243</v>
      </c>
      <c r="M812" s="324" t="s">
        <v>386</v>
      </c>
      <c r="N812" s="324" t="s">
        <v>2400</v>
      </c>
    </row>
    <row r="813" spans="1:15" ht="22.5">
      <c r="A813" s="324" t="s">
        <v>297</v>
      </c>
      <c r="B813" s="324" t="s">
        <v>4799</v>
      </c>
      <c r="C813" s="324" t="s">
        <v>21</v>
      </c>
      <c r="D813" s="324" t="s">
        <v>250</v>
      </c>
      <c r="E813" s="324" t="s">
        <v>199</v>
      </c>
      <c r="F813" s="324" t="s">
        <v>1350</v>
      </c>
      <c r="G813" s="324" t="s">
        <v>4800</v>
      </c>
      <c r="H813" s="324" t="s">
        <v>1868</v>
      </c>
      <c r="I813" s="324" t="s">
        <v>4801</v>
      </c>
      <c r="J813" s="324" t="s">
        <v>2410</v>
      </c>
      <c r="K813" s="324" t="s">
        <v>2403</v>
      </c>
      <c r="L813" s="324" t="s">
        <v>3243</v>
      </c>
      <c r="M813" s="324" t="s">
        <v>404</v>
      </c>
      <c r="N813" s="324" t="s">
        <v>2400</v>
      </c>
    </row>
    <row r="814" spans="1:15" ht="22.5">
      <c r="A814" s="324" t="s">
        <v>297</v>
      </c>
      <c r="B814" s="324" t="s">
        <v>4802</v>
      </c>
      <c r="C814" s="324" t="s">
        <v>21</v>
      </c>
      <c r="D814" s="324" t="s">
        <v>250</v>
      </c>
      <c r="E814" s="324" t="s">
        <v>199</v>
      </c>
      <c r="F814" s="324" t="s">
        <v>1350</v>
      </c>
      <c r="G814" s="324" t="s">
        <v>4803</v>
      </c>
      <c r="H814" s="324" t="s">
        <v>1868</v>
      </c>
      <c r="I814" s="324" t="s">
        <v>4804</v>
      </c>
      <c r="J814" s="324" t="s">
        <v>2410</v>
      </c>
      <c r="K814" s="324" t="s">
        <v>2403</v>
      </c>
      <c r="L814" s="324" t="s">
        <v>3243</v>
      </c>
      <c r="M814" s="324" t="s">
        <v>382</v>
      </c>
      <c r="N814" s="324" t="s">
        <v>2400</v>
      </c>
    </row>
    <row r="815" spans="1:15">
      <c r="A815" s="324" t="s">
        <v>297</v>
      </c>
      <c r="B815" s="324" t="s">
        <v>4805</v>
      </c>
      <c r="C815" s="324" t="s">
        <v>21</v>
      </c>
      <c r="D815" s="324" t="s">
        <v>250</v>
      </c>
      <c r="E815" s="324" t="s">
        <v>199</v>
      </c>
      <c r="F815" s="324" t="s">
        <v>1350</v>
      </c>
      <c r="G815" s="324" t="s">
        <v>4806</v>
      </c>
      <c r="H815" s="324" t="s">
        <v>1868</v>
      </c>
      <c r="I815" s="324" t="s">
        <v>4807</v>
      </c>
      <c r="J815" s="324" t="s">
        <v>2410</v>
      </c>
      <c r="K815" s="324" t="s">
        <v>2403</v>
      </c>
      <c r="L815" s="324" t="s">
        <v>3243</v>
      </c>
      <c r="M815" s="324" t="s">
        <v>386</v>
      </c>
      <c r="N815" s="324" t="s">
        <v>2400</v>
      </c>
    </row>
    <row r="816" spans="1:15">
      <c r="A816" s="324" t="s">
        <v>297</v>
      </c>
      <c r="B816" s="324" t="s">
        <v>4808</v>
      </c>
      <c r="C816" s="324" t="s">
        <v>21</v>
      </c>
      <c r="D816" s="324" t="s">
        <v>250</v>
      </c>
      <c r="E816" s="324" t="s">
        <v>199</v>
      </c>
      <c r="F816" s="324" t="s">
        <v>1350</v>
      </c>
      <c r="G816" s="324" t="s">
        <v>4809</v>
      </c>
      <c r="H816" s="324" t="s">
        <v>1868</v>
      </c>
      <c r="I816" s="324" t="s">
        <v>4810</v>
      </c>
      <c r="J816" s="324" t="s">
        <v>2410</v>
      </c>
      <c r="K816" s="324" t="s">
        <v>2403</v>
      </c>
      <c r="L816" s="324" t="s">
        <v>3243</v>
      </c>
      <c r="M816" s="324" t="s">
        <v>404</v>
      </c>
      <c r="N816" s="324" t="s">
        <v>2400</v>
      </c>
    </row>
    <row r="817" spans="1:14" ht="22.5">
      <c r="A817" s="324" t="s">
        <v>297</v>
      </c>
      <c r="B817" s="324" t="s">
        <v>4811</v>
      </c>
      <c r="C817" s="324" t="s">
        <v>21</v>
      </c>
      <c r="D817" s="324" t="s">
        <v>250</v>
      </c>
      <c r="E817" s="324" t="s">
        <v>199</v>
      </c>
      <c r="F817" s="324" t="s">
        <v>1350</v>
      </c>
      <c r="G817" s="324" t="s">
        <v>4812</v>
      </c>
      <c r="H817" s="324" t="s">
        <v>1868</v>
      </c>
      <c r="I817" s="324" t="s">
        <v>4813</v>
      </c>
      <c r="J817" s="324" t="s">
        <v>2410</v>
      </c>
      <c r="K817" s="324" t="s">
        <v>2403</v>
      </c>
      <c r="L817" s="324" t="s">
        <v>3243</v>
      </c>
      <c r="M817" s="324" t="s">
        <v>404</v>
      </c>
      <c r="N817" s="324" t="s">
        <v>2400</v>
      </c>
    </row>
    <row r="818" spans="1:14">
      <c r="A818" s="324" t="s">
        <v>297</v>
      </c>
      <c r="B818" s="324" t="s">
        <v>4814</v>
      </c>
      <c r="C818" s="324" t="s">
        <v>21</v>
      </c>
      <c r="D818" s="324" t="s">
        <v>250</v>
      </c>
      <c r="E818" s="324" t="s">
        <v>199</v>
      </c>
      <c r="F818" s="324" t="s">
        <v>1350</v>
      </c>
      <c r="G818" s="324" t="s">
        <v>4815</v>
      </c>
      <c r="H818" s="324" t="s">
        <v>1868</v>
      </c>
      <c r="I818" s="324" t="s">
        <v>4816</v>
      </c>
      <c r="J818" s="324" t="s">
        <v>2410</v>
      </c>
      <c r="K818" s="324" t="s">
        <v>2403</v>
      </c>
      <c r="L818" s="324" t="s">
        <v>3243</v>
      </c>
      <c r="M818" s="324" t="s">
        <v>404</v>
      </c>
      <c r="N818" s="324" t="s">
        <v>2400</v>
      </c>
    </row>
    <row r="819" spans="1:14">
      <c r="A819" s="324" t="s">
        <v>297</v>
      </c>
      <c r="B819" s="324" t="s">
        <v>4817</v>
      </c>
      <c r="C819" s="324" t="s">
        <v>21</v>
      </c>
      <c r="D819" s="324" t="s">
        <v>250</v>
      </c>
      <c r="E819" s="324" t="s">
        <v>199</v>
      </c>
      <c r="F819" s="324" t="s">
        <v>1350</v>
      </c>
      <c r="G819" s="324" t="s">
        <v>4818</v>
      </c>
      <c r="H819" s="324" t="s">
        <v>1868</v>
      </c>
      <c r="I819" s="324" t="s">
        <v>4819</v>
      </c>
      <c r="J819" s="324" t="s">
        <v>2410</v>
      </c>
      <c r="K819" s="324" t="s">
        <v>2403</v>
      </c>
      <c r="L819" s="324" t="s">
        <v>3243</v>
      </c>
      <c r="M819" s="324" t="s">
        <v>386</v>
      </c>
      <c r="N819" s="324" t="s">
        <v>2400</v>
      </c>
    </row>
    <row r="820" spans="1:14">
      <c r="A820" s="324" t="s">
        <v>297</v>
      </c>
      <c r="B820" s="324" t="s">
        <v>4820</v>
      </c>
      <c r="C820" s="324" t="s">
        <v>21</v>
      </c>
      <c r="D820" s="324" t="s">
        <v>250</v>
      </c>
      <c r="E820" s="324" t="s">
        <v>199</v>
      </c>
      <c r="F820" s="324" t="s">
        <v>1350</v>
      </c>
      <c r="G820" s="324" t="s">
        <v>4821</v>
      </c>
      <c r="H820" s="324" t="s">
        <v>1868</v>
      </c>
      <c r="I820" s="324" t="s">
        <v>4822</v>
      </c>
      <c r="J820" s="324" t="s">
        <v>2410</v>
      </c>
      <c r="K820" s="324" t="s">
        <v>2403</v>
      </c>
      <c r="L820" s="324" t="s">
        <v>3243</v>
      </c>
      <c r="M820" s="324" t="s">
        <v>382</v>
      </c>
      <c r="N820" s="324" t="s">
        <v>2400</v>
      </c>
    </row>
    <row r="821" spans="1:14">
      <c r="A821" s="324" t="s">
        <v>297</v>
      </c>
      <c r="B821" s="324" t="s">
        <v>4823</v>
      </c>
      <c r="C821" s="324" t="s">
        <v>21</v>
      </c>
      <c r="D821" s="324" t="s">
        <v>250</v>
      </c>
      <c r="E821" s="324" t="s">
        <v>238</v>
      </c>
      <c r="F821" s="324" t="s">
        <v>1350</v>
      </c>
      <c r="G821" s="324" t="s">
        <v>4824</v>
      </c>
      <c r="H821" s="324" t="s">
        <v>1868</v>
      </c>
      <c r="I821" s="324" t="s">
        <v>4825</v>
      </c>
      <c r="J821" s="324" t="s">
        <v>2410</v>
      </c>
      <c r="K821" s="324" t="s">
        <v>2403</v>
      </c>
      <c r="L821" s="324" t="s">
        <v>3243</v>
      </c>
      <c r="M821" s="324" t="s">
        <v>382</v>
      </c>
      <c r="N821" s="324" t="s">
        <v>2400</v>
      </c>
    </row>
    <row r="822" spans="1:14">
      <c r="A822" s="324" t="s">
        <v>297</v>
      </c>
      <c r="B822" s="324" t="s">
        <v>4826</v>
      </c>
      <c r="C822" s="324" t="s">
        <v>21</v>
      </c>
      <c r="D822" s="324" t="s">
        <v>250</v>
      </c>
      <c r="E822" s="324" t="s">
        <v>238</v>
      </c>
      <c r="F822" s="324" t="s">
        <v>1350</v>
      </c>
      <c r="G822" s="324" t="s">
        <v>4827</v>
      </c>
      <c r="H822" s="324" t="s">
        <v>1868</v>
      </c>
      <c r="I822" s="324" t="s">
        <v>4828</v>
      </c>
      <c r="J822" s="324" t="s">
        <v>2410</v>
      </c>
      <c r="K822" s="324" t="s">
        <v>2403</v>
      </c>
      <c r="L822" s="324" t="s">
        <v>3243</v>
      </c>
      <c r="M822" s="324" t="s">
        <v>382</v>
      </c>
      <c r="N822" s="324" t="s">
        <v>2400</v>
      </c>
    </row>
    <row r="823" spans="1:14">
      <c r="A823" s="324" t="s">
        <v>297</v>
      </c>
      <c r="B823" s="324" t="s">
        <v>4829</v>
      </c>
      <c r="C823" s="324" t="s">
        <v>21</v>
      </c>
      <c r="D823" s="324" t="s">
        <v>250</v>
      </c>
      <c r="E823" s="324" t="s">
        <v>199</v>
      </c>
      <c r="F823" s="324" t="s">
        <v>1350</v>
      </c>
      <c r="G823" s="324" t="s">
        <v>4830</v>
      </c>
      <c r="H823" s="324" t="s">
        <v>1868</v>
      </c>
      <c r="I823" s="324" t="s">
        <v>4831</v>
      </c>
      <c r="J823" s="324" t="s">
        <v>2410</v>
      </c>
      <c r="K823" s="324" t="s">
        <v>2403</v>
      </c>
      <c r="L823" s="324" t="s">
        <v>3243</v>
      </c>
      <c r="M823" s="324" t="s">
        <v>389</v>
      </c>
      <c r="N823" s="324" t="s">
        <v>2400</v>
      </c>
    </row>
    <row r="824" spans="1:14">
      <c r="A824" s="324" t="s">
        <v>297</v>
      </c>
      <c r="B824" s="324" t="s">
        <v>4832</v>
      </c>
      <c r="C824" s="324" t="s">
        <v>21</v>
      </c>
      <c r="D824" s="324" t="s">
        <v>250</v>
      </c>
      <c r="E824" s="324" t="s">
        <v>199</v>
      </c>
      <c r="F824" s="324" t="s">
        <v>1350</v>
      </c>
      <c r="G824" s="324" t="s">
        <v>4833</v>
      </c>
      <c r="H824" s="324" t="s">
        <v>1868</v>
      </c>
      <c r="I824" s="324" t="s">
        <v>4834</v>
      </c>
      <c r="J824" s="324" t="s">
        <v>2410</v>
      </c>
      <c r="K824" s="324" t="s">
        <v>2403</v>
      </c>
      <c r="L824" s="324" t="s">
        <v>3243</v>
      </c>
      <c r="M824" s="324" t="s">
        <v>382</v>
      </c>
      <c r="N824" s="324" t="s">
        <v>2400</v>
      </c>
    </row>
    <row r="825" spans="1:14">
      <c r="A825" s="324" t="s">
        <v>297</v>
      </c>
      <c r="B825" s="324" t="s">
        <v>4835</v>
      </c>
      <c r="C825" s="324" t="s">
        <v>21</v>
      </c>
      <c r="D825" s="324" t="s">
        <v>250</v>
      </c>
      <c r="E825" s="324" t="s">
        <v>199</v>
      </c>
      <c r="F825" s="324" t="s">
        <v>1350</v>
      </c>
      <c r="G825" s="324" t="s">
        <v>4836</v>
      </c>
      <c r="H825" s="324" t="s">
        <v>1868</v>
      </c>
      <c r="I825" s="324" t="s">
        <v>4837</v>
      </c>
      <c r="J825" s="324" t="s">
        <v>2410</v>
      </c>
      <c r="K825" s="324" t="s">
        <v>2403</v>
      </c>
      <c r="L825" s="324" t="s">
        <v>3243</v>
      </c>
      <c r="M825" s="324" t="s">
        <v>382</v>
      </c>
      <c r="N825" s="324" t="s">
        <v>2400</v>
      </c>
    </row>
    <row r="826" spans="1:14">
      <c r="A826" s="324" t="s">
        <v>297</v>
      </c>
      <c r="B826" s="324" t="s">
        <v>4838</v>
      </c>
      <c r="C826" s="324" t="s">
        <v>21</v>
      </c>
      <c r="D826" s="324" t="s">
        <v>250</v>
      </c>
      <c r="E826" s="324" t="s">
        <v>238</v>
      </c>
      <c r="F826" s="324" t="s">
        <v>1350</v>
      </c>
      <c r="G826" s="324" t="s">
        <v>4839</v>
      </c>
      <c r="H826" s="324" t="s">
        <v>1868</v>
      </c>
      <c r="I826" s="324" t="s">
        <v>4840</v>
      </c>
      <c r="J826" s="324" t="s">
        <v>2410</v>
      </c>
      <c r="K826" s="324" t="s">
        <v>2403</v>
      </c>
      <c r="L826" s="324" t="s">
        <v>3243</v>
      </c>
      <c r="M826" s="324" t="s">
        <v>404</v>
      </c>
      <c r="N826" s="324" t="s">
        <v>2400</v>
      </c>
    </row>
    <row r="827" spans="1:14">
      <c r="A827" s="324" t="s">
        <v>297</v>
      </c>
      <c r="B827" s="324" t="s">
        <v>4841</v>
      </c>
      <c r="C827" s="324" t="s">
        <v>21</v>
      </c>
      <c r="D827" s="324" t="s">
        <v>250</v>
      </c>
      <c r="E827" s="324" t="s">
        <v>238</v>
      </c>
      <c r="F827" s="324" t="s">
        <v>1350</v>
      </c>
      <c r="G827" s="324" t="s">
        <v>4842</v>
      </c>
      <c r="H827" s="324" t="s">
        <v>1868</v>
      </c>
      <c r="I827" s="324" t="s">
        <v>4843</v>
      </c>
      <c r="J827" s="324" t="s">
        <v>2410</v>
      </c>
      <c r="K827" s="324" t="s">
        <v>2403</v>
      </c>
      <c r="L827" s="324" t="s">
        <v>3243</v>
      </c>
      <c r="M827" s="324" t="s">
        <v>404</v>
      </c>
      <c r="N827" s="324" t="s">
        <v>2400</v>
      </c>
    </row>
    <row r="828" spans="1:14">
      <c r="A828" s="324" t="s">
        <v>297</v>
      </c>
      <c r="B828" s="324" t="s">
        <v>4844</v>
      </c>
      <c r="C828" s="324" t="s">
        <v>21</v>
      </c>
      <c r="D828" s="324" t="s">
        <v>250</v>
      </c>
      <c r="E828" s="324" t="s">
        <v>199</v>
      </c>
      <c r="F828" s="324" t="s">
        <v>1350</v>
      </c>
      <c r="G828" s="324" t="s">
        <v>4845</v>
      </c>
      <c r="H828" s="324" t="s">
        <v>1868</v>
      </c>
      <c r="I828" s="324" t="s">
        <v>4846</v>
      </c>
      <c r="J828" s="324" t="s">
        <v>2410</v>
      </c>
      <c r="K828" s="324" t="s">
        <v>2403</v>
      </c>
      <c r="L828" s="324" t="s">
        <v>3243</v>
      </c>
      <c r="M828" s="324" t="s">
        <v>386</v>
      </c>
      <c r="N828" s="324" t="s">
        <v>2400</v>
      </c>
    </row>
    <row r="829" spans="1:14">
      <c r="A829" s="324" t="s">
        <v>297</v>
      </c>
      <c r="B829" s="324" t="s">
        <v>4847</v>
      </c>
      <c r="C829" s="324" t="s">
        <v>21</v>
      </c>
      <c r="D829" s="324" t="s">
        <v>250</v>
      </c>
      <c r="E829" s="324" t="s">
        <v>199</v>
      </c>
      <c r="F829" s="324" t="s">
        <v>1350</v>
      </c>
      <c r="G829" s="324" t="s">
        <v>4848</v>
      </c>
      <c r="H829" s="324" t="s">
        <v>1868</v>
      </c>
      <c r="I829" s="324" t="s">
        <v>4849</v>
      </c>
      <c r="J829" s="324" t="s">
        <v>2410</v>
      </c>
      <c r="K829" s="324" t="s">
        <v>2403</v>
      </c>
      <c r="L829" s="324" t="s">
        <v>3243</v>
      </c>
      <c r="M829" s="324" t="s">
        <v>382</v>
      </c>
      <c r="N829" s="324" t="s">
        <v>2400</v>
      </c>
    </row>
    <row r="830" spans="1:14" ht="22.5">
      <c r="A830" s="324" t="s">
        <v>297</v>
      </c>
      <c r="B830" s="324" t="s">
        <v>4850</v>
      </c>
      <c r="C830" s="324" t="s">
        <v>21</v>
      </c>
      <c r="D830" s="324" t="s">
        <v>250</v>
      </c>
      <c r="E830" s="324" t="s">
        <v>199</v>
      </c>
      <c r="F830" s="324" t="s">
        <v>1350</v>
      </c>
      <c r="G830" s="324" t="s">
        <v>4851</v>
      </c>
      <c r="H830" s="324" t="s">
        <v>1868</v>
      </c>
      <c r="I830" s="324" t="s">
        <v>4852</v>
      </c>
      <c r="J830" s="324" t="s">
        <v>2410</v>
      </c>
      <c r="K830" s="324" t="s">
        <v>2403</v>
      </c>
      <c r="L830" s="324" t="s">
        <v>3243</v>
      </c>
      <c r="M830" s="324" t="s">
        <v>404</v>
      </c>
      <c r="N830" s="324" t="s">
        <v>2400</v>
      </c>
    </row>
    <row r="831" spans="1:14" ht="22.5">
      <c r="A831" s="324" t="s">
        <v>297</v>
      </c>
      <c r="B831" s="324" t="s">
        <v>4853</v>
      </c>
      <c r="C831" s="324" t="s">
        <v>21</v>
      </c>
      <c r="D831" s="324" t="s">
        <v>250</v>
      </c>
      <c r="E831" s="324" t="s">
        <v>199</v>
      </c>
      <c r="F831" s="324" t="s">
        <v>1350</v>
      </c>
      <c r="G831" s="324" t="s">
        <v>4854</v>
      </c>
      <c r="H831" s="324" t="s">
        <v>1868</v>
      </c>
      <c r="I831" s="324" t="s">
        <v>4855</v>
      </c>
      <c r="J831" s="324" t="s">
        <v>2410</v>
      </c>
      <c r="K831" s="324" t="s">
        <v>2403</v>
      </c>
      <c r="L831" s="324" t="s">
        <v>3243</v>
      </c>
      <c r="M831" s="324" t="s">
        <v>404</v>
      </c>
      <c r="N831" s="324" t="s">
        <v>2400</v>
      </c>
    </row>
    <row r="832" spans="1:14">
      <c r="A832" s="324" t="s">
        <v>297</v>
      </c>
      <c r="B832" s="324" t="s">
        <v>4856</v>
      </c>
      <c r="C832" s="324" t="s">
        <v>21</v>
      </c>
      <c r="D832" s="324" t="s">
        <v>250</v>
      </c>
      <c r="E832" s="324" t="s">
        <v>238</v>
      </c>
      <c r="F832" s="324" t="s">
        <v>1350</v>
      </c>
      <c r="G832" s="324" t="s">
        <v>4857</v>
      </c>
      <c r="H832" s="324" t="s">
        <v>1868</v>
      </c>
      <c r="I832" s="324" t="s">
        <v>4858</v>
      </c>
      <c r="J832" s="324" t="s">
        <v>2410</v>
      </c>
      <c r="K832" s="324" t="s">
        <v>2403</v>
      </c>
      <c r="L832" s="324" t="s">
        <v>3243</v>
      </c>
      <c r="M832" s="324" t="s">
        <v>389</v>
      </c>
      <c r="N832" s="324" t="s">
        <v>2400</v>
      </c>
    </row>
    <row r="833" spans="1:14" ht="22.5">
      <c r="A833" s="324" t="s">
        <v>297</v>
      </c>
      <c r="B833" s="324" t="s">
        <v>4859</v>
      </c>
      <c r="C833" s="324" t="s">
        <v>21</v>
      </c>
      <c r="D833" s="324" t="s">
        <v>250</v>
      </c>
      <c r="E833" s="324" t="s">
        <v>238</v>
      </c>
      <c r="F833" s="324" t="s">
        <v>1350</v>
      </c>
      <c r="G833" s="324" t="s">
        <v>4860</v>
      </c>
      <c r="H833" s="324" t="s">
        <v>1868</v>
      </c>
      <c r="I833" s="324" t="s">
        <v>4861</v>
      </c>
      <c r="J833" s="324" t="s">
        <v>2410</v>
      </c>
      <c r="K833" s="324" t="s">
        <v>2403</v>
      </c>
      <c r="L833" s="324" t="s">
        <v>3243</v>
      </c>
      <c r="M833" s="324" t="s">
        <v>404</v>
      </c>
      <c r="N833" s="324" t="s">
        <v>2400</v>
      </c>
    </row>
    <row r="834" spans="1:14" ht="22.5">
      <c r="A834" s="324" t="s">
        <v>297</v>
      </c>
      <c r="B834" s="324" t="s">
        <v>4862</v>
      </c>
      <c r="C834" s="324" t="s">
        <v>21</v>
      </c>
      <c r="D834" s="324" t="s">
        <v>250</v>
      </c>
      <c r="E834" s="324" t="s">
        <v>238</v>
      </c>
      <c r="F834" s="324" t="s">
        <v>1350</v>
      </c>
      <c r="G834" s="324" t="s">
        <v>4863</v>
      </c>
      <c r="H834" s="324" t="s">
        <v>1868</v>
      </c>
      <c r="I834" s="324" t="s">
        <v>4864</v>
      </c>
      <c r="J834" s="324" t="s">
        <v>2410</v>
      </c>
      <c r="K834" s="324" t="s">
        <v>2403</v>
      </c>
      <c r="L834" s="324" t="s">
        <v>3243</v>
      </c>
      <c r="M834" s="324" t="s">
        <v>404</v>
      </c>
      <c r="N834" s="324" t="s">
        <v>2400</v>
      </c>
    </row>
    <row r="835" spans="1:14" ht="22.5">
      <c r="A835" s="324" t="s">
        <v>297</v>
      </c>
      <c r="B835" s="324" t="s">
        <v>4865</v>
      </c>
      <c r="C835" s="324" t="s">
        <v>21</v>
      </c>
      <c r="D835" s="324" t="s">
        <v>250</v>
      </c>
      <c r="E835" s="324" t="s">
        <v>238</v>
      </c>
      <c r="F835" s="324" t="s">
        <v>1350</v>
      </c>
      <c r="G835" s="324" t="s">
        <v>4866</v>
      </c>
      <c r="H835" s="324" t="s">
        <v>1868</v>
      </c>
      <c r="I835" s="324" t="s">
        <v>4867</v>
      </c>
      <c r="J835" s="324" t="s">
        <v>2410</v>
      </c>
      <c r="K835" s="324" t="s">
        <v>2403</v>
      </c>
      <c r="L835" s="324" t="s">
        <v>3243</v>
      </c>
      <c r="M835" s="324" t="s">
        <v>404</v>
      </c>
      <c r="N835" s="324" t="s">
        <v>2400</v>
      </c>
    </row>
    <row r="836" spans="1:14" ht="22.5">
      <c r="A836" s="324" t="s">
        <v>297</v>
      </c>
      <c r="B836" s="324" t="s">
        <v>4868</v>
      </c>
      <c r="C836" s="324" t="s">
        <v>21</v>
      </c>
      <c r="D836" s="324" t="s">
        <v>250</v>
      </c>
      <c r="E836" s="324" t="s">
        <v>238</v>
      </c>
      <c r="F836" s="324" t="s">
        <v>1350</v>
      </c>
      <c r="G836" s="324" t="s">
        <v>4869</v>
      </c>
      <c r="H836" s="324" t="s">
        <v>1868</v>
      </c>
      <c r="I836" s="324" t="s">
        <v>4870</v>
      </c>
      <c r="J836" s="324" t="s">
        <v>2410</v>
      </c>
      <c r="K836" s="324" t="s">
        <v>2403</v>
      </c>
      <c r="L836" s="324" t="s">
        <v>3243</v>
      </c>
      <c r="M836" s="324" t="s">
        <v>404</v>
      </c>
      <c r="N836" s="324" t="s">
        <v>2400</v>
      </c>
    </row>
    <row r="837" spans="1:14" ht="22.5">
      <c r="A837" s="324" t="s">
        <v>297</v>
      </c>
      <c r="B837" s="324" t="s">
        <v>4871</v>
      </c>
      <c r="C837" s="324" t="s">
        <v>21</v>
      </c>
      <c r="D837" s="324" t="s">
        <v>250</v>
      </c>
      <c r="E837" s="324" t="s">
        <v>238</v>
      </c>
      <c r="F837" s="324" t="s">
        <v>1350</v>
      </c>
      <c r="G837" s="324" t="s">
        <v>4872</v>
      </c>
      <c r="H837" s="324" t="s">
        <v>1868</v>
      </c>
      <c r="I837" s="324" t="s">
        <v>4873</v>
      </c>
      <c r="J837" s="324" t="s">
        <v>2410</v>
      </c>
      <c r="K837" s="324" t="s">
        <v>2403</v>
      </c>
      <c r="L837" s="324" t="s">
        <v>3243</v>
      </c>
      <c r="M837" s="324" t="s">
        <v>404</v>
      </c>
      <c r="N837" s="324" t="s">
        <v>2400</v>
      </c>
    </row>
    <row r="838" spans="1:14" ht="22.5">
      <c r="A838" s="324" t="s">
        <v>297</v>
      </c>
      <c r="B838" s="324" t="s">
        <v>4874</v>
      </c>
      <c r="C838" s="324" t="s">
        <v>21</v>
      </c>
      <c r="D838" s="324" t="s">
        <v>250</v>
      </c>
      <c r="E838" s="324" t="s">
        <v>238</v>
      </c>
      <c r="F838" s="324" t="s">
        <v>1350</v>
      </c>
      <c r="G838" s="324" t="s">
        <v>4875</v>
      </c>
      <c r="H838" s="324" t="s">
        <v>1868</v>
      </c>
      <c r="I838" s="324" t="s">
        <v>4876</v>
      </c>
      <c r="J838" s="324" t="s">
        <v>2410</v>
      </c>
      <c r="K838" s="324" t="s">
        <v>2403</v>
      </c>
      <c r="L838" s="324" t="s">
        <v>3243</v>
      </c>
      <c r="M838" s="324" t="s">
        <v>404</v>
      </c>
      <c r="N838" s="324" t="s">
        <v>2400</v>
      </c>
    </row>
    <row r="839" spans="1:14" ht="22.5">
      <c r="A839" s="324" t="s">
        <v>297</v>
      </c>
      <c r="B839" s="324" t="s">
        <v>4877</v>
      </c>
      <c r="C839" s="324" t="s">
        <v>21</v>
      </c>
      <c r="D839" s="324" t="s">
        <v>250</v>
      </c>
      <c r="E839" s="324" t="s">
        <v>238</v>
      </c>
      <c r="F839" s="324" t="s">
        <v>1350</v>
      </c>
      <c r="G839" s="324" t="s">
        <v>4878</v>
      </c>
      <c r="H839" s="324" t="s">
        <v>1868</v>
      </c>
      <c r="I839" s="324" t="s">
        <v>4879</v>
      </c>
      <c r="J839" s="324" t="s">
        <v>2410</v>
      </c>
      <c r="K839" s="324" t="s">
        <v>2403</v>
      </c>
      <c r="L839" s="324" t="s">
        <v>3243</v>
      </c>
      <c r="M839" s="324" t="s">
        <v>404</v>
      </c>
      <c r="N839" s="324" t="s">
        <v>2400</v>
      </c>
    </row>
    <row r="840" spans="1:14" ht="22.5">
      <c r="A840" s="324" t="s">
        <v>297</v>
      </c>
      <c r="B840" s="324" t="s">
        <v>4880</v>
      </c>
      <c r="C840" s="324" t="s">
        <v>21</v>
      </c>
      <c r="D840" s="324" t="s">
        <v>250</v>
      </c>
      <c r="E840" s="324" t="s">
        <v>238</v>
      </c>
      <c r="F840" s="324" t="s">
        <v>1350</v>
      </c>
      <c r="G840" s="324" t="s">
        <v>4881</v>
      </c>
      <c r="H840" s="324" t="s">
        <v>1868</v>
      </c>
      <c r="I840" s="324" t="s">
        <v>4882</v>
      </c>
      <c r="J840" s="324" t="s">
        <v>2410</v>
      </c>
      <c r="K840" s="324" t="s">
        <v>2403</v>
      </c>
      <c r="L840" s="324" t="s">
        <v>3243</v>
      </c>
      <c r="M840" s="324" t="s">
        <v>404</v>
      </c>
      <c r="N840" s="324" t="s">
        <v>2400</v>
      </c>
    </row>
    <row r="841" spans="1:14" ht="22.5">
      <c r="A841" s="324" t="s">
        <v>297</v>
      </c>
      <c r="B841" s="324" t="s">
        <v>4883</v>
      </c>
      <c r="C841" s="324" t="s">
        <v>21</v>
      </c>
      <c r="D841" s="324" t="s">
        <v>250</v>
      </c>
      <c r="E841" s="324" t="s">
        <v>199</v>
      </c>
      <c r="F841" s="324" t="s">
        <v>1350</v>
      </c>
      <c r="G841" s="324" t="s">
        <v>4884</v>
      </c>
      <c r="H841" s="324" t="s">
        <v>1868</v>
      </c>
      <c r="I841" s="324" t="s">
        <v>4885</v>
      </c>
      <c r="J841" s="324" t="s">
        <v>2410</v>
      </c>
      <c r="K841" s="324" t="s">
        <v>2403</v>
      </c>
      <c r="L841" s="324" t="s">
        <v>3243</v>
      </c>
      <c r="M841" s="324" t="s">
        <v>382</v>
      </c>
      <c r="N841" s="324" t="s">
        <v>2400</v>
      </c>
    </row>
    <row r="842" spans="1:14">
      <c r="A842" s="324" t="s">
        <v>297</v>
      </c>
      <c r="B842" s="324" t="s">
        <v>4886</v>
      </c>
      <c r="C842" s="324" t="s">
        <v>21</v>
      </c>
      <c r="D842" s="324" t="s">
        <v>250</v>
      </c>
      <c r="E842" s="324" t="s">
        <v>238</v>
      </c>
      <c r="F842" s="324" t="s">
        <v>1350</v>
      </c>
      <c r="G842" s="324" t="s">
        <v>4887</v>
      </c>
      <c r="H842" s="324" t="s">
        <v>1868</v>
      </c>
      <c r="I842" s="324" t="s">
        <v>4888</v>
      </c>
      <c r="J842" s="324" t="s">
        <v>2410</v>
      </c>
      <c r="K842" s="324" t="s">
        <v>2403</v>
      </c>
      <c r="L842" s="324" t="s">
        <v>3243</v>
      </c>
      <c r="M842" s="324" t="s">
        <v>404</v>
      </c>
      <c r="N842" s="324" t="s">
        <v>2400</v>
      </c>
    </row>
    <row r="843" spans="1:14">
      <c r="A843" s="324" t="s">
        <v>297</v>
      </c>
      <c r="B843" s="324" t="s">
        <v>4889</v>
      </c>
      <c r="C843" s="324" t="s">
        <v>21</v>
      </c>
      <c r="D843" s="324" t="s">
        <v>250</v>
      </c>
      <c r="E843" s="324" t="s">
        <v>199</v>
      </c>
      <c r="F843" s="324" t="s">
        <v>1350</v>
      </c>
      <c r="G843" s="324" t="s">
        <v>4890</v>
      </c>
      <c r="H843" s="324" t="s">
        <v>1868</v>
      </c>
      <c r="I843" s="324" t="s">
        <v>4891</v>
      </c>
      <c r="J843" s="324" t="s">
        <v>2410</v>
      </c>
      <c r="K843" s="324" t="s">
        <v>2403</v>
      </c>
      <c r="L843" s="324" t="s">
        <v>3243</v>
      </c>
      <c r="M843" s="324" t="s">
        <v>386</v>
      </c>
      <c r="N843" s="324" t="s">
        <v>2400</v>
      </c>
    </row>
    <row r="844" spans="1:14">
      <c r="A844" s="324" t="s">
        <v>297</v>
      </c>
      <c r="B844" s="324" t="s">
        <v>4892</v>
      </c>
      <c r="C844" s="324" t="s">
        <v>21</v>
      </c>
      <c r="D844" s="324" t="s">
        <v>250</v>
      </c>
      <c r="E844" s="324" t="s">
        <v>199</v>
      </c>
      <c r="F844" s="324" t="s">
        <v>1350</v>
      </c>
      <c r="G844" s="324" t="s">
        <v>4893</v>
      </c>
      <c r="H844" s="324" t="s">
        <v>1868</v>
      </c>
      <c r="I844" s="324" t="s">
        <v>4894</v>
      </c>
      <c r="J844" s="324" t="s">
        <v>2410</v>
      </c>
      <c r="K844" s="324" t="s">
        <v>2403</v>
      </c>
      <c r="L844" s="324" t="s">
        <v>3243</v>
      </c>
      <c r="M844" s="324" t="s">
        <v>382</v>
      </c>
      <c r="N844" s="324" t="s">
        <v>2400</v>
      </c>
    </row>
    <row r="845" spans="1:14">
      <c r="A845" s="324" t="s">
        <v>297</v>
      </c>
      <c r="B845" s="324" t="s">
        <v>4895</v>
      </c>
      <c r="C845" s="324" t="s">
        <v>21</v>
      </c>
      <c r="D845" s="324" t="s">
        <v>250</v>
      </c>
      <c r="E845" s="324" t="s">
        <v>199</v>
      </c>
      <c r="F845" s="324" t="s">
        <v>1350</v>
      </c>
      <c r="G845" s="324" t="s">
        <v>4896</v>
      </c>
      <c r="H845" s="324" t="s">
        <v>1868</v>
      </c>
      <c r="I845" s="324" t="s">
        <v>4897</v>
      </c>
      <c r="J845" s="324" t="s">
        <v>2410</v>
      </c>
      <c r="K845" s="324" t="s">
        <v>2403</v>
      </c>
      <c r="L845" s="324" t="s">
        <v>3243</v>
      </c>
      <c r="M845" s="324" t="s">
        <v>382</v>
      </c>
      <c r="N845" s="324" t="s">
        <v>2400</v>
      </c>
    </row>
    <row r="846" spans="1:14" ht="22.5">
      <c r="A846" s="324" t="s">
        <v>297</v>
      </c>
      <c r="B846" s="324" t="s">
        <v>4898</v>
      </c>
      <c r="C846" s="324" t="s">
        <v>21</v>
      </c>
      <c r="D846" s="324" t="s">
        <v>250</v>
      </c>
      <c r="E846" s="324" t="s">
        <v>238</v>
      </c>
      <c r="F846" s="324" t="s">
        <v>1350</v>
      </c>
      <c r="G846" s="324" t="s">
        <v>4899</v>
      </c>
      <c r="H846" s="324" t="s">
        <v>1868</v>
      </c>
      <c r="I846" s="324" t="s">
        <v>4900</v>
      </c>
      <c r="J846" s="324" t="s">
        <v>2410</v>
      </c>
      <c r="K846" s="324" t="s">
        <v>2403</v>
      </c>
      <c r="L846" s="324" t="s">
        <v>3243</v>
      </c>
      <c r="M846" s="324" t="s">
        <v>389</v>
      </c>
      <c r="N846" s="324" t="s">
        <v>2400</v>
      </c>
    </row>
    <row r="847" spans="1:14" ht="22.5">
      <c r="A847" s="324" t="s">
        <v>297</v>
      </c>
      <c r="B847" s="324" t="s">
        <v>4901</v>
      </c>
      <c r="C847" s="324" t="s">
        <v>21</v>
      </c>
      <c r="D847" s="324" t="s">
        <v>250</v>
      </c>
      <c r="E847" s="324" t="s">
        <v>238</v>
      </c>
      <c r="F847" s="324" t="s">
        <v>1350</v>
      </c>
      <c r="G847" s="324" t="s">
        <v>4902</v>
      </c>
      <c r="H847" s="324" t="s">
        <v>1868</v>
      </c>
      <c r="I847" s="324" t="s">
        <v>4903</v>
      </c>
      <c r="J847" s="324" t="s">
        <v>2410</v>
      </c>
      <c r="K847" s="324" t="s">
        <v>2403</v>
      </c>
      <c r="L847" s="324" t="s">
        <v>3243</v>
      </c>
      <c r="M847" s="324" t="s">
        <v>389</v>
      </c>
      <c r="N847" s="324" t="s">
        <v>2400</v>
      </c>
    </row>
    <row r="848" spans="1:14" ht="22.5">
      <c r="A848" s="324" t="s">
        <v>297</v>
      </c>
      <c r="B848" s="324" t="s">
        <v>4904</v>
      </c>
      <c r="C848" s="324" t="s">
        <v>21</v>
      </c>
      <c r="D848" s="324" t="s">
        <v>250</v>
      </c>
      <c r="E848" s="324" t="s">
        <v>238</v>
      </c>
      <c r="F848" s="324" t="s">
        <v>1350</v>
      </c>
      <c r="G848" s="324" t="s">
        <v>4905</v>
      </c>
      <c r="H848" s="324" t="s">
        <v>1868</v>
      </c>
      <c r="I848" s="324" t="s">
        <v>4906</v>
      </c>
      <c r="J848" s="324" t="s">
        <v>2410</v>
      </c>
      <c r="K848" s="324" t="s">
        <v>2403</v>
      </c>
      <c r="L848" s="324" t="s">
        <v>3243</v>
      </c>
      <c r="M848" s="324" t="s">
        <v>389</v>
      </c>
      <c r="N848" s="324" t="s">
        <v>2400</v>
      </c>
    </row>
    <row r="849" spans="1:14" ht="22.5">
      <c r="A849" s="324" t="s">
        <v>297</v>
      </c>
      <c r="B849" s="324" t="s">
        <v>1782</v>
      </c>
      <c r="C849" s="324" t="s">
        <v>21</v>
      </c>
      <c r="D849" s="324" t="s">
        <v>250</v>
      </c>
      <c r="E849" s="324" t="s">
        <v>199</v>
      </c>
      <c r="F849" s="324" t="s">
        <v>1349</v>
      </c>
      <c r="G849" s="324" t="s">
        <v>21</v>
      </c>
      <c r="H849" s="324" t="s">
        <v>1868</v>
      </c>
      <c r="I849" s="324" t="s">
        <v>395</v>
      </c>
      <c r="J849" s="324" t="s">
        <v>2410</v>
      </c>
      <c r="K849" s="324" t="s">
        <v>2403</v>
      </c>
      <c r="L849" s="324" t="s">
        <v>3243</v>
      </c>
      <c r="M849" s="324" t="s">
        <v>412</v>
      </c>
      <c r="N849" s="324" t="s">
        <v>2400</v>
      </c>
    </row>
    <row r="850" spans="1:14" ht="22.5">
      <c r="A850" s="324" t="s">
        <v>1878</v>
      </c>
      <c r="B850" s="324" t="s">
        <v>1881</v>
      </c>
      <c r="C850" s="324" t="s">
        <v>21</v>
      </c>
      <c r="D850" s="324" t="s">
        <v>1879</v>
      </c>
      <c r="E850" s="324" t="s">
        <v>199</v>
      </c>
      <c r="F850" s="324" t="s">
        <v>1876</v>
      </c>
      <c r="G850" s="324" t="s">
        <v>3214</v>
      </c>
      <c r="H850" s="324" t="s">
        <v>1868</v>
      </c>
      <c r="I850" s="324" t="s">
        <v>3215</v>
      </c>
      <c r="J850" s="324" t="s">
        <v>3216</v>
      </c>
      <c r="K850" s="324" t="s">
        <v>3217</v>
      </c>
      <c r="L850" s="324" t="s">
        <v>2023</v>
      </c>
      <c r="M850" s="324" t="s">
        <v>1880</v>
      </c>
      <c r="N850" s="324" t="s">
        <v>2400</v>
      </c>
    </row>
    <row r="851" spans="1:14" ht="22.5">
      <c r="A851" s="324" t="s">
        <v>1750</v>
      </c>
      <c r="B851" s="324" t="s">
        <v>1771</v>
      </c>
      <c r="C851" s="324" t="s">
        <v>21</v>
      </c>
      <c r="D851" s="324" t="s">
        <v>244</v>
      </c>
      <c r="E851" s="324" t="s">
        <v>199</v>
      </c>
      <c r="F851" s="324" t="s">
        <v>148</v>
      </c>
      <c r="G851" s="324" t="s">
        <v>21</v>
      </c>
      <c r="H851" s="324" t="s">
        <v>1868</v>
      </c>
      <c r="I851" s="324" t="s">
        <v>1751</v>
      </c>
      <c r="J851" s="324" t="s">
        <v>3218</v>
      </c>
      <c r="K851" s="324" t="s">
        <v>3219</v>
      </c>
      <c r="L851" s="324" t="s">
        <v>2023</v>
      </c>
      <c r="M851" s="324" t="s">
        <v>429</v>
      </c>
      <c r="N851" s="324" t="s">
        <v>2400</v>
      </c>
    </row>
    <row r="852" spans="1:14" ht="22.5">
      <c r="A852" s="324" t="s">
        <v>1843</v>
      </c>
      <c r="B852" s="324" t="s">
        <v>2785</v>
      </c>
      <c r="C852" s="324" t="s">
        <v>21</v>
      </c>
      <c r="D852" s="324" t="s">
        <v>250</v>
      </c>
      <c r="E852" s="324" t="s">
        <v>199</v>
      </c>
      <c r="F852" s="324" t="s">
        <v>1650</v>
      </c>
      <c r="G852" s="324" t="s">
        <v>3220</v>
      </c>
      <c r="H852" s="324" t="s">
        <v>1868</v>
      </c>
      <c r="I852" s="324" t="s">
        <v>3221</v>
      </c>
      <c r="J852" s="324" t="s">
        <v>2410</v>
      </c>
      <c r="K852" s="324" t="s">
        <v>2403</v>
      </c>
      <c r="L852" s="324" t="s">
        <v>2023</v>
      </c>
      <c r="M852" s="324" t="s">
        <v>2913</v>
      </c>
      <c r="N852" s="324" t="s">
        <v>2400</v>
      </c>
    </row>
    <row r="853" spans="1:14" ht="22.5">
      <c r="A853" s="324" t="s">
        <v>1843</v>
      </c>
      <c r="B853" s="324" t="s">
        <v>1771</v>
      </c>
      <c r="C853" s="324" t="s">
        <v>21</v>
      </c>
      <c r="D853" s="324" t="s">
        <v>250</v>
      </c>
      <c r="E853" s="324" t="s">
        <v>199</v>
      </c>
      <c r="F853" s="324" t="s">
        <v>1650</v>
      </c>
      <c r="G853" s="324" t="s">
        <v>3222</v>
      </c>
      <c r="H853" s="324" t="s">
        <v>1868</v>
      </c>
      <c r="I853" s="324" t="s">
        <v>3223</v>
      </c>
      <c r="J853" s="324" t="s">
        <v>2410</v>
      </c>
      <c r="K853" s="324" t="s">
        <v>2403</v>
      </c>
      <c r="L853" s="324" t="s">
        <v>2023</v>
      </c>
      <c r="M853" s="324" t="s">
        <v>2913</v>
      </c>
      <c r="N853" s="324" t="s">
        <v>2400</v>
      </c>
    </row>
    <row r="854" spans="1:14" ht="22.5">
      <c r="A854" s="324" t="s">
        <v>1843</v>
      </c>
      <c r="B854" s="324" t="s">
        <v>1566</v>
      </c>
      <c r="C854" s="324" t="s">
        <v>21</v>
      </c>
      <c r="D854" s="324" t="s">
        <v>250</v>
      </c>
      <c r="E854" s="324" t="s">
        <v>199</v>
      </c>
      <c r="F854" s="324" t="s">
        <v>1841</v>
      </c>
      <c r="G854" s="324" t="s">
        <v>3224</v>
      </c>
      <c r="H854" s="324" t="s">
        <v>1868</v>
      </c>
      <c r="I854" s="324" t="s">
        <v>1842</v>
      </c>
      <c r="J854" s="324" t="s">
        <v>2410</v>
      </c>
      <c r="K854" s="324" t="s">
        <v>2403</v>
      </c>
      <c r="L854" s="324" t="s">
        <v>2023</v>
      </c>
      <c r="M854" s="324" t="s">
        <v>1844</v>
      </c>
      <c r="N854" s="324" t="s">
        <v>2400</v>
      </c>
    </row>
    <row r="855" spans="1:14" ht="22.5">
      <c r="A855" s="324" t="s">
        <v>1565</v>
      </c>
      <c r="B855" s="324" t="s">
        <v>1566</v>
      </c>
      <c r="C855" s="324" t="s">
        <v>21</v>
      </c>
      <c r="D855" s="324" t="s">
        <v>250</v>
      </c>
      <c r="E855" s="324" t="s">
        <v>199</v>
      </c>
      <c r="F855" s="324" t="s">
        <v>1563</v>
      </c>
      <c r="G855" s="324" t="s">
        <v>2468</v>
      </c>
      <c r="H855" s="324" t="s">
        <v>1868</v>
      </c>
      <c r="I855" s="324" t="s">
        <v>2469</v>
      </c>
      <c r="J855" s="324" t="s">
        <v>2410</v>
      </c>
      <c r="K855" s="324" t="s">
        <v>2403</v>
      </c>
      <c r="L855" s="324" t="s">
        <v>2405</v>
      </c>
      <c r="M855" s="324" t="s">
        <v>1567</v>
      </c>
      <c r="N855" s="324" t="s">
        <v>2400</v>
      </c>
    </row>
    <row r="856" spans="1:14" ht="22.5">
      <c r="A856" s="324" t="s">
        <v>4907</v>
      </c>
      <c r="B856" s="324" t="s">
        <v>4908</v>
      </c>
      <c r="C856" s="324" t="s">
        <v>21</v>
      </c>
      <c r="D856" s="324" t="s">
        <v>250</v>
      </c>
      <c r="E856" s="324" t="s">
        <v>199</v>
      </c>
      <c r="F856" s="324" t="s">
        <v>1344</v>
      </c>
      <c r="G856" s="324" t="s">
        <v>4909</v>
      </c>
      <c r="H856" s="324" t="s">
        <v>1868</v>
      </c>
      <c r="I856" s="324" t="s">
        <v>4910</v>
      </c>
      <c r="J856" s="324" t="s">
        <v>2424</v>
      </c>
      <c r="K856" s="324" t="s">
        <v>2425</v>
      </c>
      <c r="L856" s="324" t="s">
        <v>3243</v>
      </c>
      <c r="M856" s="324" t="s">
        <v>389</v>
      </c>
      <c r="N856" s="324" t="s">
        <v>2400</v>
      </c>
    </row>
    <row r="857" spans="1:14" ht="22.5">
      <c r="A857" s="324" t="s">
        <v>4907</v>
      </c>
      <c r="B857" s="324" t="s">
        <v>4911</v>
      </c>
      <c r="C857" s="324" t="s">
        <v>21</v>
      </c>
      <c r="D857" s="324" t="s">
        <v>250</v>
      </c>
      <c r="E857" s="324" t="s">
        <v>199</v>
      </c>
      <c r="F857" s="324" t="s">
        <v>1344</v>
      </c>
      <c r="G857" s="324" t="s">
        <v>4912</v>
      </c>
      <c r="H857" s="324" t="s">
        <v>1868</v>
      </c>
      <c r="I857" s="324" t="s">
        <v>4913</v>
      </c>
      <c r="J857" s="324" t="s">
        <v>2424</v>
      </c>
      <c r="K857" s="324" t="s">
        <v>2425</v>
      </c>
      <c r="L857" s="324" t="s">
        <v>3243</v>
      </c>
      <c r="M857" s="324" t="s">
        <v>389</v>
      </c>
      <c r="N857" s="324" t="s">
        <v>2400</v>
      </c>
    </row>
    <row r="858" spans="1:14" ht="22.5">
      <c r="A858" s="324" t="s">
        <v>4907</v>
      </c>
      <c r="B858" s="324" t="s">
        <v>4914</v>
      </c>
      <c r="C858" s="324" t="s">
        <v>21</v>
      </c>
      <c r="D858" s="324" t="s">
        <v>250</v>
      </c>
      <c r="E858" s="324" t="s">
        <v>199</v>
      </c>
      <c r="F858" s="324" t="s">
        <v>1344</v>
      </c>
      <c r="G858" s="324" t="s">
        <v>4915</v>
      </c>
      <c r="H858" s="324" t="s">
        <v>1868</v>
      </c>
      <c r="I858" s="324" t="s">
        <v>4916</v>
      </c>
      <c r="J858" s="324" t="s">
        <v>2424</v>
      </c>
      <c r="K858" s="324" t="s">
        <v>2425</v>
      </c>
      <c r="L858" s="324" t="s">
        <v>3243</v>
      </c>
      <c r="M858" s="324" t="s">
        <v>389</v>
      </c>
      <c r="N858" s="324" t="s">
        <v>2400</v>
      </c>
    </row>
    <row r="859" spans="1:14" ht="22.5">
      <c r="A859" s="324" t="s">
        <v>4907</v>
      </c>
      <c r="B859" s="324" t="s">
        <v>4917</v>
      </c>
      <c r="C859" s="324" t="s">
        <v>21</v>
      </c>
      <c r="D859" s="324" t="s">
        <v>250</v>
      </c>
      <c r="E859" s="324" t="s">
        <v>199</v>
      </c>
      <c r="F859" s="324" t="s">
        <v>1344</v>
      </c>
      <c r="G859" s="324" t="s">
        <v>4918</v>
      </c>
      <c r="H859" s="324" t="s">
        <v>1868</v>
      </c>
      <c r="I859" s="324" t="s">
        <v>4919</v>
      </c>
      <c r="J859" s="324" t="s">
        <v>2424</v>
      </c>
      <c r="K859" s="324" t="s">
        <v>2425</v>
      </c>
      <c r="L859" s="324" t="s">
        <v>3243</v>
      </c>
      <c r="M859" s="324" t="s">
        <v>389</v>
      </c>
      <c r="N859" s="324" t="s">
        <v>2400</v>
      </c>
    </row>
    <row r="860" spans="1:14" ht="22.5">
      <c r="A860" s="324" t="s">
        <v>4907</v>
      </c>
      <c r="B860" s="324" t="s">
        <v>4920</v>
      </c>
      <c r="C860" s="324" t="s">
        <v>21</v>
      </c>
      <c r="D860" s="324" t="s">
        <v>250</v>
      </c>
      <c r="E860" s="324" t="s">
        <v>199</v>
      </c>
      <c r="F860" s="324" t="s">
        <v>1344</v>
      </c>
      <c r="G860" s="324" t="s">
        <v>4921</v>
      </c>
      <c r="H860" s="324" t="s">
        <v>1868</v>
      </c>
      <c r="I860" s="324" t="s">
        <v>4922</v>
      </c>
      <c r="J860" s="324" t="s">
        <v>2424</v>
      </c>
      <c r="K860" s="324" t="s">
        <v>2425</v>
      </c>
      <c r="L860" s="324" t="s">
        <v>3243</v>
      </c>
      <c r="M860" s="324" t="s">
        <v>389</v>
      </c>
      <c r="N860" s="324" t="s">
        <v>2400</v>
      </c>
    </row>
    <row r="861" spans="1:14" ht="22.5">
      <c r="A861" s="324" t="s">
        <v>4907</v>
      </c>
      <c r="B861" s="324" t="s">
        <v>4923</v>
      </c>
      <c r="C861" s="324" t="s">
        <v>21</v>
      </c>
      <c r="D861" s="324" t="s">
        <v>250</v>
      </c>
      <c r="E861" s="324" t="s">
        <v>199</v>
      </c>
      <c r="F861" s="324" t="s">
        <v>1344</v>
      </c>
      <c r="G861" s="324" t="s">
        <v>4924</v>
      </c>
      <c r="H861" s="324" t="s">
        <v>1868</v>
      </c>
      <c r="I861" s="324" t="s">
        <v>4925</v>
      </c>
      <c r="J861" s="324" t="s">
        <v>2424</v>
      </c>
      <c r="K861" s="324" t="s">
        <v>2425</v>
      </c>
      <c r="L861" s="324" t="s">
        <v>3243</v>
      </c>
      <c r="M861" s="324" t="s">
        <v>389</v>
      </c>
      <c r="N861" s="324" t="s">
        <v>2400</v>
      </c>
    </row>
    <row r="862" spans="1:14">
      <c r="A862" s="324" t="s">
        <v>4907</v>
      </c>
      <c r="B862" s="324" t="s">
        <v>4926</v>
      </c>
      <c r="C862" s="324" t="s">
        <v>21</v>
      </c>
      <c r="D862" s="324" t="s">
        <v>250</v>
      </c>
      <c r="E862" s="324" t="s">
        <v>199</v>
      </c>
      <c r="F862" s="324" t="s">
        <v>1339</v>
      </c>
      <c r="G862" s="324" t="s">
        <v>4927</v>
      </c>
      <c r="H862" s="324" t="s">
        <v>1868</v>
      </c>
      <c r="I862" s="324" t="s">
        <v>4928</v>
      </c>
      <c r="J862" s="324" t="s">
        <v>2424</v>
      </c>
      <c r="K862" s="324" t="s">
        <v>2425</v>
      </c>
      <c r="L862" s="324" t="s">
        <v>3243</v>
      </c>
      <c r="M862" s="324" t="s">
        <v>382</v>
      </c>
      <c r="N862" s="324" t="s">
        <v>2400</v>
      </c>
    </row>
    <row r="863" spans="1:14">
      <c r="A863" s="324" t="s">
        <v>4907</v>
      </c>
      <c r="B863" s="324" t="s">
        <v>4929</v>
      </c>
      <c r="C863" s="324" t="s">
        <v>21</v>
      </c>
      <c r="D863" s="324" t="s">
        <v>250</v>
      </c>
      <c r="E863" s="324" t="s">
        <v>199</v>
      </c>
      <c r="F863" s="324" t="s">
        <v>1339</v>
      </c>
      <c r="G863" s="324" t="s">
        <v>4930</v>
      </c>
      <c r="H863" s="324" t="s">
        <v>1868</v>
      </c>
      <c r="I863" s="324" t="s">
        <v>4931</v>
      </c>
      <c r="J863" s="324" t="s">
        <v>2424</v>
      </c>
      <c r="K863" s="324" t="s">
        <v>2425</v>
      </c>
      <c r="L863" s="324" t="s">
        <v>3243</v>
      </c>
      <c r="M863" s="324" t="s">
        <v>382</v>
      </c>
      <c r="N863" s="324" t="s">
        <v>2400</v>
      </c>
    </row>
    <row r="864" spans="1:14">
      <c r="A864" s="324" t="s">
        <v>4907</v>
      </c>
      <c r="B864" s="324" t="s">
        <v>4932</v>
      </c>
      <c r="C864" s="324" t="s">
        <v>21</v>
      </c>
      <c r="D864" s="324" t="s">
        <v>250</v>
      </c>
      <c r="E864" s="324" t="s">
        <v>199</v>
      </c>
      <c r="F864" s="324" t="s">
        <v>1339</v>
      </c>
      <c r="G864" s="324" t="s">
        <v>4933</v>
      </c>
      <c r="H864" s="324" t="s">
        <v>1868</v>
      </c>
      <c r="I864" s="324" t="s">
        <v>4934</v>
      </c>
      <c r="J864" s="324" t="s">
        <v>2424</v>
      </c>
      <c r="K864" s="324" t="s">
        <v>2425</v>
      </c>
      <c r="L864" s="324" t="s">
        <v>3243</v>
      </c>
      <c r="M864" s="324" t="s">
        <v>382</v>
      </c>
      <c r="N864" s="324" t="s">
        <v>2400</v>
      </c>
    </row>
    <row r="865" spans="1:14">
      <c r="A865" s="324" t="s">
        <v>4907</v>
      </c>
      <c r="B865" s="324" t="s">
        <v>4935</v>
      </c>
      <c r="C865" s="324" t="s">
        <v>21</v>
      </c>
      <c r="D865" s="324" t="s">
        <v>250</v>
      </c>
      <c r="E865" s="324" t="s">
        <v>199</v>
      </c>
      <c r="F865" s="324" t="s">
        <v>1356</v>
      </c>
      <c r="G865" s="324" t="s">
        <v>4936</v>
      </c>
      <c r="H865" s="324" t="s">
        <v>1868</v>
      </c>
      <c r="I865" s="324" t="s">
        <v>4937</v>
      </c>
      <c r="J865" s="324" t="s">
        <v>2424</v>
      </c>
      <c r="K865" s="324" t="s">
        <v>2425</v>
      </c>
      <c r="L865" s="324" t="s">
        <v>3243</v>
      </c>
      <c r="M865" s="324" t="s">
        <v>404</v>
      </c>
      <c r="N865" s="324" t="s">
        <v>2400</v>
      </c>
    </row>
    <row r="866" spans="1:14">
      <c r="A866" s="324" t="s">
        <v>4907</v>
      </c>
      <c r="B866" s="324" t="s">
        <v>2433</v>
      </c>
      <c r="C866" s="324" t="s">
        <v>21</v>
      </c>
      <c r="D866" s="324" t="s">
        <v>250</v>
      </c>
      <c r="E866" s="324" t="s">
        <v>199</v>
      </c>
      <c r="F866" s="324" t="s">
        <v>1339</v>
      </c>
      <c r="G866" s="324" t="s">
        <v>4938</v>
      </c>
      <c r="H866" s="324" t="s">
        <v>1868</v>
      </c>
      <c r="I866" s="324" t="s">
        <v>4939</v>
      </c>
      <c r="J866" s="324" t="s">
        <v>2424</v>
      </c>
      <c r="K866" s="324" t="s">
        <v>2425</v>
      </c>
      <c r="L866" s="324" t="s">
        <v>3243</v>
      </c>
      <c r="M866" s="324" t="s">
        <v>382</v>
      </c>
      <c r="N866" s="324" t="s">
        <v>2400</v>
      </c>
    </row>
    <row r="867" spans="1:14" ht="22.5">
      <c r="A867" s="324" t="s">
        <v>4907</v>
      </c>
      <c r="B867" s="324" t="s">
        <v>4940</v>
      </c>
      <c r="C867" s="324" t="s">
        <v>21</v>
      </c>
      <c r="D867" s="324" t="s">
        <v>250</v>
      </c>
      <c r="E867" s="324" t="s">
        <v>199</v>
      </c>
      <c r="F867" s="324" t="s">
        <v>1339</v>
      </c>
      <c r="G867" s="324" t="s">
        <v>4941</v>
      </c>
      <c r="H867" s="324" t="s">
        <v>1868</v>
      </c>
      <c r="I867" s="324" t="s">
        <v>4942</v>
      </c>
      <c r="J867" s="324" t="s">
        <v>2424</v>
      </c>
      <c r="K867" s="324" t="s">
        <v>2425</v>
      </c>
      <c r="L867" s="324" t="s">
        <v>3243</v>
      </c>
      <c r="M867" s="324" t="s">
        <v>382</v>
      </c>
      <c r="N867" s="324" t="s">
        <v>2400</v>
      </c>
    </row>
    <row r="868" spans="1:14" ht="22.5">
      <c r="A868" s="324" t="s">
        <v>4907</v>
      </c>
      <c r="B868" s="324" t="s">
        <v>4943</v>
      </c>
      <c r="C868" s="324" t="s">
        <v>21</v>
      </c>
      <c r="D868" s="324" t="s">
        <v>250</v>
      </c>
      <c r="E868" s="324" t="s">
        <v>199</v>
      </c>
      <c r="F868" s="324" t="s">
        <v>1339</v>
      </c>
      <c r="G868" s="324" t="s">
        <v>4944</v>
      </c>
      <c r="H868" s="324" t="s">
        <v>1868</v>
      </c>
      <c r="I868" s="324" t="s">
        <v>4945</v>
      </c>
      <c r="J868" s="324" t="s">
        <v>2424</v>
      </c>
      <c r="K868" s="324" t="s">
        <v>2425</v>
      </c>
      <c r="L868" s="324" t="s">
        <v>3243</v>
      </c>
      <c r="M868" s="324" t="s">
        <v>382</v>
      </c>
      <c r="N868" s="324" t="s">
        <v>2400</v>
      </c>
    </row>
    <row r="869" spans="1:14">
      <c r="A869" s="324" t="s">
        <v>4907</v>
      </c>
      <c r="B869" s="324" t="s">
        <v>4946</v>
      </c>
      <c r="C869" s="324" t="s">
        <v>21</v>
      </c>
      <c r="D869" s="324" t="s">
        <v>250</v>
      </c>
      <c r="E869" s="324" t="s">
        <v>199</v>
      </c>
      <c r="F869" s="324" t="s">
        <v>1360</v>
      </c>
      <c r="G869" s="324" t="s">
        <v>4947</v>
      </c>
      <c r="H869" s="324" t="s">
        <v>1868</v>
      </c>
      <c r="I869" s="324" t="s">
        <v>4948</v>
      </c>
      <c r="J869" s="324" t="s">
        <v>2424</v>
      </c>
      <c r="K869" s="324" t="s">
        <v>2425</v>
      </c>
      <c r="L869" s="324" t="s">
        <v>3243</v>
      </c>
      <c r="M869" s="324" t="s">
        <v>412</v>
      </c>
      <c r="N869" s="324" t="s">
        <v>2400</v>
      </c>
    </row>
    <row r="870" spans="1:14" ht="22.5">
      <c r="A870" s="324" t="s">
        <v>4907</v>
      </c>
      <c r="B870" s="324" t="s">
        <v>4949</v>
      </c>
      <c r="C870" s="324" t="s">
        <v>21</v>
      </c>
      <c r="D870" s="324" t="s">
        <v>250</v>
      </c>
      <c r="E870" s="324" t="s">
        <v>199</v>
      </c>
      <c r="F870" s="324" t="s">
        <v>1360</v>
      </c>
      <c r="G870" s="324" t="s">
        <v>4950</v>
      </c>
      <c r="H870" s="324" t="s">
        <v>1868</v>
      </c>
      <c r="I870" s="324" t="s">
        <v>4951</v>
      </c>
      <c r="J870" s="324" t="s">
        <v>2424</v>
      </c>
      <c r="K870" s="324" t="s">
        <v>2425</v>
      </c>
      <c r="L870" s="324" t="s">
        <v>3243</v>
      </c>
      <c r="M870" s="324" t="s">
        <v>412</v>
      </c>
      <c r="N870" s="324" t="s">
        <v>2400</v>
      </c>
    </row>
    <row r="871" spans="1:14" ht="22.5">
      <c r="A871" s="324" t="s">
        <v>4907</v>
      </c>
      <c r="B871" s="324" t="s">
        <v>4952</v>
      </c>
      <c r="C871" s="324" t="s">
        <v>21</v>
      </c>
      <c r="D871" s="324" t="s">
        <v>250</v>
      </c>
      <c r="E871" s="324" t="s">
        <v>199</v>
      </c>
      <c r="F871" s="324" t="s">
        <v>1360</v>
      </c>
      <c r="G871" s="324" t="s">
        <v>4953</v>
      </c>
      <c r="H871" s="324" t="s">
        <v>1868</v>
      </c>
      <c r="I871" s="324" t="s">
        <v>4954</v>
      </c>
      <c r="J871" s="324" t="s">
        <v>2424</v>
      </c>
      <c r="K871" s="324" t="s">
        <v>2425</v>
      </c>
      <c r="L871" s="324" t="s">
        <v>3243</v>
      </c>
      <c r="M871" s="324" t="s">
        <v>412</v>
      </c>
      <c r="N871" s="324" t="s">
        <v>2400</v>
      </c>
    </row>
    <row r="872" spans="1:14" ht="22.5">
      <c r="A872" s="324" t="s">
        <v>4907</v>
      </c>
      <c r="B872" s="324" t="s">
        <v>4955</v>
      </c>
      <c r="C872" s="324" t="s">
        <v>21</v>
      </c>
      <c r="D872" s="324" t="s">
        <v>250</v>
      </c>
      <c r="E872" s="324" t="s">
        <v>199</v>
      </c>
      <c r="F872" s="324" t="s">
        <v>1360</v>
      </c>
      <c r="G872" s="324" t="s">
        <v>4956</v>
      </c>
      <c r="H872" s="324" t="s">
        <v>1868</v>
      </c>
      <c r="I872" s="324" t="s">
        <v>4957</v>
      </c>
      <c r="J872" s="324" t="s">
        <v>2424</v>
      </c>
      <c r="K872" s="324" t="s">
        <v>2425</v>
      </c>
      <c r="L872" s="324" t="s">
        <v>3243</v>
      </c>
      <c r="M872" s="324" t="s">
        <v>412</v>
      </c>
      <c r="N872" s="324" t="s">
        <v>2400</v>
      </c>
    </row>
    <row r="873" spans="1:14" ht="22.5">
      <c r="A873" s="324" t="s">
        <v>4907</v>
      </c>
      <c r="B873" s="324" t="s">
        <v>4958</v>
      </c>
      <c r="C873" s="324" t="s">
        <v>21</v>
      </c>
      <c r="D873" s="324" t="s">
        <v>250</v>
      </c>
      <c r="E873" s="324" t="s">
        <v>199</v>
      </c>
      <c r="F873" s="324" t="s">
        <v>1360</v>
      </c>
      <c r="G873" s="324" t="s">
        <v>4959</v>
      </c>
      <c r="H873" s="324" t="s">
        <v>1868</v>
      </c>
      <c r="I873" s="324" t="s">
        <v>4960</v>
      </c>
      <c r="J873" s="324" t="s">
        <v>2424</v>
      </c>
      <c r="K873" s="324" t="s">
        <v>2425</v>
      </c>
      <c r="L873" s="324" t="s">
        <v>3243</v>
      </c>
      <c r="M873" s="324" t="s">
        <v>412</v>
      </c>
      <c r="N873" s="324" t="s">
        <v>2400</v>
      </c>
    </row>
    <row r="874" spans="1:14" ht="22.5">
      <c r="A874" s="324" t="s">
        <v>4907</v>
      </c>
      <c r="B874" s="324" t="s">
        <v>4961</v>
      </c>
      <c r="C874" s="324" t="s">
        <v>21</v>
      </c>
      <c r="D874" s="324" t="s">
        <v>250</v>
      </c>
      <c r="E874" s="324" t="s">
        <v>199</v>
      </c>
      <c r="F874" s="324" t="s">
        <v>1360</v>
      </c>
      <c r="G874" s="324" t="s">
        <v>4962</v>
      </c>
      <c r="H874" s="324" t="s">
        <v>1868</v>
      </c>
      <c r="I874" s="324" t="s">
        <v>4963</v>
      </c>
      <c r="J874" s="324" t="s">
        <v>2424</v>
      </c>
      <c r="K874" s="324" t="s">
        <v>2425</v>
      </c>
      <c r="L874" s="324" t="s">
        <v>3243</v>
      </c>
      <c r="M874" s="324" t="s">
        <v>412</v>
      </c>
      <c r="N874" s="324" t="s">
        <v>2400</v>
      </c>
    </row>
    <row r="875" spans="1:14" ht="22.5">
      <c r="A875" s="324" t="s">
        <v>4907</v>
      </c>
      <c r="B875" s="324" t="s">
        <v>4964</v>
      </c>
      <c r="C875" s="324" t="s">
        <v>21</v>
      </c>
      <c r="D875" s="324" t="s">
        <v>250</v>
      </c>
      <c r="E875" s="324" t="s">
        <v>199</v>
      </c>
      <c r="F875" s="324" t="s">
        <v>1360</v>
      </c>
      <c r="G875" s="324" t="s">
        <v>4965</v>
      </c>
      <c r="H875" s="324" t="s">
        <v>1868</v>
      </c>
      <c r="I875" s="324" t="s">
        <v>4966</v>
      </c>
      <c r="J875" s="324" t="s">
        <v>2424</v>
      </c>
      <c r="K875" s="324" t="s">
        <v>2425</v>
      </c>
      <c r="L875" s="324" t="s">
        <v>3243</v>
      </c>
      <c r="M875" s="324" t="s">
        <v>412</v>
      </c>
      <c r="N875" s="324" t="s">
        <v>2400</v>
      </c>
    </row>
    <row r="876" spans="1:14" ht="22.5">
      <c r="A876" s="324" t="s">
        <v>4907</v>
      </c>
      <c r="B876" s="324" t="s">
        <v>4967</v>
      </c>
      <c r="C876" s="324" t="s">
        <v>21</v>
      </c>
      <c r="D876" s="324" t="s">
        <v>250</v>
      </c>
      <c r="E876" s="324" t="s">
        <v>199</v>
      </c>
      <c r="F876" s="324" t="s">
        <v>1360</v>
      </c>
      <c r="G876" s="324" t="s">
        <v>4968</v>
      </c>
      <c r="H876" s="324" t="s">
        <v>1868</v>
      </c>
      <c r="I876" s="324" t="s">
        <v>4969</v>
      </c>
      <c r="J876" s="324" t="s">
        <v>2424</v>
      </c>
      <c r="K876" s="324" t="s">
        <v>2425</v>
      </c>
      <c r="L876" s="324" t="s">
        <v>3243</v>
      </c>
      <c r="M876" s="324" t="s">
        <v>412</v>
      </c>
      <c r="N876" s="324" t="s">
        <v>2400</v>
      </c>
    </row>
    <row r="877" spans="1:14" ht="22.5">
      <c r="A877" s="324" t="s">
        <v>4907</v>
      </c>
      <c r="B877" s="324" t="s">
        <v>4970</v>
      </c>
      <c r="C877" s="324" t="s">
        <v>21</v>
      </c>
      <c r="D877" s="324" t="s">
        <v>250</v>
      </c>
      <c r="E877" s="324" t="s">
        <v>199</v>
      </c>
      <c r="F877" s="324" t="s">
        <v>1360</v>
      </c>
      <c r="G877" s="324" t="s">
        <v>4971</v>
      </c>
      <c r="H877" s="324" t="s">
        <v>1868</v>
      </c>
      <c r="I877" s="324" t="s">
        <v>4972</v>
      </c>
      <c r="J877" s="324" t="s">
        <v>2424</v>
      </c>
      <c r="K877" s="324" t="s">
        <v>2425</v>
      </c>
      <c r="L877" s="324" t="s">
        <v>3243</v>
      </c>
      <c r="M877" s="324" t="s">
        <v>412</v>
      </c>
      <c r="N877" s="324" t="s">
        <v>2400</v>
      </c>
    </row>
    <row r="878" spans="1:14" ht="22.5">
      <c r="A878" s="324" t="s">
        <v>4907</v>
      </c>
      <c r="B878" s="324" t="s">
        <v>4973</v>
      </c>
      <c r="C878" s="324" t="s">
        <v>21</v>
      </c>
      <c r="D878" s="324" t="s">
        <v>250</v>
      </c>
      <c r="E878" s="324" t="s">
        <v>199</v>
      </c>
      <c r="F878" s="324" t="s">
        <v>1360</v>
      </c>
      <c r="G878" s="324" t="s">
        <v>4974</v>
      </c>
      <c r="H878" s="324" t="s">
        <v>1868</v>
      </c>
      <c r="I878" s="324" t="s">
        <v>4975</v>
      </c>
      <c r="J878" s="324" t="s">
        <v>2424</v>
      </c>
      <c r="K878" s="324" t="s">
        <v>2425</v>
      </c>
      <c r="L878" s="324" t="s">
        <v>3243</v>
      </c>
      <c r="M878" s="324" t="s">
        <v>412</v>
      </c>
      <c r="N878" s="324" t="s">
        <v>2400</v>
      </c>
    </row>
    <row r="879" spans="1:14" ht="22.5">
      <c r="A879" s="324" t="s">
        <v>4907</v>
      </c>
      <c r="B879" s="324" t="s">
        <v>4976</v>
      </c>
      <c r="C879" s="324" t="s">
        <v>21</v>
      </c>
      <c r="D879" s="324" t="s">
        <v>250</v>
      </c>
      <c r="E879" s="324" t="s">
        <v>199</v>
      </c>
      <c r="F879" s="324" t="s">
        <v>1339</v>
      </c>
      <c r="G879" s="324" t="s">
        <v>4977</v>
      </c>
      <c r="H879" s="324" t="s">
        <v>1868</v>
      </c>
      <c r="I879" s="324" t="s">
        <v>4978</v>
      </c>
      <c r="J879" s="324" t="s">
        <v>2424</v>
      </c>
      <c r="K879" s="324" t="s">
        <v>2425</v>
      </c>
      <c r="L879" s="324" t="s">
        <v>3243</v>
      </c>
      <c r="M879" s="324" t="s">
        <v>382</v>
      </c>
      <c r="N879" s="324" t="s">
        <v>2400</v>
      </c>
    </row>
    <row r="880" spans="1:14" ht="22.5">
      <c r="A880" s="324" t="s">
        <v>4907</v>
      </c>
      <c r="B880" s="324" t="s">
        <v>4979</v>
      </c>
      <c r="C880" s="324" t="s">
        <v>21</v>
      </c>
      <c r="D880" s="324" t="s">
        <v>250</v>
      </c>
      <c r="E880" s="324" t="s">
        <v>199</v>
      </c>
      <c r="F880" s="324" t="s">
        <v>1339</v>
      </c>
      <c r="G880" s="324" t="s">
        <v>4980</v>
      </c>
      <c r="H880" s="324" t="s">
        <v>1868</v>
      </c>
      <c r="I880" s="324" t="s">
        <v>4981</v>
      </c>
      <c r="J880" s="324" t="s">
        <v>2424</v>
      </c>
      <c r="K880" s="324" t="s">
        <v>2425</v>
      </c>
      <c r="L880" s="324" t="s">
        <v>3243</v>
      </c>
      <c r="M880" s="324" t="s">
        <v>382</v>
      </c>
      <c r="N880" s="324" t="s">
        <v>2400</v>
      </c>
    </row>
    <row r="881" spans="1:14" ht="22.5">
      <c r="A881" s="324" t="s">
        <v>4907</v>
      </c>
      <c r="B881" s="324" t="s">
        <v>4982</v>
      </c>
      <c r="C881" s="324" t="s">
        <v>21</v>
      </c>
      <c r="D881" s="324" t="s">
        <v>250</v>
      </c>
      <c r="E881" s="324" t="s">
        <v>199</v>
      </c>
      <c r="F881" s="324" t="s">
        <v>1339</v>
      </c>
      <c r="G881" s="324" t="s">
        <v>4983</v>
      </c>
      <c r="H881" s="324" t="s">
        <v>1868</v>
      </c>
      <c r="I881" s="324" t="s">
        <v>4984</v>
      </c>
      <c r="J881" s="324" t="s">
        <v>2424</v>
      </c>
      <c r="K881" s="324" t="s">
        <v>2425</v>
      </c>
      <c r="L881" s="324" t="s">
        <v>3243</v>
      </c>
      <c r="M881" s="324" t="s">
        <v>382</v>
      </c>
      <c r="N881" s="324" t="s">
        <v>2400</v>
      </c>
    </row>
    <row r="882" spans="1:14" ht="22.5">
      <c r="A882" s="324" t="s">
        <v>4985</v>
      </c>
      <c r="B882" s="324" t="s">
        <v>4986</v>
      </c>
      <c r="C882" s="324" t="s">
        <v>21</v>
      </c>
      <c r="D882" s="324" t="s">
        <v>244</v>
      </c>
      <c r="E882" s="324" t="s">
        <v>199</v>
      </c>
      <c r="F882" s="324" t="s">
        <v>1356</v>
      </c>
      <c r="G882" s="324" t="s">
        <v>4987</v>
      </c>
      <c r="H882" s="324" t="s">
        <v>1868</v>
      </c>
      <c r="I882" s="324" t="s">
        <v>4988</v>
      </c>
      <c r="J882" s="324" t="s">
        <v>3219</v>
      </c>
      <c r="K882" s="324" t="s">
        <v>2716</v>
      </c>
      <c r="L882" s="324" t="s">
        <v>3243</v>
      </c>
      <c r="M882" s="324" t="s">
        <v>404</v>
      </c>
      <c r="N882" s="324" t="s">
        <v>2400</v>
      </c>
    </row>
    <row r="883" spans="1:14">
      <c r="A883" s="324" t="s">
        <v>3225</v>
      </c>
      <c r="B883" s="324" t="s">
        <v>3226</v>
      </c>
      <c r="C883" s="324" t="s">
        <v>21</v>
      </c>
      <c r="D883" s="324" t="s">
        <v>250</v>
      </c>
      <c r="E883" s="324" t="s">
        <v>199</v>
      </c>
      <c r="F883" s="324" t="s">
        <v>1644</v>
      </c>
      <c r="G883" s="324" t="s">
        <v>3227</v>
      </c>
      <c r="H883" s="324" t="s">
        <v>1868</v>
      </c>
      <c r="I883" s="324" t="s">
        <v>3228</v>
      </c>
      <c r="J883" s="324" t="s">
        <v>2818</v>
      </c>
      <c r="K883" s="324" t="s">
        <v>2819</v>
      </c>
      <c r="L883" s="324" t="s">
        <v>2023</v>
      </c>
      <c r="M883" s="324" t="s">
        <v>3071</v>
      </c>
      <c r="N883" s="324" t="s">
        <v>2400</v>
      </c>
    </row>
    <row r="884" spans="1:14">
      <c r="A884" s="324" t="s">
        <v>3225</v>
      </c>
      <c r="B884" s="324" t="s">
        <v>3229</v>
      </c>
      <c r="C884" s="324" t="s">
        <v>21</v>
      </c>
      <c r="D884" s="324" t="s">
        <v>250</v>
      </c>
      <c r="E884" s="324" t="s">
        <v>199</v>
      </c>
      <c r="F884" s="324" t="s">
        <v>1650</v>
      </c>
      <c r="G884" s="324" t="s">
        <v>3230</v>
      </c>
      <c r="H884" s="324" t="s">
        <v>1868</v>
      </c>
      <c r="I884" s="324" t="s">
        <v>3077</v>
      </c>
      <c r="J884" s="324" t="s">
        <v>2818</v>
      </c>
      <c r="K884" s="324" t="s">
        <v>2819</v>
      </c>
      <c r="L884" s="324" t="s">
        <v>2023</v>
      </c>
      <c r="M884" s="324" t="s">
        <v>1572</v>
      </c>
      <c r="N884" s="324" t="s">
        <v>2400</v>
      </c>
    </row>
    <row r="885" spans="1:14">
      <c r="A885" s="324" t="s">
        <v>3231</v>
      </c>
      <c r="B885" s="324" t="s">
        <v>3232</v>
      </c>
      <c r="C885" s="324" t="s">
        <v>21</v>
      </c>
      <c r="D885" s="324" t="s">
        <v>250</v>
      </c>
      <c r="E885" s="324" t="s">
        <v>199</v>
      </c>
      <c r="F885" s="324" t="s">
        <v>1644</v>
      </c>
      <c r="G885" s="324" t="s">
        <v>3233</v>
      </c>
      <c r="H885" s="324" t="s">
        <v>1868</v>
      </c>
      <c r="I885" s="324" t="s">
        <v>3234</v>
      </c>
      <c r="J885" s="324" t="s">
        <v>2818</v>
      </c>
      <c r="K885" s="324" t="s">
        <v>2819</v>
      </c>
      <c r="L885" s="324" t="s">
        <v>2023</v>
      </c>
      <c r="M885" s="324" t="s">
        <v>3071</v>
      </c>
      <c r="N885" s="324" t="s">
        <v>2400</v>
      </c>
    </row>
    <row r="886" spans="1:14">
      <c r="A886" s="324" t="s">
        <v>3231</v>
      </c>
      <c r="B886" s="324" t="s">
        <v>3235</v>
      </c>
      <c r="C886" s="324" t="s">
        <v>21</v>
      </c>
      <c r="D886" s="324" t="s">
        <v>250</v>
      </c>
      <c r="E886" s="324" t="s">
        <v>199</v>
      </c>
      <c r="F886" s="324" t="s">
        <v>1650</v>
      </c>
      <c r="G886" s="324" t="s">
        <v>3236</v>
      </c>
      <c r="H886" s="324" t="s">
        <v>1868</v>
      </c>
      <c r="I886" s="324" t="s">
        <v>3077</v>
      </c>
      <c r="J886" s="324" t="s">
        <v>2818</v>
      </c>
      <c r="K886" s="324" t="s">
        <v>2819</v>
      </c>
      <c r="L886" s="324" t="s">
        <v>2023</v>
      </c>
      <c r="M886" s="324" t="s">
        <v>1572</v>
      </c>
      <c r="N886" s="324" t="s">
        <v>2400</v>
      </c>
    </row>
    <row r="887" spans="1:14" ht="22.5">
      <c r="A887" s="324" t="s">
        <v>4989</v>
      </c>
      <c r="B887" s="324" t="s">
        <v>4990</v>
      </c>
      <c r="C887" s="324" t="s">
        <v>21</v>
      </c>
      <c r="D887" s="324" t="s">
        <v>250</v>
      </c>
      <c r="E887" s="324" t="s">
        <v>199</v>
      </c>
      <c r="F887" s="324" t="s">
        <v>1341</v>
      </c>
      <c r="G887" s="324" t="s">
        <v>4991</v>
      </c>
      <c r="H887" s="324" t="s">
        <v>1868</v>
      </c>
      <c r="I887" s="324" t="s">
        <v>4992</v>
      </c>
      <c r="J887" s="324" t="s">
        <v>2403</v>
      </c>
      <c r="K887" s="324" t="s">
        <v>2404</v>
      </c>
      <c r="L887" s="324" t="s">
        <v>3243</v>
      </c>
      <c r="M887" s="324" t="s">
        <v>386</v>
      </c>
      <c r="N887" s="324" t="s">
        <v>2400</v>
      </c>
    </row>
    <row r="888" spans="1:14">
      <c r="A888" s="324" t="s">
        <v>4989</v>
      </c>
      <c r="B888" s="324" t="s">
        <v>4993</v>
      </c>
      <c r="C888" s="324" t="s">
        <v>21</v>
      </c>
      <c r="D888" s="324" t="s">
        <v>250</v>
      </c>
      <c r="E888" s="324" t="s">
        <v>199</v>
      </c>
      <c r="F888" s="324" t="s">
        <v>1344</v>
      </c>
      <c r="G888" s="324" t="s">
        <v>4994</v>
      </c>
      <c r="H888" s="324" t="s">
        <v>1868</v>
      </c>
      <c r="I888" s="324" t="s">
        <v>4995</v>
      </c>
      <c r="J888" s="324" t="s">
        <v>2403</v>
      </c>
      <c r="K888" s="324" t="s">
        <v>2404</v>
      </c>
      <c r="L888" s="324" t="s">
        <v>3243</v>
      </c>
      <c r="M888" s="324" t="s">
        <v>389</v>
      </c>
      <c r="N888" s="324" t="s">
        <v>2400</v>
      </c>
    </row>
    <row r="889" spans="1:14" ht="22.5">
      <c r="A889" s="324" t="s">
        <v>4989</v>
      </c>
      <c r="B889" s="324" t="s">
        <v>4996</v>
      </c>
      <c r="C889" s="324" t="s">
        <v>21</v>
      </c>
      <c r="D889" s="324" t="s">
        <v>250</v>
      </c>
      <c r="E889" s="324" t="s">
        <v>199</v>
      </c>
      <c r="F889" s="324" t="s">
        <v>1344</v>
      </c>
      <c r="G889" s="324" t="s">
        <v>4997</v>
      </c>
      <c r="H889" s="324" t="s">
        <v>1868</v>
      </c>
      <c r="I889" s="324" t="s">
        <v>4998</v>
      </c>
      <c r="J889" s="324" t="s">
        <v>2403</v>
      </c>
      <c r="K889" s="324" t="s">
        <v>2404</v>
      </c>
      <c r="L889" s="324" t="s">
        <v>3243</v>
      </c>
      <c r="M889" s="324" t="s">
        <v>389</v>
      </c>
      <c r="N889" s="324" t="s">
        <v>2400</v>
      </c>
    </row>
    <row r="890" spans="1:14" ht="22.5">
      <c r="A890" s="324" t="s">
        <v>4989</v>
      </c>
      <c r="B890" s="324" t="s">
        <v>4999</v>
      </c>
      <c r="C890" s="324" t="s">
        <v>21</v>
      </c>
      <c r="D890" s="324" t="s">
        <v>250</v>
      </c>
      <c r="E890" s="324" t="s">
        <v>199</v>
      </c>
      <c r="F890" s="324" t="s">
        <v>1344</v>
      </c>
      <c r="G890" s="324" t="s">
        <v>5000</v>
      </c>
      <c r="H890" s="324" t="s">
        <v>1868</v>
      </c>
      <c r="I890" s="324" t="s">
        <v>5001</v>
      </c>
      <c r="J890" s="324" t="s">
        <v>2403</v>
      </c>
      <c r="K890" s="324" t="s">
        <v>2404</v>
      </c>
      <c r="L890" s="324" t="s">
        <v>3243</v>
      </c>
      <c r="M890" s="324" t="s">
        <v>389</v>
      </c>
      <c r="N890" s="324" t="s">
        <v>2400</v>
      </c>
    </row>
    <row r="891" spans="1:14">
      <c r="A891" s="324" t="s">
        <v>4989</v>
      </c>
      <c r="B891" s="324" t="s">
        <v>5002</v>
      </c>
      <c r="C891" s="324" t="s">
        <v>21</v>
      </c>
      <c r="D891" s="324" t="s">
        <v>250</v>
      </c>
      <c r="E891" s="324" t="s">
        <v>199</v>
      </c>
      <c r="F891" s="324" t="s">
        <v>1341</v>
      </c>
      <c r="G891" s="324" t="s">
        <v>5003</v>
      </c>
      <c r="H891" s="324" t="s">
        <v>1868</v>
      </c>
      <c r="I891" s="324" t="s">
        <v>5004</v>
      </c>
      <c r="J891" s="324" t="s">
        <v>2403</v>
      </c>
      <c r="K891" s="324" t="s">
        <v>2404</v>
      </c>
      <c r="L891" s="324" t="s">
        <v>3243</v>
      </c>
      <c r="M891" s="324" t="s">
        <v>386</v>
      </c>
      <c r="N891" s="324" t="s">
        <v>2400</v>
      </c>
    </row>
    <row r="892" spans="1:14" ht="22.5">
      <c r="A892" s="324" t="s">
        <v>4989</v>
      </c>
      <c r="B892" s="324" t="s">
        <v>5005</v>
      </c>
      <c r="C892" s="324" t="s">
        <v>21</v>
      </c>
      <c r="D892" s="324" t="s">
        <v>250</v>
      </c>
      <c r="E892" s="324" t="s">
        <v>199</v>
      </c>
      <c r="F892" s="324" t="s">
        <v>1356</v>
      </c>
      <c r="G892" s="324" t="s">
        <v>5006</v>
      </c>
      <c r="H892" s="324" t="s">
        <v>1868</v>
      </c>
      <c r="I892" s="324" t="s">
        <v>5007</v>
      </c>
      <c r="J892" s="324" t="s">
        <v>2403</v>
      </c>
      <c r="K892" s="324" t="s">
        <v>2404</v>
      </c>
      <c r="L892" s="324" t="s">
        <v>3243</v>
      </c>
      <c r="M892" s="324" t="s">
        <v>404</v>
      </c>
      <c r="N892" s="324" t="s">
        <v>2400</v>
      </c>
    </row>
    <row r="893" spans="1:14">
      <c r="A893" s="324" t="s">
        <v>4989</v>
      </c>
      <c r="B893" s="324" t="s">
        <v>5008</v>
      </c>
      <c r="C893" s="324" t="s">
        <v>21</v>
      </c>
      <c r="D893" s="324" t="s">
        <v>250</v>
      </c>
      <c r="E893" s="324" t="s">
        <v>199</v>
      </c>
      <c r="F893" s="324" t="s">
        <v>1359</v>
      </c>
      <c r="G893" s="324" t="s">
        <v>5009</v>
      </c>
      <c r="H893" s="324" t="s">
        <v>1868</v>
      </c>
      <c r="I893" s="324" t="s">
        <v>5010</v>
      </c>
      <c r="J893" s="324" t="s">
        <v>2403</v>
      </c>
      <c r="K893" s="324" t="s">
        <v>2404</v>
      </c>
      <c r="L893" s="324" t="s">
        <v>3243</v>
      </c>
      <c r="M893" s="324" t="s">
        <v>410</v>
      </c>
      <c r="N893" s="324" t="s">
        <v>2400</v>
      </c>
    </row>
    <row r="894" spans="1:14">
      <c r="A894" s="324" t="s">
        <v>4989</v>
      </c>
      <c r="B894" s="324" t="s">
        <v>5011</v>
      </c>
      <c r="C894" s="324" t="s">
        <v>21</v>
      </c>
      <c r="D894" s="324" t="s">
        <v>250</v>
      </c>
      <c r="E894" s="324" t="s">
        <v>199</v>
      </c>
      <c r="F894" s="324" t="s">
        <v>1359</v>
      </c>
      <c r="G894" s="324" t="s">
        <v>5012</v>
      </c>
      <c r="H894" s="324" t="s">
        <v>1868</v>
      </c>
      <c r="I894" s="324" t="s">
        <v>5013</v>
      </c>
      <c r="J894" s="324" t="s">
        <v>2403</v>
      </c>
      <c r="K894" s="324" t="s">
        <v>2404</v>
      </c>
      <c r="L894" s="324" t="s">
        <v>3243</v>
      </c>
      <c r="M894" s="324" t="s">
        <v>410</v>
      </c>
      <c r="N894" s="324" t="s">
        <v>2400</v>
      </c>
    </row>
    <row r="895" spans="1:14" ht="22.5">
      <c r="A895" s="324" t="s">
        <v>4989</v>
      </c>
      <c r="B895" s="324" t="s">
        <v>5014</v>
      </c>
      <c r="C895" s="324" t="s">
        <v>21</v>
      </c>
      <c r="D895" s="324" t="s">
        <v>250</v>
      </c>
      <c r="E895" s="324" t="s">
        <v>199</v>
      </c>
      <c r="F895" s="324" t="s">
        <v>1359</v>
      </c>
      <c r="G895" s="324" t="s">
        <v>5015</v>
      </c>
      <c r="H895" s="324" t="s">
        <v>1868</v>
      </c>
      <c r="I895" s="324" t="s">
        <v>5016</v>
      </c>
      <c r="J895" s="324" t="s">
        <v>2403</v>
      </c>
      <c r="K895" s="324" t="s">
        <v>2404</v>
      </c>
      <c r="L895" s="324" t="s">
        <v>3243</v>
      </c>
      <c r="M895" s="324" t="s">
        <v>410</v>
      </c>
      <c r="N895" s="324" t="s">
        <v>2400</v>
      </c>
    </row>
    <row r="896" spans="1:14">
      <c r="A896" s="324" t="s">
        <v>4989</v>
      </c>
      <c r="B896" s="324" t="s">
        <v>5017</v>
      </c>
      <c r="C896" s="324" t="s">
        <v>21</v>
      </c>
      <c r="D896" s="324" t="s">
        <v>250</v>
      </c>
      <c r="E896" s="324" t="s">
        <v>199</v>
      </c>
      <c r="F896" s="324" t="s">
        <v>1344</v>
      </c>
      <c r="G896" s="324" t="s">
        <v>5018</v>
      </c>
      <c r="H896" s="324" t="s">
        <v>1868</v>
      </c>
      <c r="I896" s="324" t="s">
        <v>5019</v>
      </c>
      <c r="J896" s="324" t="s">
        <v>2403</v>
      </c>
      <c r="K896" s="324" t="s">
        <v>2404</v>
      </c>
      <c r="L896" s="324" t="s">
        <v>3243</v>
      </c>
      <c r="M896" s="324" t="s">
        <v>389</v>
      </c>
      <c r="N896" s="324" t="s">
        <v>2400</v>
      </c>
    </row>
    <row r="897" spans="1:14">
      <c r="A897" s="324" t="s">
        <v>4989</v>
      </c>
      <c r="B897" s="324" t="s">
        <v>5020</v>
      </c>
      <c r="C897" s="324" t="s">
        <v>21</v>
      </c>
      <c r="D897" s="324" t="s">
        <v>250</v>
      </c>
      <c r="E897" s="324" t="s">
        <v>199</v>
      </c>
      <c r="F897" s="324" t="s">
        <v>1341</v>
      </c>
      <c r="G897" s="324" t="s">
        <v>5021</v>
      </c>
      <c r="H897" s="324" t="s">
        <v>1868</v>
      </c>
      <c r="I897" s="324" t="s">
        <v>5022</v>
      </c>
      <c r="J897" s="324" t="s">
        <v>2403</v>
      </c>
      <c r="K897" s="324" t="s">
        <v>2404</v>
      </c>
      <c r="L897" s="324" t="s">
        <v>3243</v>
      </c>
      <c r="M897" s="324" t="s">
        <v>386</v>
      </c>
      <c r="N897" s="324" t="s">
        <v>2400</v>
      </c>
    </row>
    <row r="898" spans="1:14">
      <c r="A898" s="324" t="s">
        <v>4989</v>
      </c>
      <c r="B898" s="324" t="s">
        <v>5023</v>
      </c>
      <c r="C898" s="324" t="s">
        <v>21</v>
      </c>
      <c r="D898" s="324" t="s">
        <v>250</v>
      </c>
      <c r="E898" s="324" t="s">
        <v>199</v>
      </c>
      <c r="F898" s="324" t="s">
        <v>1341</v>
      </c>
      <c r="G898" s="324" t="s">
        <v>5024</v>
      </c>
      <c r="H898" s="324" t="s">
        <v>1868</v>
      </c>
      <c r="I898" s="324" t="s">
        <v>5025</v>
      </c>
      <c r="J898" s="324" t="s">
        <v>2403</v>
      </c>
      <c r="K898" s="324" t="s">
        <v>2404</v>
      </c>
      <c r="L898" s="324" t="s">
        <v>3243</v>
      </c>
      <c r="M898" s="324" t="s">
        <v>386</v>
      </c>
      <c r="N898" s="324" t="s">
        <v>2400</v>
      </c>
    </row>
    <row r="899" spans="1:14" ht="22.5">
      <c r="A899" s="324" t="s">
        <v>4989</v>
      </c>
      <c r="B899" s="324" t="s">
        <v>2690</v>
      </c>
      <c r="C899" s="324" t="s">
        <v>21</v>
      </c>
      <c r="D899" s="324" t="s">
        <v>250</v>
      </c>
      <c r="E899" s="324" t="s">
        <v>199</v>
      </c>
      <c r="F899" s="324" t="s">
        <v>1360</v>
      </c>
      <c r="G899" s="324" t="s">
        <v>5026</v>
      </c>
      <c r="H899" s="324" t="s">
        <v>1868</v>
      </c>
      <c r="I899" s="324" t="s">
        <v>5027</v>
      </c>
      <c r="J899" s="324" t="s">
        <v>2403</v>
      </c>
      <c r="K899" s="324" t="s">
        <v>2404</v>
      </c>
      <c r="L899" s="324" t="s">
        <v>3243</v>
      </c>
      <c r="M899" s="324" t="s">
        <v>412</v>
      </c>
      <c r="N899" s="324" t="s">
        <v>2400</v>
      </c>
    </row>
    <row r="900" spans="1:14" ht="22.5">
      <c r="A900" s="324" t="s">
        <v>4989</v>
      </c>
      <c r="B900" s="324" t="s">
        <v>1590</v>
      </c>
      <c r="C900" s="324" t="s">
        <v>21</v>
      </c>
      <c r="D900" s="324" t="s">
        <v>250</v>
      </c>
      <c r="E900" s="324" t="s">
        <v>199</v>
      </c>
      <c r="F900" s="324" t="s">
        <v>1344</v>
      </c>
      <c r="G900" s="324" t="s">
        <v>5028</v>
      </c>
      <c r="H900" s="324" t="s">
        <v>1868</v>
      </c>
      <c r="I900" s="324" t="s">
        <v>5029</v>
      </c>
      <c r="J900" s="324" t="s">
        <v>2403</v>
      </c>
      <c r="K900" s="324" t="s">
        <v>2404</v>
      </c>
      <c r="L900" s="324" t="s">
        <v>3243</v>
      </c>
      <c r="M900" s="324" t="s">
        <v>389</v>
      </c>
      <c r="N900" s="324" t="s">
        <v>2400</v>
      </c>
    </row>
    <row r="901" spans="1:14">
      <c r="A901" s="324" t="s">
        <v>5030</v>
      </c>
      <c r="B901" s="324" t="s">
        <v>5031</v>
      </c>
      <c r="C901" s="324" t="s">
        <v>21</v>
      </c>
      <c r="D901" s="324" t="s">
        <v>250</v>
      </c>
      <c r="E901" s="324" t="s">
        <v>199</v>
      </c>
      <c r="F901" s="324" t="s">
        <v>1359</v>
      </c>
      <c r="G901" s="324" t="s">
        <v>5032</v>
      </c>
      <c r="H901" s="324" t="s">
        <v>1868</v>
      </c>
      <c r="I901" s="324" t="s">
        <v>5033</v>
      </c>
      <c r="J901" s="324" t="s">
        <v>2410</v>
      </c>
      <c r="K901" s="324" t="s">
        <v>2403</v>
      </c>
      <c r="L901" s="324" t="s">
        <v>3243</v>
      </c>
      <c r="M901" s="324" t="s">
        <v>410</v>
      </c>
      <c r="N901" s="324" t="s">
        <v>2400</v>
      </c>
    </row>
    <row r="902" spans="1:14">
      <c r="A902" s="324" t="s">
        <v>5034</v>
      </c>
      <c r="B902" s="324" t="s">
        <v>5035</v>
      </c>
      <c r="C902" s="324" t="s">
        <v>21</v>
      </c>
      <c r="D902" s="324" t="s">
        <v>250</v>
      </c>
      <c r="E902" s="324" t="s">
        <v>199</v>
      </c>
      <c r="F902" s="324" t="s">
        <v>1344</v>
      </c>
      <c r="G902" s="324" t="s">
        <v>5036</v>
      </c>
      <c r="H902" s="324" t="s">
        <v>1868</v>
      </c>
      <c r="I902" s="324" t="s">
        <v>4995</v>
      </c>
      <c r="J902" s="324" t="s">
        <v>2403</v>
      </c>
      <c r="K902" s="324" t="s">
        <v>2404</v>
      </c>
      <c r="L902" s="324" t="s">
        <v>3243</v>
      </c>
      <c r="M902" s="324" t="s">
        <v>389</v>
      </c>
      <c r="N902" s="324" t="s">
        <v>2400</v>
      </c>
    </row>
    <row r="903" spans="1:14">
      <c r="A903" s="324" t="s">
        <v>5034</v>
      </c>
      <c r="B903" s="324" t="s">
        <v>2465</v>
      </c>
      <c r="C903" s="324" t="s">
        <v>21</v>
      </c>
      <c r="D903" s="324" t="s">
        <v>250</v>
      </c>
      <c r="E903" s="324" t="s">
        <v>199</v>
      </c>
      <c r="F903" s="324" t="s">
        <v>1359</v>
      </c>
      <c r="G903" s="324" t="s">
        <v>5037</v>
      </c>
      <c r="H903" s="324" t="s">
        <v>1868</v>
      </c>
      <c r="I903" s="324" t="s">
        <v>5038</v>
      </c>
      <c r="J903" s="324" t="s">
        <v>2403</v>
      </c>
      <c r="K903" s="324" t="s">
        <v>2404</v>
      </c>
      <c r="L903" s="324" t="s">
        <v>3243</v>
      </c>
      <c r="M903" s="324" t="s">
        <v>410</v>
      </c>
      <c r="N903" s="324" t="s">
        <v>2400</v>
      </c>
    </row>
    <row r="904" spans="1:14">
      <c r="A904" s="324" t="s">
        <v>5034</v>
      </c>
      <c r="B904" s="324" t="s">
        <v>5039</v>
      </c>
      <c r="C904" s="324" t="s">
        <v>21</v>
      </c>
      <c r="D904" s="324" t="s">
        <v>250</v>
      </c>
      <c r="E904" s="324" t="s">
        <v>199</v>
      </c>
      <c r="F904" s="324" t="s">
        <v>1341</v>
      </c>
      <c r="G904" s="324" t="s">
        <v>5040</v>
      </c>
      <c r="H904" s="324" t="s">
        <v>1868</v>
      </c>
      <c r="I904" s="324" t="s">
        <v>5025</v>
      </c>
      <c r="J904" s="324" t="s">
        <v>2403</v>
      </c>
      <c r="K904" s="324" t="s">
        <v>2404</v>
      </c>
      <c r="L904" s="324" t="s">
        <v>3243</v>
      </c>
      <c r="M904" s="324" t="s">
        <v>386</v>
      </c>
      <c r="N904" s="324" t="s">
        <v>2400</v>
      </c>
    </row>
    <row r="905" spans="1:14">
      <c r="A905" s="324" t="s">
        <v>5034</v>
      </c>
      <c r="B905" s="324" t="s">
        <v>5041</v>
      </c>
      <c r="C905" s="324" t="s">
        <v>21</v>
      </c>
      <c r="D905" s="324" t="s">
        <v>250</v>
      </c>
      <c r="E905" s="324" t="s">
        <v>199</v>
      </c>
      <c r="F905" s="324" t="s">
        <v>1341</v>
      </c>
      <c r="G905" s="324" t="s">
        <v>5042</v>
      </c>
      <c r="H905" s="324" t="s">
        <v>1868</v>
      </c>
      <c r="I905" s="324" t="s">
        <v>5043</v>
      </c>
      <c r="J905" s="324" t="s">
        <v>2403</v>
      </c>
      <c r="K905" s="324" t="s">
        <v>2404</v>
      </c>
      <c r="L905" s="324" t="s">
        <v>3243</v>
      </c>
      <c r="M905" s="324" t="s">
        <v>386</v>
      </c>
      <c r="N905" s="324" t="s">
        <v>2400</v>
      </c>
    </row>
    <row r="906" spans="1:14">
      <c r="A906" s="324" t="s">
        <v>5034</v>
      </c>
      <c r="B906" s="324" t="s">
        <v>5044</v>
      </c>
      <c r="C906" s="324" t="s">
        <v>21</v>
      </c>
      <c r="D906" s="324" t="s">
        <v>250</v>
      </c>
      <c r="E906" s="324" t="s">
        <v>199</v>
      </c>
      <c r="F906" s="324" t="s">
        <v>1360</v>
      </c>
      <c r="G906" s="324" t="s">
        <v>5045</v>
      </c>
      <c r="H906" s="324" t="s">
        <v>1868</v>
      </c>
      <c r="I906" s="324" t="s">
        <v>5046</v>
      </c>
      <c r="J906" s="324" t="s">
        <v>2403</v>
      </c>
      <c r="K906" s="324" t="s">
        <v>2404</v>
      </c>
      <c r="L906" s="324" t="s">
        <v>3243</v>
      </c>
      <c r="M906" s="324" t="s">
        <v>412</v>
      </c>
      <c r="N906" s="324" t="s">
        <v>2400</v>
      </c>
    </row>
    <row r="907" spans="1:14">
      <c r="A907" s="324" t="s">
        <v>397</v>
      </c>
      <c r="B907" s="324" t="s">
        <v>5047</v>
      </c>
      <c r="C907" s="324" t="s">
        <v>21</v>
      </c>
      <c r="D907" s="324" t="s">
        <v>250</v>
      </c>
      <c r="E907" s="324" t="s">
        <v>199</v>
      </c>
      <c r="F907" s="324" t="s">
        <v>1359</v>
      </c>
      <c r="G907" s="324" t="s">
        <v>5048</v>
      </c>
      <c r="H907" s="324" t="s">
        <v>1868</v>
      </c>
      <c r="I907" s="324" t="s">
        <v>5049</v>
      </c>
      <c r="J907" s="324" t="s">
        <v>5050</v>
      </c>
      <c r="K907" s="324" t="s">
        <v>2410</v>
      </c>
      <c r="L907" s="324" t="s">
        <v>3243</v>
      </c>
      <c r="M907" s="324" t="s">
        <v>410</v>
      </c>
      <c r="N907" s="324" t="s">
        <v>2400</v>
      </c>
    </row>
    <row r="908" spans="1:14">
      <c r="A908" s="324" t="s">
        <v>397</v>
      </c>
      <c r="B908" s="324" t="s">
        <v>5051</v>
      </c>
      <c r="C908" s="324" t="s">
        <v>21</v>
      </c>
      <c r="D908" s="324" t="s">
        <v>213</v>
      </c>
      <c r="E908" s="324" t="s">
        <v>199</v>
      </c>
      <c r="F908" s="324" t="s">
        <v>1352</v>
      </c>
      <c r="G908" s="324" t="s">
        <v>5052</v>
      </c>
      <c r="H908" s="324" t="s">
        <v>1868</v>
      </c>
      <c r="I908" s="324" t="s">
        <v>5053</v>
      </c>
      <c r="J908" s="324" t="s">
        <v>5050</v>
      </c>
      <c r="K908" s="324" t="s">
        <v>5054</v>
      </c>
      <c r="L908" s="324" t="s">
        <v>3243</v>
      </c>
      <c r="M908" s="324" t="s">
        <v>386</v>
      </c>
      <c r="N908" s="324" t="s">
        <v>2400</v>
      </c>
    </row>
    <row r="909" spans="1:14" ht="22.5">
      <c r="A909" s="324" t="s">
        <v>397</v>
      </c>
      <c r="B909" s="324" t="s">
        <v>5055</v>
      </c>
      <c r="C909" s="324" t="s">
        <v>21</v>
      </c>
      <c r="D909" s="324" t="s">
        <v>213</v>
      </c>
      <c r="E909" s="324" t="s">
        <v>238</v>
      </c>
      <c r="F909" s="324" t="s">
        <v>1352</v>
      </c>
      <c r="G909" s="324" t="s">
        <v>5056</v>
      </c>
      <c r="H909" s="324" t="s">
        <v>1868</v>
      </c>
      <c r="I909" s="324" t="s">
        <v>5057</v>
      </c>
      <c r="J909" s="324" t="s">
        <v>5050</v>
      </c>
      <c r="K909" s="324" t="s">
        <v>5054</v>
      </c>
      <c r="L909" s="324" t="s">
        <v>3243</v>
      </c>
      <c r="M909" s="324" t="s">
        <v>386</v>
      </c>
      <c r="N909" s="324" t="s">
        <v>2400</v>
      </c>
    </row>
    <row r="910" spans="1:14" ht="22.5">
      <c r="A910" s="324" t="s">
        <v>397</v>
      </c>
      <c r="B910" s="324" t="s">
        <v>1783</v>
      </c>
      <c r="C910" s="324" t="s">
        <v>21</v>
      </c>
      <c r="D910" s="324" t="s">
        <v>213</v>
      </c>
      <c r="E910" s="324" t="s">
        <v>199</v>
      </c>
      <c r="F910" s="324" t="s">
        <v>1351</v>
      </c>
      <c r="G910" s="324" t="s">
        <v>21</v>
      </c>
      <c r="H910" s="324" t="s">
        <v>1868</v>
      </c>
      <c r="I910" s="324" t="s">
        <v>5058</v>
      </c>
      <c r="J910" s="324" t="s">
        <v>5050</v>
      </c>
      <c r="K910" s="324" t="s">
        <v>5054</v>
      </c>
      <c r="L910" s="324" t="s">
        <v>3243</v>
      </c>
      <c r="M910" s="324" t="s">
        <v>386</v>
      </c>
      <c r="N910" s="324" t="s">
        <v>2400</v>
      </c>
    </row>
    <row r="911" spans="1:14">
      <c r="A911" s="324" t="s">
        <v>5059</v>
      </c>
      <c r="B911" s="324" t="s">
        <v>2628</v>
      </c>
      <c r="C911" s="324" t="s">
        <v>21</v>
      </c>
      <c r="D911" s="324" t="s">
        <v>250</v>
      </c>
      <c r="E911" s="324" t="s">
        <v>199</v>
      </c>
      <c r="F911" s="324" t="s">
        <v>1341</v>
      </c>
      <c r="G911" s="324" t="s">
        <v>5060</v>
      </c>
      <c r="H911" s="324" t="s">
        <v>1868</v>
      </c>
      <c r="I911" s="324" t="s">
        <v>5061</v>
      </c>
      <c r="J911" s="324" t="s">
        <v>2410</v>
      </c>
      <c r="K911" s="324" t="s">
        <v>2403</v>
      </c>
      <c r="L911" s="324" t="s">
        <v>3243</v>
      </c>
      <c r="M911" s="324" t="s">
        <v>386</v>
      </c>
      <c r="N911" s="324" t="s">
        <v>2400</v>
      </c>
    </row>
    <row r="912" spans="1:14">
      <c r="A912" s="324" t="s">
        <v>5059</v>
      </c>
      <c r="B912" s="324" t="s">
        <v>5062</v>
      </c>
      <c r="C912" s="324" t="s">
        <v>21</v>
      </c>
      <c r="D912" s="324" t="s">
        <v>250</v>
      </c>
      <c r="E912" s="324" t="s">
        <v>199</v>
      </c>
      <c r="F912" s="324" t="s">
        <v>1344</v>
      </c>
      <c r="G912" s="324" t="s">
        <v>5063</v>
      </c>
      <c r="H912" s="324" t="s">
        <v>1868</v>
      </c>
      <c r="I912" s="324" t="s">
        <v>5064</v>
      </c>
      <c r="J912" s="324" t="s">
        <v>2410</v>
      </c>
      <c r="K912" s="324" t="s">
        <v>2403</v>
      </c>
      <c r="L912" s="324" t="s">
        <v>3243</v>
      </c>
      <c r="M912" s="324" t="s">
        <v>389</v>
      </c>
      <c r="N912" s="324" t="s">
        <v>2400</v>
      </c>
    </row>
    <row r="913" spans="1:14">
      <c r="A913" s="324" t="s">
        <v>5059</v>
      </c>
      <c r="B913" s="324" t="s">
        <v>5065</v>
      </c>
      <c r="C913" s="324" t="s">
        <v>21</v>
      </c>
      <c r="D913" s="324" t="s">
        <v>250</v>
      </c>
      <c r="E913" s="324" t="s">
        <v>199</v>
      </c>
      <c r="F913" s="324" t="s">
        <v>1359</v>
      </c>
      <c r="G913" s="324" t="s">
        <v>5066</v>
      </c>
      <c r="H913" s="324" t="s">
        <v>1868</v>
      </c>
      <c r="I913" s="324" t="s">
        <v>5067</v>
      </c>
      <c r="J913" s="324" t="s">
        <v>2410</v>
      </c>
      <c r="K913" s="324" t="s">
        <v>2403</v>
      </c>
      <c r="L913" s="324" t="s">
        <v>3243</v>
      </c>
      <c r="M913" s="324" t="s">
        <v>410</v>
      </c>
      <c r="N913" s="324" t="s">
        <v>2400</v>
      </c>
    </row>
    <row r="914" spans="1:14">
      <c r="A914" s="324" t="s">
        <v>5059</v>
      </c>
      <c r="B914" s="324" t="s">
        <v>5068</v>
      </c>
      <c r="C914" s="324" t="s">
        <v>21</v>
      </c>
      <c r="D914" s="324" t="s">
        <v>250</v>
      </c>
      <c r="E914" s="324" t="s">
        <v>199</v>
      </c>
      <c r="F914" s="324" t="s">
        <v>1341</v>
      </c>
      <c r="G914" s="324" t="s">
        <v>5069</v>
      </c>
      <c r="H914" s="324" t="s">
        <v>1868</v>
      </c>
      <c r="I914" s="324" t="s">
        <v>5025</v>
      </c>
      <c r="J914" s="324" t="s">
        <v>2410</v>
      </c>
      <c r="K914" s="324" t="s">
        <v>2403</v>
      </c>
      <c r="L914" s="324" t="s">
        <v>3243</v>
      </c>
      <c r="M914" s="324" t="s">
        <v>386</v>
      </c>
      <c r="N914" s="324" t="s">
        <v>2400</v>
      </c>
    </row>
    <row r="915" spans="1:14">
      <c r="A915" s="324" t="s">
        <v>5059</v>
      </c>
      <c r="B915" s="324" t="s">
        <v>5070</v>
      </c>
      <c r="C915" s="324" t="s">
        <v>21</v>
      </c>
      <c r="D915" s="324" t="s">
        <v>250</v>
      </c>
      <c r="E915" s="324" t="s">
        <v>199</v>
      </c>
      <c r="F915" s="324" t="s">
        <v>1344</v>
      </c>
      <c r="G915" s="324" t="s">
        <v>5071</v>
      </c>
      <c r="H915" s="324" t="s">
        <v>1868</v>
      </c>
      <c r="I915" s="324" t="s">
        <v>5072</v>
      </c>
      <c r="J915" s="324" t="s">
        <v>2410</v>
      </c>
      <c r="K915" s="324" t="s">
        <v>2403</v>
      </c>
      <c r="L915" s="324" t="s">
        <v>3243</v>
      </c>
      <c r="M915" s="324" t="s">
        <v>389</v>
      </c>
      <c r="N915" s="324" t="s">
        <v>2400</v>
      </c>
    </row>
    <row r="916" spans="1:14">
      <c r="A916" s="324" t="s">
        <v>5059</v>
      </c>
      <c r="B916" s="324" t="s">
        <v>5073</v>
      </c>
      <c r="C916" s="324" t="s">
        <v>21</v>
      </c>
      <c r="D916" s="324" t="s">
        <v>250</v>
      </c>
      <c r="E916" s="324" t="s">
        <v>199</v>
      </c>
      <c r="F916" s="324" t="s">
        <v>1359</v>
      </c>
      <c r="G916" s="324" t="s">
        <v>5074</v>
      </c>
      <c r="H916" s="324" t="s">
        <v>1868</v>
      </c>
      <c r="I916" s="324" t="s">
        <v>5075</v>
      </c>
      <c r="J916" s="324" t="s">
        <v>2410</v>
      </c>
      <c r="K916" s="324" t="s">
        <v>2403</v>
      </c>
      <c r="L916" s="324" t="s">
        <v>3243</v>
      </c>
      <c r="M916" s="324" t="s">
        <v>410</v>
      </c>
      <c r="N916" s="324" t="s">
        <v>2400</v>
      </c>
    </row>
    <row r="917" spans="1:14" ht="22.5">
      <c r="A917" s="324" t="s">
        <v>2809</v>
      </c>
      <c r="B917" s="324" t="s">
        <v>2785</v>
      </c>
      <c r="C917" s="324" t="s">
        <v>1591</v>
      </c>
      <c r="D917" s="324" t="s">
        <v>250</v>
      </c>
      <c r="E917" s="324" t="s">
        <v>199</v>
      </c>
      <c r="F917" s="324" t="s">
        <v>1371</v>
      </c>
      <c r="G917" s="324" t="s">
        <v>2810</v>
      </c>
      <c r="H917" s="324" t="s">
        <v>1868</v>
      </c>
      <c r="I917" s="324" t="s">
        <v>2811</v>
      </c>
      <c r="J917" s="324" t="s">
        <v>2403</v>
      </c>
      <c r="K917" s="324" t="s">
        <v>2404</v>
      </c>
      <c r="L917" s="324" t="s">
        <v>2699</v>
      </c>
      <c r="M917" s="324" t="s">
        <v>447</v>
      </c>
      <c r="N917" s="324" t="s">
        <v>2400</v>
      </c>
    </row>
  </sheetData>
  <autoFilter ref="A1:N917">
    <filterColumn colId="3"/>
    <filterColumn colId="7"/>
  </autoFilter>
  <printOptions horizontalCentered="1"/>
  <pageMargins left="0.39370078740157483" right="0.39370078740157483" top="0.39370078740157483" bottom="0.39370078740157483" header="0.19685039370078741" footer="0.19685039370078741"/>
  <pageSetup paperSize="9" scale="85" orientation="landscape" r:id="rId1"/>
  <headerFooter alignWithMargins="0">
    <oddHeader>&amp;CChange Requests</oddHeader>
    <oddFooter>&amp;L&amp;F&amp;C&amp;P / &amp;N&amp;R&amp;D, &amp;T</oddFooter>
  </headerFooter>
</worksheet>
</file>

<file path=xl/worksheets/sheet3.xml><?xml version="1.0" encoding="utf-8"?>
<worksheet xmlns="http://schemas.openxmlformats.org/spreadsheetml/2006/main" xmlns:r="http://schemas.openxmlformats.org/officeDocument/2006/relationships">
  <dimension ref="A1:BL3689"/>
  <sheetViews>
    <sheetView tabSelected="1" zoomScale="75" zoomScaleNormal="75" workbookViewId="0">
      <pane ySplit="765" topLeftCell="A514" activePane="bottomLeft"/>
      <selection activeCell="D1" sqref="D1"/>
      <selection pane="bottomLeft" activeCell="G522" sqref="G522"/>
    </sheetView>
  </sheetViews>
  <sheetFormatPr defaultRowHeight="12.75"/>
  <cols>
    <col min="1" max="1" width="5.85546875" customWidth="1"/>
    <col min="3" max="3" width="11.42578125" customWidth="1"/>
    <col min="4" max="4" width="10.7109375" customWidth="1"/>
    <col min="6" max="6" width="12.140625" customWidth="1"/>
    <col min="7" max="7" width="40.5703125" customWidth="1"/>
    <col min="8" max="8" width="19.85546875" customWidth="1"/>
    <col min="9" max="9" width="11" customWidth="1"/>
    <col min="11" max="11" width="9.140625" style="299"/>
    <col min="12" max="12" width="9.5703125" customWidth="1"/>
    <col min="15" max="15" width="30.85546875" customWidth="1"/>
    <col min="16" max="16" width="37.5703125" customWidth="1"/>
    <col min="17" max="17" width="12.42578125" customWidth="1"/>
    <col min="19" max="19" width="9.7109375" customWidth="1"/>
    <col min="20" max="20" width="10.7109375" customWidth="1"/>
    <col min="25" max="25" width="14.28515625" customWidth="1"/>
    <col min="26" max="26" width="16.5703125" customWidth="1"/>
  </cols>
  <sheetData>
    <row r="1" spans="1:64" ht="38.25">
      <c r="A1" s="1" t="s">
        <v>0</v>
      </c>
      <c r="B1" s="1" t="s">
        <v>1</v>
      </c>
      <c r="C1" s="1" t="s">
        <v>2</v>
      </c>
      <c r="D1" s="2" t="s">
        <v>3</v>
      </c>
      <c r="E1" s="3" t="s">
        <v>4</v>
      </c>
      <c r="F1" s="1" t="s">
        <v>5</v>
      </c>
      <c r="G1" s="1" t="s">
        <v>84</v>
      </c>
      <c r="H1" s="1" t="s">
        <v>6</v>
      </c>
      <c r="I1" s="1" t="s">
        <v>7</v>
      </c>
      <c r="J1" s="1" t="s">
        <v>8</v>
      </c>
      <c r="K1" s="2" t="s">
        <v>9</v>
      </c>
      <c r="L1" s="2" t="s">
        <v>10</v>
      </c>
      <c r="M1" s="2" t="s">
        <v>11</v>
      </c>
      <c r="N1" s="1" t="s">
        <v>12</v>
      </c>
      <c r="O1" s="1" t="s">
        <v>13</v>
      </c>
      <c r="P1" s="2" t="s">
        <v>14</v>
      </c>
      <c r="Q1" s="5" t="s">
        <v>15</v>
      </c>
      <c r="R1" s="6"/>
      <c r="S1" s="6" t="s">
        <v>2</v>
      </c>
      <c r="T1" s="6" t="s">
        <v>16</v>
      </c>
      <c r="U1" s="6" t="s">
        <v>17</v>
      </c>
      <c r="V1" s="6"/>
      <c r="W1" s="7"/>
      <c r="X1" s="6" t="s">
        <v>1389</v>
      </c>
      <c r="Y1" s="6" t="s">
        <v>1393</v>
      </c>
      <c r="Z1" s="6" t="s">
        <v>149</v>
      </c>
      <c r="AA1" s="6" t="s">
        <v>1390</v>
      </c>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row>
    <row r="2" spans="1:64" ht="237.75" customHeight="1">
      <c r="A2" s="8" t="s">
        <v>18</v>
      </c>
      <c r="B2" s="8" t="s">
        <v>184</v>
      </c>
      <c r="C2" s="8" t="s">
        <v>19</v>
      </c>
      <c r="D2" s="9" t="s">
        <v>20</v>
      </c>
      <c r="E2" s="10" t="s">
        <v>21</v>
      </c>
      <c r="F2" s="8" t="s">
        <v>363</v>
      </c>
      <c r="G2" s="8" t="s">
        <v>21</v>
      </c>
      <c r="H2" s="8" t="s">
        <v>21</v>
      </c>
      <c r="I2" s="8" t="s">
        <v>22</v>
      </c>
      <c r="J2" s="11" t="s">
        <v>23</v>
      </c>
      <c r="K2" s="12" t="s">
        <v>24</v>
      </c>
      <c r="L2" s="12"/>
      <c r="M2" s="12"/>
      <c r="N2" s="8" t="s">
        <v>21</v>
      </c>
      <c r="O2" s="8" t="s">
        <v>25</v>
      </c>
      <c r="P2" s="13"/>
      <c r="Q2" s="14" t="s">
        <v>21</v>
      </c>
      <c r="R2" s="6"/>
      <c r="S2" s="6"/>
      <c r="T2" s="6"/>
      <c r="U2" s="6"/>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row>
    <row r="3" spans="1:64" ht="25.5">
      <c r="A3" s="4" t="s">
        <v>26</v>
      </c>
      <c r="B3" s="4"/>
      <c r="C3" s="4" t="s">
        <v>332</v>
      </c>
      <c r="D3" s="4"/>
      <c r="E3" s="15" t="s">
        <v>83</v>
      </c>
      <c r="F3" s="4" t="s">
        <v>87</v>
      </c>
      <c r="G3" s="4" t="s">
        <v>86</v>
      </c>
      <c r="H3" s="4" t="s">
        <v>27</v>
      </c>
      <c r="I3" s="4" t="s">
        <v>28</v>
      </c>
      <c r="J3" s="4"/>
      <c r="K3" s="4"/>
      <c r="L3" s="4"/>
      <c r="M3" s="4"/>
      <c r="N3" s="4" t="s">
        <v>21</v>
      </c>
      <c r="O3" s="4" t="s">
        <v>21</v>
      </c>
      <c r="P3" s="4" t="s">
        <v>1789</v>
      </c>
      <c r="Q3" s="16" t="s">
        <v>138</v>
      </c>
      <c r="R3" s="6"/>
      <c r="S3" s="6"/>
      <c r="T3" s="6"/>
      <c r="U3" s="6"/>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row>
    <row r="4" spans="1:64" ht="25.5">
      <c r="A4" s="4" t="s">
        <v>26</v>
      </c>
      <c r="B4" s="17"/>
      <c r="C4" s="4" t="s">
        <v>332</v>
      </c>
      <c r="D4" s="4"/>
      <c r="E4" s="15" t="s">
        <v>90</v>
      </c>
      <c r="F4" s="4" t="s">
        <v>88</v>
      </c>
      <c r="G4" s="18" t="s">
        <v>85</v>
      </c>
      <c r="H4" s="18" t="s">
        <v>29</v>
      </c>
      <c r="I4" s="4" t="s">
        <v>30</v>
      </c>
      <c r="J4" s="4"/>
      <c r="K4" s="4"/>
      <c r="L4" s="4"/>
      <c r="M4" s="4"/>
      <c r="N4" s="4" t="s">
        <v>21</v>
      </c>
      <c r="O4" s="4" t="s">
        <v>21</v>
      </c>
      <c r="P4" s="4" t="s">
        <v>336</v>
      </c>
      <c r="Q4" s="4" t="s">
        <v>89</v>
      </c>
      <c r="R4" s="6"/>
      <c r="S4" s="6"/>
      <c r="T4" s="6"/>
      <c r="U4" s="6"/>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row>
    <row r="5" spans="1:64" ht="30" customHeight="1" thickBot="1">
      <c r="A5" s="19" t="s">
        <v>26</v>
      </c>
      <c r="B5" s="19" t="s">
        <v>1</v>
      </c>
      <c r="C5" s="19" t="s">
        <v>332</v>
      </c>
      <c r="D5" s="19"/>
      <c r="E5" s="20" t="s">
        <v>90</v>
      </c>
      <c r="F5" s="19" t="s">
        <v>89</v>
      </c>
      <c r="G5" s="19" t="s">
        <v>85</v>
      </c>
      <c r="H5" s="19" t="s">
        <v>29</v>
      </c>
      <c r="I5" s="19" t="s">
        <v>30</v>
      </c>
      <c r="J5" s="19"/>
      <c r="K5" s="19"/>
      <c r="L5" s="19"/>
      <c r="M5" s="19"/>
      <c r="N5" s="19" t="s">
        <v>21</v>
      </c>
      <c r="O5" s="19" t="s">
        <v>21</v>
      </c>
      <c r="P5" s="21" t="s">
        <v>337</v>
      </c>
      <c r="Q5" s="19" t="s">
        <v>333</v>
      </c>
      <c r="R5" s="22"/>
      <c r="S5" s="22"/>
      <c r="T5" s="22"/>
      <c r="U5" s="22"/>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row>
    <row r="6" spans="1:64" ht="25.5">
      <c r="A6" s="24" t="s">
        <v>26</v>
      </c>
      <c r="B6" s="24" t="s">
        <v>1</v>
      </c>
      <c r="C6" s="24" t="s">
        <v>1482</v>
      </c>
      <c r="D6" s="24"/>
      <c r="E6" s="25" t="s">
        <v>32</v>
      </c>
      <c r="F6" s="24" t="s">
        <v>91</v>
      </c>
      <c r="G6" s="274" t="s">
        <v>33</v>
      </c>
      <c r="H6" s="274" t="s">
        <v>34</v>
      </c>
      <c r="I6" s="24" t="s">
        <v>30</v>
      </c>
      <c r="J6" s="26"/>
      <c r="K6" s="24"/>
      <c r="L6" s="24"/>
      <c r="M6" s="27"/>
      <c r="N6" s="24" t="s">
        <v>21</v>
      </c>
      <c r="O6" s="24" t="s">
        <v>21</v>
      </c>
      <c r="P6" s="24"/>
      <c r="Q6" s="28"/>
      <c r="R6" s="22"/>
      <c r="S6" s="22"/>
      <c r="T6" s="22"/>
      <c r="U6" s="22"/>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row>
    <row r="7" spans="1:64" ht="25.5">
      <c r="A7" s="4" t="s">
        <v>26</v>
      </c>
      <c r="B7" s="4" t="s">
        <v>1</v>
      </c>
      <c r="C7" s="4" t="s">
        <v>1482</v>
      </c>
      <c r="D7" s="24"/>
      <c r="E7" s="15" t="s">
        <v>35</v>
      </c>
      <c r="F7" s="4" t="s">
        <v>92</v>
      </c>
      <c r="G7" s="68" t="s">
        <v>36</v>
      </c>
      <c r="H7" s="68" t="s">
        <v>37</v>
      </c>
      <c r="I7" s="4" t="s">
        <v>30</v>
      </c>
      <c r="J7" s="29"/>
      <c r="K7" s="4"/>
      <c r="L7" s="4"/>
      <c r="M7" s="30"/>
      <c r="N7" s="4" t="s">
        <v>21</v>
      </c>
      <c r="O7" s="4" t="s">
        <v>21</v>
      </c>
      <c r="P7" s="17"/>
      <c r="Q7" s="17"/>
      <c r="R7" s="22"/>
      <c r="S7" s="22"/>
      <c r="T7" s="22"/>
      <c r="U7" s="22"/>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row>
    <row r="8" spans="1:64">
      <c r="A8" s="24" t="s">
        <v>26</v>
      </c>
      <c r="B8" s="4" t="s">
        <v>1</v>
      </c>
      <c r="C8" s="4" t="s">
        <v>1482</v>
      </c>
      <c r="D8" s="24"/>
      <c r="E8" s="15" t="s">
        <v>35</v>
      </c>
      <c r="F8" s="4" t="s">
        <v>93</v>
      </c>
      <c r="G8" s="68" t="s">
        <v>38</v>
      </c>
      <c r="H8" s="68" t="s">
        <v>29</v>
      </c>
      <c r="I8" s="4" t="s">
        <v>39</v>
      </c>
      <c r="J8" s="29"/>
      <c r="K8" s="4"/>
      <c r="L8" s="4"/>
      <c r="M8" s="30"/>
      <c r="N8" s="4" t="s">
        <v>21</v>
      </c>
      <c r="O8" s="4" t="s">
        <v>21</v>
      </c>
      <c r="P8" s="17"/>
      <c r="Q8" s="17"/>
      <c r="R8" s="22"/>
      <c r="S8" s="22"/>
      <c r="T8" s="22"/>
      <c r="U8" s="22"/>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row>
    <row r="9" spans="1:64" ht="25.5">
      <c r="A9" s="4" t="s">
        <v>26</v>
      </c>
      <c r="B9" s="4" t="s">
        <v>1</v>
      </c>
      <c r="C9" s="4" t="s">
        <v>1482</v>
      </c>
      <c r="D9" s="24"/>
      <c r="E9" s="15" t="s">
        <v>40</v>
      </c>
      <c r="F9" s="4" t="s">
        <v>94</v>
      </c>
      <c r="G9" s="68" t="s">
        <v>41</v>
      </c>
      <c r="H9" s="68" t="s">
        <v>42</v>
      </c>
      <c r="I9" s="4" t="s">
        <v>30</v>
      </c>
      <c r="J9" s="29"/>
      <c r="K9" s="4"/>
      <c r="L9" s="4"/>
      <c r="M9" s="30"/>
      <c r="N9" s="4" t="s">
        <v>21</v>
      </c>
      <c r="O9" s="4" t="s">
        <v>21</v>
      </c>
      <c r="P9" s="17"/>
      <c r="Q9" s="17"/>
      <c r="R9" s="22"/>
      <c r="S9" s="22"/>
      <c r="T9" s="22"/>
      <c r="U9" s="22"/>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row>
    <row r="10" spans="1:64">
      <c r="A10" s="4" t="s">
        <v>26</v>
      </c>
      <c r="B10" s="4" t="s">
        <v>1</v>
      </c>
      <c r="C10" s="4" t="s">
        <v>1482</v>
      </c>
      <c r="D10" s="24"/>
      <c r="E10" s="15" t="s">
        <v>40</v>
      </c>
      <c r="F10" s="4" t="s">
        <v>95</v>
      </c>
      <c r="G10" s="68" t="s">
        <v>43</v>
      </c>
      <c r="H10" s="68" t="s">
        <v>29</v>
      </c>
      <c r="I10" s="4" t="s">
        <v>39</v>
      </c>
      <c r="J10" s="29"/>
      <c r="K10" s="4"/>
      <c r="L10" s="4"/>
      <c r="M10" s="30"/>
      <c r="N10" s="4" t="s">
        <v>21</v>
      </c>
      <c r="O10" s="4" t="s">
        <v>21</v>
      </c>
      <c r="P10" s="17"/>
      <c r="Q10" s="17"/>
      <c r="R10" s="22"/>
      <c r="S10" s="22"/>
      <c r="T10" s="22"/>
      <c r="U10" s="22"/>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row>
    <row r="11" spans="1:64" ht="25.5">
      <c r="A11" s="4" t="s">
        <v>26</v>
      </c>
      <c r="B11" s="4" t="s">
        <v>1</v>
      </c>
      <c r="C11" s="4" t="s">
        <v>1482</v>
      </c>
      <c r="D11" s="24"/>
      <c r="E11" s="15" t="s">
        <v>44</v>
      </c>
      <c r="F11" s="4" t="s">
        <v>96</v>
      </c>
      <c r="G11" s="68" t="s">
        <v>45</v>
      </c>
      <c r="H11" s="68" t="s">
        <v>46</v>
      </c>
      <c r="I11" s="4" t="s">
        <v>30</v>
      </c>
      <c r="J11" s="29"/>
      <c r="K11" s="4"/>
      <c r="L11" s="4"/>
      <c r="M11" s="30"/>
      <c r="N11" s="4" t="s">
        <v>21</v>
      </c>
      <c r="O11" s="4" t="s">
        <v>21</v>
      </c>
      <c r="P11" s="17"/>
      <c r="Q11" s="17"/>
      <c r="R11" s="22"/>
      <c r="S11" s="22"/>
      <c r="T11" s="22"/>
      <c r="U11" s="22"/>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row>
    <row r="12" spans="1:64">
      <c r="A12" s="256" t="s">
        <v>26</v>
      </c>
      <c r="B12" s="4" t="s">
        <v>1</v>
      </c>
      <c r="C12" s="4" t="s">
        <v>1482</v>
      </c>
      <c r="D12" s="4"/>
      <c r="E12" s="15" t="s">
        <v>44</v>
      </c>
      <c r="F12" s="4" t="s">
        <v>97</v>
      </c>
      <c r="G12" s="68" t="s">
        <v>47</v>
      </c>
      <c r="H12" s="68" t="s">
        <v>29</v>
      </c>
      <c r="I12" s="4" t="s">
        <v>39</v>
      </c>
      <c r="J12" s="29"/>
      <c r="K12" s="4"/>
      <c r="L12" s="4"/>
      <c r="M12" s="30"/>
      <c r="N12" s="4" t="s">
        <v>21</v>
      </c>
      <c r="O12" s="4" t="s">
        <v>21</v>
      </c>
      <c r="P12" s="17"/>
      <c r="Q12" s="17"/>
      <c r="R12" s="22"/>
      <c r="S12" s="22"/>
      <c r="T12" s="22"/>
      <c r="U12" s="22"/>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row>
    <row r="13" spans="1:64" ht="25.5">
      <c r="A13" s="4" t="s">
        <v>26</v>
      </c>
      <c r="B13" s="28"/>
      <c r="C13" s="4" t="s">
        <v>1482</v>
      </c>
      <c r="D13" s="4"/>
      <c r="E13" s="15" t="s">
        <v>48</v>
      </c>
      <c r="F13" s="4" t="s">
        <v>98</v>
      </c>
      <c r="G13" s="68" t="s">
        <v>49</v>
      </c>
      <c r="H13" s="68" t="s">
        <v>50</v>
      </c>
      <c r="I13" s="4" t="s">
        <v>30</v>
      </c>
      <c r="J13" s="29"/>
      <c r="K13" s="4"/>
      <c r="L13" s="4"/>
      <c r="M13" s="30"/>
      <c r="N13" s="4" t="s">
        <v>21</v>
      </c>
      <c r="O13" s="4" t="s">
        <v>21</v>
      </c>
      <c r="P13" s="17"/>
      <c r="Q13" s="17"/>
      <c r="R13" s="22"/>
      <c r="S13" s="22"/>
      <c r="T13" s="22"/>
      <c r="U13" s="22"/>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row>
    <row r="14" spans="1:64" ht="18.75" customHeight="1">
      <c r="A14" s="4" t="s">
        <v>26</v>
      </c>
      <c r="B14" s="4" t="s">
        <v>1</v>
      </c>
      <c r="C14" s="4" t="s">
        <v>1482</v>
      </c>
      <c r="D14" s="4"/>
      <c r="E14" s="15" t="s">
        <v>48</v>
      </c>
      <c r="F14" s="4" t="s">
        <v>99</v>
      </c>
      <c r="G14" s="68" t="s">
        <v>51</v>
      </c>
      <c r="H14" s="68" t="s">
        <v>29</v>
      </c>
      <c r="I14" s="4" t="s">
        <v>39</v>
      </c>
      <c r="J14" s="29"/>
      <c r="K14" s="4"/>
      <c r="L14" s="4"/>
      <c r="M14" s="30"/>
      <c r="N14" s="4" t="s">
        <v>21</v>
      </c>
      <c r="O14" s="4" t="s">
        <v>21</v>
      </c>
      <c r="P14" s="17"/>
      <c r="Q14" s="31"/>
      <c r="R14" s="22"/>
      <c r="S14" s="22"/>
      <c r="T14" s="22"/>
      <c r="U14" s="22"/>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row>
    <row r="15" spans="1:64" ht="70.5" customHeight="1">
      <c r="A15" s="4" t="s">
        <v>26</v>
      </c>
      <c r="B15" s="28"/>
      <c r="C15" s="17" t="s">
        <v>1482</v>
      </c>
      <c r="D15" s="4" t="s">
        <v>52</v>
      </c>
      <c r="E15" s="15" t="s">
        <v>1453</v>
      </c>
      <c r="F15" s="4" t="s">
        <v>100</v>
      </c>
      <c r="G15" s="13" t="s">
        <v>53</v>
      </c>
      <c r="H15" s="68" t="s">
        <v>50</v>
      </c>
      <c r="I15" s="4" t="s">
        <v>30</v>
      </c>
      <c r="J15" s="29"/>
      <c r="K15" s="4"/>
      <c r="L15" s="4"/>
      <c r="M15" s="30"/>
      <c r="N15" s="4" t="s">
        <v>21</v>
      </c>
      <c r="O15" s="4" t="s">
        <v>21</v>
      </c>
      <c r="P15" s="17" t="s">
        <v>106</v>
      </c>
      <c r="Q15" s="31"/>
      <c r="R15" s="22"/>
      <c r="S15" s="22"/>
      <c r="T15" s="22"/>
      <c r="U15" s="22"/>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row>
    <row r="16" spans="1:64" ht="25.5">
      <c r="A16" s="4" t="s">
        <v>26</v>
      </c>
      <c r="B16" s="4" t="s">
        <v>1</v>
      </c>
      <c r="C16" s="17" t="s">
        <v>1482</v>
      </c>
      <c r="D16" s="4"/>
      <c r="E16" s="15" t="s">
        <v>54</v>
      </c>
      <c r="F16" s="4" t="s">
        <v>101</v>
      </c>
      <c r="G16" s="68" t="s">
        <v>55</v>
      </c>
      <c r="H16" s="68" t="s">
        <v>56</v>
      </c>
      <c r="I16" s="4" t="s">
        <v>30</v>
      </c>
      <c r="J16" s="4"/>
      <c r="K16" s="4"/>
      <c r="L16" s="4"/>
      <c r="M16" s="30"/>
      <c r="N16" s="4" t="s">
        <v>21</v>
      </c>
      <c r="O16" s="4" t="s">
        <v>21</v>
      </c>
      <c r="P16" s="17"/>
      <c r="Q16" s="31"/>
      <c r="R16" s="22"/>
      <c r="S16" s="22"/>
      <c r="T16" s="22"/>
      <c r="U16" s="22"/>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row>
    <row r="17" spans="1:64">
      <c r="A17" s="4" t="s">
        <v>26</v>
      </c>
      <c r="B17" s="4" t="s">
        <v>1</v>
      </c>
      <c r="C17" s="17" t="s">
        <v>1482</v>
      </c>
      <c r="D17" s="4"/>
      <c r="E17" s="15" t="s">
        <v>54</v>
      </c>
      <c r="F17" s="4" t="s">
        <v>102</v>
      </c>
      <c r="G17" s="68" t="s">
        <v>57</v>
      </c>
      <c r="H17" s="68" t="s">
        <v>29</v>
      </c>
      <c r="I17" s="4" t="s">
        <v>39</v>
      </c>
      <c r="J17" s="29"/>
      <c r="K17" s="4"/>
      <c r="L17" s="4"/>
      <c r="M17" s="30"/>
      <c r="N17" s="4" t="s">
        <v>21</v>
      </c>
      <c r="O17" s="4" t="s">
        <v>21</v>
      </c>
      <c r="P17" s="17"/>
      <c r="Q17" s="31"/>
      <c r="R17" s="22"/>
      <c r="S17" s="22"/>
      <c r="T17" s="22"/>
      <c r="U17" s="22"/>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row>
    <row r="18" spans="1:64" ht="25.5">
      <c r="A18" s="4" t="s">
        <v>26</v>
      </c>
      <c r="B18" s="32"/>
      <c r="C18" s="315" t="s">
        <v>1868</v>
      </c>
      <c r="D18" s="4"/>
      <c r="E18" s="15" t="s">
        <v>54</v>
      </c>
      <c r="F18" s="4" t="s">
        <v>103</v>
      </c>
      <c r="G18" s="4" t="s">
        <v>58</v>
      </c>
      <c r="H18" s="4" t="s">
        <v>59</v>
      </c>
      <c r="I18" s="4" t="s">
        <v>30</v>
      </c>
      <c r="J18" s="29"/>
      <c r="K18" s="4"/>
      <c r="L18" s="4"/>
      <c r="M18" s="30"/>
      <c r="N18" s="4" t="s">
        <v>21</v>
      </c>
      <c r="O18" s="4" t="s">
        <v>21</v>
      </c>
      <c r="P18" s="4"/>
      <c r="Q18" s="31"/>
      <c r="R18" s="22"/>
      <c r="S18" s="22"/>
      <c r="T18" s="22"/>
      <c r="U18" s="22"/>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row>
    <row r="19" spans="1:64" ht="25.5">
      <c r="A19" s="4" t="s">
        <v>26</v>
      </c>
      <c r="B19" s="4" t="s">
        <v>1</v>
      </c>
      <c r="C19" s="17" t="s">
        <v>332</v>
      </c>
      <c r="D19" s="4"/>
      <c r="E19" s="33" t="s">
        <v>60</v>
      </c>
      <c r="F19" s="4" t="s">
        <v>104</v>
      </c>
      <c r="G19" s="17" t="s">
        <v>107</v>
      </c>
      <c r="H19" s="17" t="s">
        <v>29</v>
      </c>
      <c r="I19" s="17" t="s">
        <v>61</v>
      </c>
      <c r="J19" s="29"/>
      <c r="K19" s="4"/>
      <c r="L19" s="4"/>
      <c r="M19" s="30"/>
      <c r="N19" s="4" t="s">
        <v>21</v>
      </c>
      <c r="O19" s="4" t="s">
        <v>21</v>
      </c>
      <c r="P19" s="17" t="s">
        <v>339</v>
      </c>
      <c r="Q19" s="4" t="s">
        <v>146</v>
      </c>
      <c r="R19" s="22"/>
      <c r="S19" s="22"/>
      <c r="T19" s="22"/>
      <c r="U19" s="22"/>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row>
    <row r="20" spans="1:64" ht="24.75" customHeight="1" thickBot="1">
      <c r="A20" s="19" t="s">
        <v>26</v>
      </c>
      <c r="B20" s="19" t="s">
        <v>1</v>
      </c>
      <c r="C20" s="21" t="s">
        <v>1482</v>
      </c>
      <c r="D20" s="19"/>
      <c r="E20" s="34" t="s">
        <v>60</v>
      </c>
      <c r="F20" s="19" t="s">
        <v>105</v>
      </c>
      <c r="G20" s="21" t="s">
        <v>62</v>
      </c>
      <c r="H20" s="275" t="s">
        <v>29</v>
      </c>
      <c r="I20" s="275" t="s">
        <v>30</v>
      </c>
      <c r="J20" s="35"/>
      <c r="K20" s="19"/>
      <c r="L20" s="19"/>
      <c r="M20" s="36"/>
      <c r="N20" s="19" t="s">
        <v>21</v>
      </c>
      <c r="O20" s="19" t="s">
        <v>21</v>
      </c>
      <c r="P20" s="19"/>
      <c r="Q20" s="37"/>
      <c r="R20" s="22"/>
      <c r="S20" s="22"/>
      <c r="T20" s="22"/>
      <c r="U20" s="22"/>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row>
    <row r="21" spans="1:64" ht="44.25" customHeight="1">
      <c r="A21" s="24" t="s">
        <v>26</v>
      </c>
      <c r="B21" s="28"/>
      <c r="C21" s="17" t="s">
        <v>1482</v>
      </c>
      <c r="D21" s="24"/>
      <c r="E21" s="15" t="s">
        <v>159</v>
      </c>
      <c r="F21" s="24" t="s">
        <v>108</v>
      </c>
      <c r="G21" s="38" t="s">
        <v>162</v>
      </c>
      <c r="H21" s="24" t="s">
        <v>152</v>
      </c>
      <c r="I21" s="24" t="s">
        <v>65</v>
      </c>
      <c r="J21" s="24"/>
      <c r="K21" s="24"/>
      <c r="L21" s="24"/>
      <c r="M21" s="24"/>
      <c r="N21" s="24" t="s">
        <v>21</v>
      </c>
      <c r="O21" s="4" t="s">
        <v>21</v>
      </c>
      <c r="P21" s="28" t="s">
        <v>2326</v>
      </c>
      <c r="Q21" s="38" t="s">
        <v>161</v>
      </c>
      <c r="R21" s="22"/>
      <c r="S21" s="22"/>
      <c r="T21" s="22"/>
      <c r="U21" s="22" t="s">
        <v>1687</v>
      </c>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row>
    <row r="22" spans="1:64" ht="60" customHeight="1">
      <c r="A22" s="4" t="s">
        <v>26</v>
      </c>
      <c r="B22" s="17"/>
      <c r="C22" s="17" t="s">
        <v>1482</v>
      </c>
      <c r="D22" s="4"/>
      <c r="E22" s="15" t="s">
        <v>159</v>
      </c>
      <c r="F22" s="4" t="s">
        <v>109</v>
      </c>
      <c r="G22" s="31" t="s">
        <v>160</v>
      </c>
      <c r="H22" s="4" t="s">
        <v>153</v>
      </c>
      <c r="I22" s="4" t="s">
        <v>65</v>
      </c>
      <c r="J22" s="4"/>
      <c r="K22" s="4"/>
      <c r="L22" s="4"/>
      <c r="M22" s="4"/>
      <c r="N22" s="4" t="s">
        <v>21</v>
      </c>
      <c r="O22" s="4" t="s">
        <v>21</v>
      </c>
      <c r="P22" s="17" t="s">
        <v>2327</v>
      </c>
      <c r="Q22" s="31" t="s">
        <v>154</v>
      </c>
      <c r="R22" s="22"/>
      <c r="S22" s="22"/>
      <c r="T22" s="22"/>
      <c r="U22" s="22" t="s">
        <v>1689</v>
      </c>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row>
    <row r="23" spans="1:64" ht="47.25" customHeight="1">
      <c r="A23" s="4" t="s">
        <v>26</v>
      </c>
      <c r="B23" s="17"/>
      <c r="C23" s="17" t="s">
        <v>1482</v>
      </c>
      <c r="D23" s="4"/>
      <c r="E23" s="15" t="s">
        <v>63</v>
      </c>
      <c r="F23" s="4" t="s">
        <v>110</v>
      </c>
      <c r="G23" s="31" t="s">
        <v>155</v>
      </c>
      <c r="H23" s="4" t="s">
        <v>69</v>
      </c>
      <c r="I23" s="4" t="s">
        <v>65</v>
      </c>
      <c r="J23" s="4"/>
      <c r="K23" s="24" t="s">
        <v>353</v>
      </c>
      <c r="L23" s="4"/>
      <c r="M23" s="4"/>
      <c r="N23" s="4" t="s">
        <v>66</v>
      </c>
      <c r="O23" s="4" t="s">
        <v>370</v>
      </c>
      <c r="P23" s="17" t="s">
        <v>2346</v>
      </c>
      <c r="Q23" s="31" t="s">
        <v>355</v>
      </c>
      <c r="R23" s="22"/>
      <c r="S23" s="22"/>
      <c r="T23" s="22"/>
      <c r="U23" s="22"/>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row>
    <row r="24" spans="1:64" ht="57" customHeight="1">
      <c r="A24" s="4" t="s">
        <v>26</v>
      </c>
      <c r="B24" s="17"/>
      <c r="C24" s="17" t="s">
        <v>1482</v>
      </c>
      <c r="D24" s="4"/>
      <c r="E24" s="15" t="s">
        <v>63</v>
      </c>
      <c r="F24" s="4" t="s">
        <v>111</v>
      </c>
      <c r="G24" s="38" t="s">
        <v>157</v>
      </c>
      <c r="H24" s="4" t="s">
        <v>156</v>
      </c>
      <c r="I24" s="4" t="s">
        <v>65</v>
      </c>
      <c r="J24" s="4"/>
      <c r="K24" s="24"/>
      <c r="L24" s="4"/>
      <c r="M24" s="4"/>
      <c r="N24" s="4" t="s">
        <v>66</v>
      </c>
      <c r="O24" s="4" t="s">
        <v>67</v>
      </c>
      <c r="P24" s="17" t="s">
        <v>2347</v>
      </c>
      <c r="Q24" s="31" t="s">
        <v>150</v>
      </c>
      <c r="R24" s="22"/>
      <c r="S24" s="22"/>
      <c r="T24" s="22"/>
      <c r="U24" s="22" t="s">
        <v>67</v>
      </c>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row>
    <row r="25" spans="1:64" ht="86.25" customHeight="1">
      <c r="A25" s="4" t="s">
        <v>26</v>
      </c>
      <c r="B25" s="17"/>
      <c r="C25" s="17" t="s">
        <v>1482</v>
      </c>
      <c r="D25" s="4"/>
      <c r="E25" s="15" t="s">
        <v>63</v>
      </c>
      <c r="F25" s="4" t="s">
        <v>112</v>
      </c>
      <c r="G25" s="38" t="s">
        <v>158</v>
      </c>
      <c r="H25" s="4" t="s">
        <v>64</v>
      </c>
      <c r="I25" s="4" t="s">
        <v>65</v>
      </c>
      <c r="J25" s="4"/>
      <c r="K25" s="24"/>
      <c r="L25" s="4"/>
      <c r="M25" s="4"/>
      <c r="N25" s="4" t="s">
        <v>66</v>
      </c>
      <c r="O25" s="4" t="s">
        <v>67</v>
      </c>
      <c r="P25" s="17" t="s">
        <v>2352</v>
      </c>
      <c r="Q25" s="31" t="s">
        <v>151</v>
      </c>
      <c r="R25" s="22"/>
      <c r="S25" s="22"/>
      <c r="T25" s="22"/>
      <c r="U25" s="22" t="s">
        <v>67</v>
      </c>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row>
    <row r="26" spans="1:64" ht="129" customHeight="1">
      <c r="A26" s="4" t="s">
        <v>26</v>
      </c>
      <c r="B26" s="17"/>
      <c r="C26" s="17" t="s">
        <v>1482</v>
      </c>
      <c r="D26" s="4"/>
      <c r="E26" s="15" t="s">
        <v>159</v>
      </c>
      <c r="F26" s="4" t="s">
        <v>113</v>
      </c>
      <c r="G26" s="38" t="s">
        <v>165</v>
      </c>
      <c r="H26" s="4" t="s">
        <v>163</v>
      </c>
      <c r="I26" s="4" t="s">
        <v>65</v>
      </c>
      <c r="J26" s="4"/>
      <c r="K26" s="4" t="s">
        <v>171</v>
      </c>
      <c r="L26" s="4"/>
      <c r="M26" s="4"/>
      <c r="N26" s="4" t="s">
        <v>66</v>
      </c>
      <c r="O26" s="4" t="s">
        <v>164</v>
      </c>
      <c r="P26" s="319" t="s">
        <v>2329</v>
      </c>
      <c r="Q26" s="31" t="s">
        <v>2330</v>
      </c>
      <c r="R26" s="22"/>
      <c r="S26" s="22"/>
      <c r="T26" s="22"/>
      <c r="U26" s="22" t="s">
        <v>1690</v>
      </c>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row>
    <row r="27" spans="1:64" ht="87" customHeight="1">
      <c r="A27" s="4" t="s">
        <v>26</v>
      </c>
      <c r="B27" s="17"/>
      <c r="C27" s="17" t="s">
        <v>1482</v>
      </c>
      <c r="D27" s="4"/>
      <c r="E27" s="15" t="s">
        <v>159</v>
      </c>
      <c r="F27" s="4" t="s">
        <v>114</v>
      </c>
      <c r="G27" s="38" t="s">
        <v>168</v>
      </c>
      <c r="H27" s="4" t="s">
        <v>166</v>
      </c>
      <c r="I27" s="4" t="s">
        <v>65</v>
      </c>
      <c r="J27" s="4"/>
      <c r="K27" s="24" t="s">
        <v>364</v>
      </c>
      <c r="L27" s="4"/>
      <c r="M27" s="4"/>
      <c r="N27" s="4" t="s">
        <v>21</v>
      </c>
      <c r="O27" s="4" t="s">
        <v>21</v>
      </c>
      <c r="P27" s="319" t="s">
        <v>2337</v>
      </c>
      <c r="Q27" s="31" t="s">
        <v>167</v>
      </c>
      <c r="R27" s="22"/>
      <c r="S27" s="22"/>
      <c r="T27" s="22"/>
      <c r="U27" s="22"/>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row>
    <row r="28" spans="1:64" ht="57.75" customHeight="1">
      <c r="A28" s="4" t="s">
        <v>26</v>
      </c>
      <c r="B28" s="17"/>
      <c r="C28" s="17" t="s">
        <v>1482</v>
      </c>
      <c r="D28" s="4"/>
      <c r="E28" s="15" t="s">
        <v>159</v>
      </c>
      <c r="F28" s="4" t="s">
        <v>115</v>
      </c>
      <c r="G28" s="38" t="s">
        <v>175</v>
      </c>
      <c r="H28" s="4" t="s">
        <v>180</v>
      </c>
      <c r="I28" s="4" t="s">
        <v>65</v>
      </c>
      <c r="J28" s="4"/>
      <c r="K28" s="24"/>
      <c r="L28" s="4"/>
      <c r="M28" s="4"/>
      <c r="N28" s="4" t="s">
        <v>66</v>
      </c>
      <c r="O28" s="4" t="s">
        <v>340</v>
      </c>
      <c r="P28" s="17" t="s">
        <v>2338</v>
      </c>
      <c r="Q28" s="31" t="s">
        <v>176</v>
      </c>
      <c r="R28" s="22"/>
      <c r="S28" s="22"/>
      <c r="T28" s="22"/>
      <c r="U28" s="22"/>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row>
    <row r="29" spans="1:64" ht="57.75" customHeight="1">
      <c r="A29" s="4" t="s">
        <v>26</v>
      </c>
      <c r="B29" s="17"/>
      <c r="C29" s="17" t="s">
        <v>1482</v>
      </c>
      <c r="D29" s="4"/>
      <c r="E29" s="15" t="s">
        <v>159</v>
      </c>
      <c r="F29" s="4" t="s">
        <v>116</v>
      </c>
      <c r="G29" s="38" t="s">
        <v>177</v>
      </c>
      <c r="H29" s="4" t="s">
        <v>179</v>
      </c>
      <c r="I29" s="4" t="s">
        <v>65</v>
      </c>
      <c r="J29" s="4"/>
      <c r="K29" s="24"/>
      <c r="L29" s="4"/>
      <c r="M29" s="4"/>
      <c r="N29" s="4" t="s">
        <v>66</v>
      </c>
      <c r="O29" s="4" t="s">
        <v>375</v>
      </c>
      <c r="P29" s="17" t="s">
        <v>2339</v>
      </c>
      <c r="Q29" s="31" t="s">
        <v>178</v>
      </c>
      <c r="R29" s="22"/>
      <c r="S29" s="22"/>
      <c r="T29" s="22"/>
      <c r="U29" s="22"/>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row>
    <row r="30" spans="1:64" ht="120.75" customHeight="1">
      <c r="A30" s="4" t="s">
        <v>26</v>
      </c>
      <c r="B30" s="17"/>
      <c r="C30" s="17" t="s">
        <v>1482</v>
      </c>
      <c r="D30" s="4"/>
      <c r="E30" s="15" t="s">
        <v>159</v>
      </c>
      <c r="F30" s="4" t="s">
        <v>117</v>
      </c>
      <c r="G30" s="38" t="s">
        <v>182</v>
      </c>
      <c r="H30" s="4" t="s">
        <v>181</v>
      </c>
      <c r="I30" s="4" t="s">
        <v>65</v>
      </c>
      <c r="J30" s="4"/>
      <c r="K30" s="24" t="s">
        <v>367</v>
      </c>
      <c r="L30" s="4"/>
      <c r="M30" s="4"/>
      <c r="N30" s="4" t="s">
        <v>68</v>
      </c>
      <c r="O30" s="4" t="s">
        <v>183</v>
      </c>
      <c r="P30" s="319" t="s">
        <v>2342</v>
      </c>
      <c r="Q30" s="31" t="s">
        <v>2340</v>
      </c>
      <c r="R30" s="22"/>
      <c r="S30" s="22"/>
      <c r="T30" s="22"/>
      <c r="U30" s="22"/>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row>
    <row r="31" spans="1:64" ht="114.75">
      <c r="A31" s="4" t="s">
        <v>26</v>
      </c>
      <c r="B31" s="17"/>
      <c r="C31" s="17" t="s">
        <v>1482</v>
      </c>
      <c r="D31" s="4"/>
      <c r="E31" s="15" t="s">
        <v>159</v>
      </c>
      <c r="F31" s="4" t="s">
        <v>118</v>
      </c>
      <c r="G31" s="38" t="s">
        <v>341</v>
      </c>
      <c r="H31" s="4" t="s">
        <v>181</v>
      </c>
      <c r="I31" s="4" t="s">
        <v>65</v>
      </c>
      <c r="J31" s="4"/>
      <c r="K31" s="24" t="s">
        <v>1638</v>
      </c>
      <c r="L31" s="4"/>
      <c r="M31" s="4"/>
      <c r="N31" s="4" t="s">
        <v>21</v>
      </c>
      <c r="O31" s="4" t="s">
        <v>21</v>
      </c>
      <c r="P31" s="319" t="s">
        <v>2343</v>
      </c>
      <c r="Q31" s="31" t="s">
        <v>1640</v>
      </c>
      <c r="R31" s="22"/>
      <c r="S31" s="22"/>
      <c r="T31" s="22"/>
      <c r="U31" s="22"/>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row>
    <row r="32" spans="1:64" ht="114" customHeight="1">
      <c r="A32" s="4" t="s">
        <v>26</v>
      </c>
      <c r="B32" s="17"/>
      <c r="C32" s="17" t="s">
        <v>1482</v>
      </c>
      <c r="D32" s="4"/>
      <c r="E32" s="15" t="s">
        <v>345</v>
      </c>
      <c r="F32" s="4" t="s">
        <v>119</v>
      </c>
      <c r="G32" s="38" t="s">
        <v>343</v>
      </c>
      <c r="H32" s="4" t="s">
        <v>203</v>
      </c>
      <c r="I32" s="4" t="s">
        <v>65</v>
      </c>
      <c r="J32" s="4"/>
      <c r="K32" s="24"/>
      <c r="L32" s="4"/>
      <c r="M32" s="4"/>
      <c r="N32" s="4" t="s">
        <v>66</v>
      </c>
      <c r="O32" s="4" t="s">
        <v>342</v>
      </c>
      <c r="P32" s="17" t="s">
        <v>2353</v>
      </c>
      <c r="Q32" s="31" t="s">
        <v>344</v>
      </c>
      <c r="R32" s="22"/>
      <c r="S32" s="22"/>
      <c r="T32" s="22"/>
      <c r="U32" s="22"/>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row>
    <row r="33" spans="1:64" ht="190.5" customHeight="1">
      <c r="A33" s="4" t="s">
        <v>26</v>
      </c>
      <c r="B33" s="17"/>
      <c r="C33" s="17" t="s">
        <v>1482</v>
      </c>
      <c r="D33" s="4"/>
      <c r="E33" s="15" t="s">
        <v>159</v>
      </c>
      <c r="F33" s="4" t="s">
        <v>120</v>
      </c>
      <c r="G33" s="38" t="s">
        <v>348</v>
      </c>
      <c r="H33" s="4" t="s">
        <v>181</v>
      </c>
      <c r="I33" s="4" t="s">
        <v>65</v>
      </c>
      <c r="J33" s="4"/>
      <c r="K33" s="24" t="s">
        <v>1628</v>
      </c>
      <c r="L33" s="4"/>
      <c r="M33" s="4"/>
      <c r="N33" s="4" t="s">
        <v>21</v>
      </c>
      <c r="O33" s="4" t="s">
        <v>21</v>
      </c>
      <c r="P33" s="319" t="s">
        <v>2008</v>
      </c>
      <c r="Q33" s="31" t="s">
        <v>2010</v>
      </c>
      <c r="R33" s="22"/>
      <c r="S33" s="22"/>
      <c r="T33" s="22"/>
      <c r="U33" s="22" t="s">
        <v>1687</v>
      </c>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row>
    <row r="34" spans="1:64" ht="45" customHeight="1">
      <c r="A34" s="4" t="s">
        <v>26</v>
      </c>
      <c r="B34" s="17"/>
      <c r="C34" s="17" t="s">
        <v>1482</v>
      </c>
      <c r="D34" s="4"/>
      <c r="E34" s="15" t="s">
        <v>345</v>
      </c>
      <c r="F34" s="4" t="s">
        <v>121</v>
      </c>
      <c r="G34" s="38" t="s">
        <v>369</v>
      </c>
      <c r="H34" s="4" t="s">
        <v>201</v>
      </c>
      <c r="I34" s="4" t="s">
        <v>65</v>
      </c>
      <c r="J34" s="4"/>
      <c r="K34" s="24" t="s">
        <v>356</v>
      </c>
      <c r="L34" s="4"/>
      <c r="M34" s="4"/>
      <c r="N34" s="4" t="s">
        <v>241</v>
      </c>
      <c r="O34" s="4" t="s">
        <v>21</v>
      </c>
      <c r="P34" s="17" t="s">
        <v>2348</v>
      </c>
      <c r="Q34" s="31" t="s">
        <v>349</v>
      </c>
      <c r="R34" s="22"/>
      <c r="S34" s="22"/>
      <c r="T34" s="22"/>
      <c r="U34" s="22"/>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row>
    <row r="35" spans="1:64" ht="44.25" customHeight="1">
      <c r="A35" s="4" t="s">
        <v>26</v>
      </c>
      <c r="B35" s="17"/>
      <c r="C35" s="17" t="s">
        <v>1482</v>
      </c>
      <c r="D35" s="4"/>
      <c r="E35" s="15" t="s">
        <v>345</v>
      </c>
      <c r="F35" s="4" t="s">
        <v>122</v>
      </c>
      <c r="G35" s="38" t="s">
        <v>354</v>
      </c>
      <c r="H35" s="4" t="s">
        <v>201</v>
      </c>
      <c r="I35" s="4" t="s">
        <v>65</v>
      </c>
      <c r="J35" s="4"/>
      <c r="K35" s="24" t="s">
        <v>353</v>
      </c>
      <c r="L35" s="4"/>
      <c r="M35" s="4"/>
      <c r="N35" s="4" t="s">
        <v>66</v>
      </c>
      <c r="O35" s="4" t="s">
        <v>370</v>
      </c>
      <c r="P35" s="17" t="s">
        <v>2347</v>
      </c>
      <c r="Q35" s="31" t="s">
        <v>350</v>
      </c>
      <c r="R35" s="22"/>
      <c r="S35" s="22"/>
      <c r="T35" s="22"/>
      <c r="U35" s="22"/>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row>
    <row r="36" spans="1:64" ht="47.25" customHeight="1">
      <c r="A36" s="4" t="s">
        <v>26</v>
      </c>
      <c r="B36" s="17"/>
      <c r="C36" s="17" t="s">
        <v>1482</v>
      </c>
      <c r="D36" s="4"/>
      <c r="E36" s="15" t="s">
        <v>345</v>
      </c>
      <c r="F36" s="4" t="s">
        <v>123</v>
      </c>
      <c r="G36" s="38" t="s">
        <v>357</v>
      </c>
      <c r="H36" s="4" t="s">
        <v>202</v>
      </c>
      <c r="I36" s="4" t="s">
        <v>65</v>
      </c>
      <c r="J36" s="4"/>
      <c r="K36" s="24" t="s">
        <v>356</v>
      </c>
      <c r="L36" s="4"/>
      <c r="M36" s="4"/>
      <c r="N36" s="4" t="s">
        <v>241</v>
      </c>
      <c r="O36" s="4" t="s">
        <v>21</v>
      </c>
      <c r="P36" s="17" t="s">
        <v>2348</v>
      </c>
      <c r="Q36" s="31" t="s">
        <v>351</v>
      </c>
      <c r="R36" s="22"/>
      <c r="S36" s="22"/>
      <c r="T36" s="22"/>
      <c r="U36" s="22"/>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row>
    <row r="37" spans="1:64" ht="59.25" customHeight="1">
      <c r="A37" s="4" t="s">
        <v>26</v>
      </c>
      <c r="B37" s="17"/>
      <c r="C37" s="17" t="s">
        <v>1482</v>
      </c>
      <c r="D37" s="4"/>
      <c r="E37" s="15" t="s">
        <v>345</v>
      </c>
      <c r="F37" s="4" t="s">
        <v>124</v>
      </c>
      <c r="G37" s="38" t="s">
        <v>358</v>
      </c>
      <c r="H37" s="4" t="s">
        <v>202</v>
      </c>
      <c r="I37" s="4" t="s">
        <v>65</v>
      </c>
      <c r="J37" s="4"/>
      <c r="K37" s="24"/>
      <c r="L37" s="4"/>
      <c r="M37" s="4"/>
      <c r="N37" s="4" t="s">
        <v>66</v>
      </c>
      <c r="O37" s="4" t="s">
        <v>67</v>
      </c>
      <c r="P37" s="17" t="s">
        <v>2347</v>
      </c>
      <c r="Q37" s="31" t="s">
        <v>359</v>
      </c>
      <c r="R37" s="22"/>
      <c r="S37" s="22"/>
      <c r="T37" s="22"/>
      <c r="U37" s="22" t="s">
        <v>67</v>
      </c>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row>
    <row r="38" spans="1:64" ht="46.5" customHeight="1">
      <c r="A38" s="4" t="s">
        <v>26</v>
      </c>
      <c r="B38" s="17"/>
      <c r="C38" s="17" t="s">
        <v>1482</v>
      </c>
      <c r="D38" s="4"/>
      <c r="E38" s="15" t="s">
        <v>345</v>
      </c>
      <c r="F38" s="4" t="s">
        <v>125</v>
      </c>
      <c r="G38" s="38" t="s">
        <v>360</v>
      </c>
      <c r="H38" s="4" t="s">
        <v>204</v>
      </c>
      <c r="I38" s="4" t="s">
        <v>65</v>
      </c>
      <c r="J38" s="4"/>
      <c r="K38" s="24" t="s">
        <v>356</v>
      </c>
      <c r="L38" s="4"/>
      <c r="M38" s="4"/>
      <c r="N38" s="4" t="s">
        <v>241</v>
      </c>
      <c r="O38" s="4" t="s">
        <v>21</v>
      </c>
      <c r="P38" s="17" t="s">
        <v>2348</v>
      </c>
      <c r="Q38" s="31" t="s">
        <v>1896</v>
      </c>
      <c r="R38" s="22"/>
      <c r="S38" s="22"/>
      <c r="T38" s="22"/>
      <c r="U38" s="22"/>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row>
    <row r="39" spans="1:64" ht="57.75" customHeight="1">
      <c r="A39" s="4" t="s">
        <v>26</v>
      </c>
      <c r="B39" s="17"/>
      <c r="C39" s="17" t="s">
        <v>1482</v>
      </c>
      <c r="D39" s="4"/>
      <c r="E39" s="15" t="s">
        <v>345</v>
      </c>
      <c r="F39" s="4" t="s">
        <v>126</v>
      </c>
      <c r="G39" s="38" t="s">
        <v>362</v>
      </c>
      <c r="H39" s="4" t="s">
        <v>204</v>
      </c>
      <c r="I39" s="4" t="s">
        <v>65</v>
      </c>
      <c r="J39" s="4"/>
      <c r="K39" s="4" t="s">
        <v>2140</v>
      </c>
      <c r="L39" s="4"/>
      <c r="M39" s="4"/>
      <c r="N39" s="4" t="s">
        <v>241</v>
      </c>
      <c r="O39" s="4" t="s">
        <v>361</v>
      </c>
      <c r="P39" s="17" t="s">
        <v>2350</v>
      </c>
      <c r="Q39" s="4" t="s">
        <v>352</v>
      </c>
      <c r="R39" s="22"/>
      <c r="S39" s="22"/>
      <c r="T39" s="22"/>
      <c r="U39" s="22"/>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row>
    <row r="40" spans="1:64" ht="94.5" customHeight="1">
      <c r="A40" s="4" t="s">
        <v>26</v>
      </c>
      <c r="B40" s="17"/>
      <c r="C40" s="17" t="s">
        <v>1482</v>
      </c>
      <c r="D40" s="4"/>
      <c r="E40" s="15" t="s">
        <v>345</v>
      </c>
      <c r="F40" s="4" t="s">
        <v>127</v>
      </c>
      <c r="G40" s="38" t="s">
        <v>365</v>
      </c>
      <c r="H40" s="4" t="s">
        <v>204</v>
      </c>
      <c r="I40" s="4" t="s">
        <v>65</v>
      </c>
      <c r="J40" s="4"/>
      <c r="K40" s="24" t="s">
        <v>364</v>
      </c>
      <c r="L40" s="4"/>
      <c r="M40" s="4"/>
      <c r="N40" s="4" t="s">
        <v>241</v>
      </c>
      <c r="O40" s="4" t="s">
        <v>21</v>
      </c>
      <c r="P40" s="4" t="s">
        <v>1918</v>
      </c>
      <c r="Q40" s="4" t="s">
        <v>366</v>
      </c>
      <c r="R40" s="22"/>
      <c r="S40" s="22"/>
      <c r="T40" s="22"/>
      <c r="U40" s="22"/>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row>
    <row r="41" spans="1:64" ht="103.5" customHeight="1">
      <c r="A41" s="4" t="s">
        <v>26</v>
      </c>
      <c r="B41" s="17"/>
      <c r="C41" s="4" t="s">
        <v>1482</v>
      </c>
      <c r="D41" s="4"/>
      <c r="E41" s="15" t="s">
        <v>345</v>
      </c>
      <c r="F41" s="4" t="s">
        <v>128</v>
      </c>
      <c r="G41" s="38" t="s">
        <v>368</v>
      </c>
      <c r="H41" s="4" t="s">
        <v>204</v>
      </c>
      <c r="I41" s="4" t="s">
        <v>371</v>
      </c>
      <c r="J41" s="29"/>
      <c r="K41" s="24" t="s">
        <v>367</v>
      </c>
      <c r="L41" s="4"/>
      <c r="M41" s="30"/>
      <c r="N41" s="4" t="s">
        <v>68</v>
      </c>
      <c r="O41" s="4" t="s">
        <v>183</v>
      </c>
      <c r="P41" s="31" t="s">
        <v>2359</v>
      </c>
      <c r="Q41" s="4" t="s">
        <v>372</v>
      </c>
      <c r="R41" s="6"/>
      <c r="S41" s="6"/>
      <c r="T41" s="6"/>
      <c r="U41" s="6"/>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row>
    <row r="42" spans="1:64" ht="174" customHeight="1">
      <c r="A42" s="4" t="s">
        <v>26</v>
      </c>
      <c r="B42" s="17"/>
      <c r="C42" s="4" t="s">
        <v>1482</v>
      </c>
      <c r="D42" s="4"/>
      <c r="E42" s="15" t="s">
        <v>159</v>
      </c>
      <c r="F42" s="4" t="s">
        <v>129</v>
      </c>
      <c r="G42" s="38" t="s">
        <v>374</v>
      </c>
      <c r="H42" s="4" t="s">
        <v>181</v>
      </c>
      <c r="I42" s="4" t="s">
        <v>65</v>
      </c>
      <c r="J42" s="29"/>
      <c r="K42" s="4"/>
      <c r="L42" s="4"/>
      <c r="M42" s="30"/>
      <c r="N42" s="4" t="s">
        <v>21</v>
      </c>
      <c r="O42" s="4" t="s">
        <v>21</v>
      </c>
      <c r="P42" s="17" t="s">
        <v>2354</v>
      </c>
      <c r="Q42" s="4" t="s">
        <v>373</v>
      </c>
      <c r="R42" s="6"/>
      <c r="S42" s="6"/>
      <c r="T42" s="6"/>
      <c r="U42" s="6" t="s">
        <v>1691</v>
      </c>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row>
    <row r="43" spans="1:64" ht="204">
      <c r="A43" s="4" t="s">
        <v>26</v>
      </c>
      <c r="B43" s="17"/>
      <c r="C43" s="4" t="s">
        <v>1482</v>
      </c>
      <c r="D43" s="24"/>
      <c r="E43" s="15" t="s">
        <v>159</v>
      </c>
      <c r="F43" s="4" t="s">
        <v>130</v>
      </c>
      <c r="G43" s="38" t="s">
        <v>376</v>
      </c>
      <c r="H43" s="4" t="s">
        <v>181</v>
      </c>
      <c r="I43" s="4" t="s">
        <v>65</v>
      </c>
      <c r="J43" s="29"/>
      <c r="K43" s="24" t="s">
        <v>1628</v>
      </c>
      <c r="L43" s="4"/>
      <c r="M43" s="30"/>
      <c r="N43" s="4" t="s">
        <v>21</v>
      </c>
      <c r="O43" s="4" t="s">
        <v>21</v>
      </c>
      <c r="P43" s="319" t="s">
        <v>2008</v>
      </c>
      <c r="Q43" s="4" t="s">
        <v>2009</v>
      </c>
      <c r="R43" s="6"/>
      <c r="S43" s="6"/>
      <c r="T43" s="6"/>
      <c r="U43" s="6" t="s">
        <v>1687</v>
      </c>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row>
    <row r="44" spans="1:64" ht="119.25" customHeight="1">
      <c r="A44" s="4" t="s">
        <v>26</v>
      </c>
      <c r="B44" s="17"/>
      <c r="C44" s="4" t="s">
        <v>1482</v>
      </c>
      <c r="D44" s="24"/>
      <c r="E44" s="15" t="s">
        <v>345</v>
      </c>
      <c r="F44" s="4" t="s">
        <v>131</v>
      </c>
      <c r="G44" s="38" t="s">
        <v>1625</v>
      </c>
      <c r="H44" s="4" t="s">
        <v>202</v>
      </c>
      <c r="I44" s="4" t="s">
        <v>65</v>
      </c>
      <c r="J44" s="29"/>
      <c r="K44" s="24"/>
      <c r="L44" s="4"/>
      <c r="M44" s="30"/>
      <c r="N44" s="4" t="s">
        <v>241</v>
      </c>
      <c r="O44" s="4" t="s">
        <v>1620</v>
      </c>
      <c r="P44" s="31" t="s">
        <v>2355</v>
      </c>
      <c r="Q44" s="4" t="s">
        <v>1788</v>
      </c>
      <c r="R44" s="6"/>
      <c r="S44" s="6"/>
      <c r="T44" s="6"/>
      <c r="U44" s="6"/>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row>
    <row r="45" spans="1:64" ht="111" customHeight="1">
      <c r="A45" s="4" t="s">
        <v>26</v>
      </c>
      <c r="B45" s="17"/>
      <c r="C45" s="24" t="s">
        <v>1482</v>
      </c>
      <c r="D45" s="24"/>
      <c r="E45" s="15" t="s">
        <v>345</v>
      </c>
      <c r="F45" s="4" t="s">
        <v>132</v>
      </c>
      <c r="G45" s="38" t="s">
        <v>1637</v>
      </c>
      <c r="H45" s="4" t="s">
        <v>1626</v>
      </c>
      <c r="I45" s="4" t="s">
        <v>371</v>
      </c>
      <c r="J45" s="29"/>
      <c r="K45" s="24" t="s">
        <v>1628</v>
      </c>
      <c r="L45" s="4"/>
      <c r="M45" s="30"/>
      <c r="N45" s="4" t="s">
        <v>21</v>
      </c>
      <c r="O45" s="4" t="s">
        <v>21</v>
      </c>
      <c r="P45" s="17" t="s">
        <v>2011</v>
      </c>
      <c r="Q45" s="4" t="s">
        <v>2012</v>
      </c>
      <c r="R45" s="6"/>
      <c r="S45" s="6"/>
      <c r="T45" s="6"/>
      <c r="U45" s="6" t="s">
        <v>1687</v>
      </c>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row>
    <row r="46" spans="1:64" ht="75.75" customHeight="1">
      <c r="A46" s="4" t="s">
        <v>26</v>
      </c>
      <c r="B46" s="59"/>
      <c r="C46" s="24" t="s">
        <v>1482</v>
      </c>
      <c r="D46" s="24"/>
      <c r="E46" s="15" t="s">
        <v>345</v>
      </c>
      <c r="F46" s="4" t="s">
        <v>133</v>
      </c>
      <c r="G46" s="38" t="s">
        <v>1641</v>
      </c>
      <c r="H46" s="4" t="s">
        <v>1626</v>
      </c>
      <c r="I46" s="4" t="s">
        <v>371</v>
      </c>
      <c r="J46" s="29"/>
      <c r="K46" s="4" t="s">
        <v>1638</v>
      </c>
      <c r="L46" s="4"/>
      <c r="M46" s="30"/>
      <c r="N46" s="4" t="s">
        <v>21</v>
      </c>
      <c r="O46" s="4" t="s">
        <v>21</v>
      </c>
      <c r="P46" s="17" t="s">
        <v>2356</v>
      </c>
      <c r="Q46" s="4" t="s">
        <v>1639</v>
      </c>
      <c r="R46" s="6"/>
      <c r="S46" s="6"/>
      <c r="T46" s="6"/>
      <c r="U46" s="6"/>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row>
    <row r="47" spans="1:64">
      <c r="A47" s="70" t="s">
        <v>31</v>
      </c>
      <c r="B47" s="4"/>
      <c r="C47" s="24" t="s">
        <v>1372</v>
      </c>
      <c r="D47" s="24"/>
      <c r="E47" s="15" t="s">
        <v>21</v>
      </c>
      <c r="F47" s="4" t="s">
        <v>134</v>
      </c>
      <c r="G47" s="38" t="s">
        <v>1622</v>
      </c>
      <c r="H47" s="4" t="s">
        <v>21</v>
      </c>
      <c r="I47" s="4" t="s">
        <v>21</v>
      </c>
      <c r="J47" s="29"/>
      <c r="K47" s="4"/>
      <c r="L47" s="4"/>
      <c r="M47" s="30"/>
      <c r="N47" s="4" t="s">
        <v>21</v>
      </c>
      <c r="O47" s="4" t="s">
        <v>21</v>
      </c>
      <c r="P47" s="17"/>
      <c r="Q47" s="4"/>
      <c r="R47" s="6"/>
      <c r="S47" s="6"/>
      <c r="T47" s="6"/>
      <c r="U47" s="6"/>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row>
    <row r="48" spans="1:64">
      <c r="A48" s="70" t="s">
        <v>31</v>
      </c>
      <c r="B48" s="4"/>
      <c r="C48" s="24" t="s">
        <v>1372</v>
      </c>
      <c r="D48" s="24"/>
      <c r="E48" s="15" t="s">
        <v>21</v>
      </c>
      <c r="F48" s="4" t="s">
        <v>135</v>
      </c>
      <c r="G48" s="38" t="s">
        <v>1622</v>
      </c>
      <c r="H48" s="4" t="s">
        <v>21</v>
      </c>
      <c r="I48" s="4" t="s">
        <v>21</v>
      </c>
      <c r="J48" s="29"/>
      <c r="K48" s="4"/>
      <c r="L48" s="4"/>
      <c r="M48" s="30"/>
      <c r="N48" s="4" t="s">
        <v>21</v>
      </c>
      <c r="O48" s="4" t="s">
        <v>21</v>
      </c>
      <c r="P48" s="17"/>
      <c r="Q48" s="4"/>
      <c r="R48" s="6"/>
      <c r="S48" s="6"/>
      <c r="T48" s="6"/>
      <c r="U48" s="6"/>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row>
    <row r="49" spans="1:64">
      <c r="A49" s="70" t="s">
        <v>31</v>
      </c>
      <c r="B49" s="4"/>
      <c r="C49" s="24" t="s">
        <v>1372</v>
      </c>
      <c r="D49" s="24"/>
      <c r="E49" s="15" t="s">
        <v>21</v>
      </c>
      <c r="F49" s="4" t="s">
        <v>136</v>
      </c>
      <c r="G49" s="38" t="s">
        <v>1622</v>
      </c>
      <c r="H49" s="4" t="s">
        <v>21</v>
      </c>
      <c r="I49" s="4" t="s">
        <v>21</v>
      </c>
      <c r="J49" s="4"/>
      <c r="K49" s="4"/>
      <c r="L49" s="4"/>
      <c r="M49" s="30"/>
      <c r="N49" s="4" t="s">
        <v>21</v>
      </c>
      <c r="O49" s="4" t="s">
        <v>21</v>
      </c>
      <c r="P49" s="17"/>
      <c r="Q49" s="39"/>
      <c r="R49" s="6"/>
      <c r="S49" s="6"/>
      <c r="T49" s="6"/>
      <c r="U49" s="6"/>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row>
    <row r="50" spans="1:64" ht="45" customHeight="1">
      <c r="A50" s="4" t="s">
        <v>26</v>
      </c>
      <c r="B50" s="4"/>
      <c r="C50" s="24" t="s">
        <v>332</v>
      </c>
      <c r="D50" s="4"/>
      <c r="E50" s="256" t="s">
        <v>1885</v>
      </c>
      <c r="F50" s="4" t="s">
        <v>137</v>
      </c>
      <c r="G50" s="38" t="s">
        <v>1883</v>
      </c>
      <c r="H50" s="61" t="s">
        <v>1884</v>
      </c>
      <c r="I50" s="4" t="s">
        <v>30</v>
      </c>
      <c r="J50" s="29"/>
      <c r="K50" s="4"/>
      <c r="L50" s="4"/>
      <c r="M50" s="30"/>
      <c r="N50" s="4" t="s">
        <v>241</v>
      </c>
      <c r="O50" s="4" t="s">
        <v>21</v>
      </c>
      <c r="P50" s="17" t="s">
        <v>2366</v>
      </c>
      <c r="Q50" s="69" t="s">
        <v>2291</v>
      </c>
      <c r="R50" s="6"/>
      <c r="S50" s="6"/>
      <c r="T50" s="6"/>
      <c r="U50" s="6"/>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row>
    <row r="51" spans="1:64" ht="35.25" customHeight="1">
      <c r="A51" s="4" t="s">
        <v>26</v>
      </c>
      <c r="B51" s="4" t="s">
        <v>1</v>
      </c>
      <c r="C51" s="315" t="s">
        <v>1868</v>
      </c>
      <c r="D51" s="4"/>
      <c r="E51" s="15" t="s">
        <v>83</v>
      </c>
      <c r="F51" s="4" t="s">
        <v>138</v>
      </c>
      <c r="G51" s="4" t="s">
        <v>86</v>
      </c>
      <c r="H51" s="4" t="s">
        <v>27</v>
      </c>
      <c r="I51" s="4" t="s">
        <v>28</v>
      </c>
      <c r="J51" s="4"/>
      <c r="K51" s="4"/>
      <c r="L51" s="4"/>
      <c r="M51" s="4"/>
      <c r="N51" s="4" t="s">
        <v>21</v>
      </c>
      <c r="O51" s="4" t="s">
        <v>21</v>
      </c>
      <c r="P51" s="4" t="s">
        <v>1790</v>
      </c>
      <c r="Q51" s="4" t="s">
        <v>87</v>
      </c>
      <c r="R51" s="6"/>
      <c r="S51" s="6"/>
      <c r="T51" s="6"/>
      <c r="U51" s="6"/>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row>
    <row r="52" spans="1:64" ht="45" customHeight="1">
      <c r="A52" s="4" t="s">
        <v>26</v>
      </c>
      <c r="B52" s="4" t="s">
        <v>1</v>
      </c>
      <c r="C52" s="323" t="s">
        <v>2322</v>
      </c>
      <c r="D52" s="28"/>
      <c r="E52" s="33" t="s">
        <v>60</v>
      </c>
      <c r="F52" s="4" t="s">
        <v>139</v>
      </c>
      <c r="G52" s="38" t="s">
        <v>1629</v>
      </c>
      <c r="H52" s="4" t="s">
        <v>29</v>
      </c>
      <c r="I52" s="4" t="s">
        <v>70</v>
      </c>
      <c r="J52" s="29" t="s">
        <v>1632</v>
      </c>
      <c r="K52" s="4" t="s">
        <v>1635</v>
      </c>
      <c r="L52" s="4" t="s">
        <v>21</v>
      </c>
      <c r="M52" s="30" t="s">
        <v>199</v>
      </c>
      <c r="N52" s="4" t="s">
        <v>241</v>
      </c>
      <c r="O52" s="4" t="s">
        <v>447</v>
      </c>
      <c r="P52" s="17" t="s">
        <v>1636</v>
      </c>
      <c r="Q52" s="4"/>
      <c r="R52" s="6"/>
      <c r="S52" s="6" t="s">
        <v>462</v>
      </c>
      <c r="T52" s="6"/>
      <c r="U52" s="6"/>
      <c r="V52" s="6" t="s">
        <v>64</v>
      </c>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row>
    <row r="53" spans="1:64" ht="33" customHeight="1">
      <c r="A53" s="4" t="s">
        <v>26</v>
      </c>
      <c r="B53" s="4" t="s">
        <v>1</v>
      </c>
      <c r="C53" s="4" t="s">
        <v>1482</v>
      </c>
      <c r="D53" s="17"/>
      <c r="E53" s="33" t="s">
        <v>60</v>
      </c>
      <c r="F53" s="4" t="s">
        <v>140</v>
      </c>
      <c r="G53" s="38" t="s">
        <v>1630</v>
      </c>
      <c r="H53" s="4" t="s">
        <v>29</v>
      </c>
      <c r="I53" s="4" t="s">
        <v>172</v>
      </c>
      <c r="J53" s="29"/>
      <c r="K53" s="4"/>
      <c r="L53" s="4"/>
      <c r="M53" s="30"/>
      <c r="N53" s="4" t="s">
        <v>21</v>
      </c>
      <c r="O53" s="4" t="s">
        <v>21</v>
      </c>
      <c r="P53" s="4" t="s">
        <v>1634</v>
      </c>
      <c r="Q53" s="4"/>
      <c r="R53" s="6"/>
      <c r="S53" s="6"/>
      <c r="T53" s="6"/>
      <c r="U53" s="6"/>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row>
    <row r="54" spans="1:64" ht="30.75" customHeight="1">
      <c r="A54" s="4" t="s">
        <v>26</v>
      </c>
      <c r="B54" s="4" t="s">
        <v>1</v>
      </c>
      <c r="C54" s="4" t="s">
        <v>1482</v>
      </c>
      <c r="D54" s="4"/>
      <c r="E54" s="33" t="s">
        <v>60</v>
      </c>
      <c r="F54" s="4" t="s">
        <v>141</v>
      </c>
      <c r="G54" s="38" t="s">
        <v>1631</v>
      </c>
      <c r="H54" s="4" t="s">
        <v>29</v>
      </c>
      <c r="I54" s="4" t="s">
        <v>172</v>
      </c>
      <c r="J54" s="17"/>
      <c r="K54" s="4"/>
      <c r="L54" s="4"/>
      <c r="M54" s="17"/>
      <c r="N54" s="4" t="s">
        <v>21</v>
      </c>
      <c r="O54" s="4" t="s">
        <v>21</v>
      </c>
      <c r="P54" s="4" t="s">
        <v>1633</v>
      </c>
      <c r="Q54" s="4"/>
      <c r="R54" s="6"/>
      <c r="S54" s="6"/>
      <c r="T54" s="6"/>
      <c r="U54" s="6"/>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row>
    <row r="55" spans="1:64" ht="75.75" customHeight="1">
      <c r="A55" s="24" t="s">
        <v>26</v>
      </c>
      <c r="B55" s="4" t="s">
        <v>1</v>
      </c>
      <c r="C55" s="315" t="s">
        <v>1868</v>
      </c>
      <c r="D55" s="52"/>
      <c r="E55" s="33" t="s">
        <v>452</v>
      </c>
      <c r="F55" s="4" t="s">
        <v>142</v>
      </c>
      <c r="G55" s="258" t="s">
        <v>459</v>
      </c>
      <c r="H55" s="258" t="s">
        <v>29</v>
      </c>
      <c r="I55" s="258" t="s">
        <v>70</v>
      </c>
      <c r="J55" s="258" t="s">
        <v>460</v>
      </c>
      <c r="K55" s="254">
        <v>2824</v>
      </c>
      <c r="L55" s="258" t="s">
        <v>21</v>
      </c>
      <c r="M55" s="258" t="s">
        <v>199</v>
      </c>
      <c r="N55" s="4" t="s">
        <v>241</v>
      </c>
      <c r="O55" s="258" t="s">
        <v>461</v>
      </c>
      <c r="P55" s="259" t="s">
        <v>463</v>
      </c>
      <c r="Q55" s="56"/>
      <c r="R55" s="6"/>
      <c r="S55" s="6" t="s">
        <v>462</v>
      </c>
      <c r="T55" s="6"/>
      <c r="U55" s="6"/>
      <c r="V55" s="6" t="s">
        <v>204</v>
      </c>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row>
    <row r="56" spans="1:64" ht="41.25" customHeight="1">
      <c r="A56" s="4" t="s">
        <v>26</v>
      </c>
      <c r="B56" s="24"/>
      <c r="C56" s="4" t="s">
        <v>1482</v>
      </c>
      <c r="D56" s="4"/>
      <c r="E56" s="33" t="s">
        <v>174</v>
      </c>
      <c r="F56" s="4" t="s">
        <v>143</v>
      </c>
      <c r="G56" s="38" t="s">
        <v>1483</v>
      </c>
      <c r="H56" s="4" t="s">
        <v>27</v>
      </c>
      <c r="I56" s="4" t="s">
        <v>39</v>
      </c>
      <c r="J56" s="17"/>
      <c r="K56" s="4"/>
      <c r="L56" s="4"/>
      <c r="M56" s="17"/>
      <c r="N56" s="4" t="s">
        <v>66</v>
      </c>
      <c r="O56" s="4" t="s">
        <v>164</v>
      </c>
      <c r="P56" s="4" t="s">
        <v>1484</v>
      </c>
      <c r="Q56" s="17"/>
      <c r="R56" s="6"/>
      <c r="S56" s="6"/>
      <c r="T56" s="6"/>
      <c r="U56" s="6" t="s">
        <v>1690</v>
      </c>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row>
    <row r="57" spans="1:64" ht="43.5" customHeight="1">
      <c r="A57" s="4" t="s">
        <v>26</v>
      </c>
      <c r="B57" s="4"/>
      <c r="C57" s="4" t="s">
        <v>1482</v>
      </c>
      <c r="D57" s="4"/>
      <c r="E57" s="33" t="s">
        <v>174</v>
      </c>
      <c r="F57" s="4" t="s">
        <v>144</v>
      </c>
      <c r="G57" s="38" t="s">
        <v>169</v>
      </c>
      <c r="H57" s="4" t="s">
        <v>27</v>
      </c>
      <c r="I57" s="4" t="s">
        <v>39</v>
      </c>
      <c r="J57" s="17"/>
      <c r="K57" s="4" t="s">
        <v>171</v>
      </c>
      <c r="L57" s="4"/>
      <c r="M57" s="17"/>
      <c r="N57" s="4" t="s">
        <v>66</v>
      </c>
      <c r="O57" s="4" t="s">
        <v>164</v>
      </c>
      <c r="P57" s="31" t="s">
        <v>170</v>
      </c>
      <c r="Q57" s="4" t="s">
        <v>113</v>
      </c>
      <c r="R57" s="6"/>
      <c r="S57" s="6"/>
      <c r="T57" s="6"/>
      <c r="U57" s="6" t="s">
        <v>1690</v>
      </c>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row>
    <row r="58" spans="1:64" ht="25.5">
      <c r="A58" s="4" t="s">
        <v>26</v>
      </c>
      <c r="B58" s="18"/>
      <c r="C58" s="4" t="s">
        <v>332</v>
      </c>
      <c r="D58" s="4"/>
      <c r="E58" s="33" t="s">
        <v>60</v>
      </c>
      <c r="F58" s="4" t="s">
        <v>145</v>
      </c>
      <c r="G58" s="38" t="s">
        <v>173</v>
      </c>
      <c r="H58" s="4" t="s">
        <v>27</v>
      </c>
      <c r="I58" s="4" t="s">
        <v>172</v>
      </c>
      <c r="J58" s="17"/>
      <c r="K58" s="4"/>
      <c r="L58" s="4"/>
      <c r="M58" s="17"/>
      <c r="N58" s="17" t="s">
        <v>21</v>
      </c>
      <c r="O58" s="17" t="s">
        <v>21</v>
      </c>
      <c r="P58" s="31" t="s">
        <v>2069</v>
      </c>
      <c r="Q58" s="69" t="s">
        <v>2067</v>
      </c>
      <c r="R58" s="6"/>
      <c r="S58" s="6"/>
      <c r="T58" s="6"/>
      <c r="U58" s="6" t="s">
        <v>1687</v>
      </c>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row>
    <row r="59" spans="1:64" ht="30.75" customHeight="1">
      <c r="A59" s="4" t="s">
        <v>26</v>
      </c>
      <c r="B59" s="4" t="s">
        <v>1</v>
      </c>
      <c r="C59" s="4" t="s">
        <v>1482</v>
      </c>
      <c r="D59" s="4"/>
      <c r="E59" s="33" t="s">
        <v>60</v>
      </c>
      <c r="F59" s="4" t="s">
        <v>146</v>
      </c>
      <c r="G59" s="17" t="s">
        <v>338</v>
      </c>
      <c r="H59" s="17" t="s">
        <v>29</v>
      </c>
      <c r="I59" s="17" t="s">
        <v>61</v>
      </c>
      <c r="J59" s="29"/>
      <c r="K59" s="4"/>
      <c r="L59" s="4"/>
      <c r="M59" s="30"/>
      <c r="N59" s="4" t="s">
        <v>21</v>
      </c>
      <c r="O59" s="4" t="s">
        <v>21</v>
      </c>
      <c r="P59" s="17"/>
      <c r="Q59" s="4" t="s">
        <v>104</v>
      </c>
      <c r="R59" s="40"/>
      <c r="S59" s="40"/>
      <c r="T59" s="6"/>
      <c r="U59" s="6"/>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row>
    <row r="60" spans="1:64" ht="59.25" customHeight="1">
      <c r="A60" s="4" t="s">
        <v>26</v>
      </c>
      <c r="B60" s="4" t="s">
        <v>1</v>
      </c>
      <c r="C60" s="4" t="s">
        <v>1482</v>
      </c>
      <c r="D60" s="4"/>
      <c r="E60" s="15" t="s">
        <v>1453</v>
      </c>
      <c r="F60" s="4" t="s">
        <v>147</v>
      </c>
      <c r="G60" s="38" t="s">
        <v>347</v>
      </c>
      <c r="H60" s="4" t="s">
        <v>29</v>
      </c>
      <c r="I60" s="4" t="s">
        <v>172</v>
      </c>
      <c r="J60" s="29"/>
      <c r="K60" s="4"/>
      <c r="L60" s="4"/>
      <c r="M60" s="29"/>
      <c r="N60" s="17" t="s">
        <v>21</v>
      </c>
      <c r="O60" s="29" t="s">
        <v>21</v>
      </c>
      <c r="P60" s="29" t="s">
        <v>346</v>
      </c>
      <c r="Q60" s="29"/>
      <c r="R60" s="6"/>
      <c r="S60" s="40"/>
      <c r="T60" s="6"/>
      <c r="U60" s="6"/>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row>
    <row r="61" spans="1:64" ht="86.25" customHeight="1" thickBot="1">
      <c r="A61" s="19" t="s">
        <v>26</v>
      </c>
      <c r="B61" s="19" t="s">
        <v>1</v>
      </c>
      <c r="C61" s="331" t="s">
        <v>1868</v>
      </c>
      <c r="D61" s="19"/>
      <c r="E61" s="303" t="s">
        <v>1684</v>
      </c>
      <c r="F61" s="19" t="s">
        <v>148</v>
      </c>
      <c r="G61" s="37" t="s">
        <v>1751</v>
      </c>
      <c r="H61" s="19" t="s">
        <v>29</v>
      </c>
      <c r="I61" s="19" t="s">
        <v>70</v>
      </c>
      <c r="J61" s="35" t="s">
        <v>1750</v>
      </c>
      <c r="K61" s="19" t="s">
        <v>1771</v>
      </c>
      <c r="L61" s="19" t="s">
        <v>21</v>
      </c>
      <c r="M61" s="35" t="s">
        <v>199</v>
      </c>
      <c r="N61" s="19" t="s">
        <v>68</v>
      </c>
      <c r="O61" s="19" t="s">
        <v>429</v>
      </c>
      <c r="P61" s="72" t="s">
        <v>1752</v>
      </c>
      <c r="Q61" s="4" t="s">
        <v>147</v>
      </c>
      <c r="R61" s="6" t="s">
        <v>1443</v>
      </c>
      <c r="S61" s="40" t="s">
        <v>462</v>
      </c>
      <c r="T61" s="6"/>
      <c r="U61" s="6"/>
      <c r="V61" s="7" t="s">
        <v>204</v>
      </c>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row>
    <row r="62" spans="1:64" ht="30.75" customHeight="1">
      <c r="A62" s="24" t="s">
        <v>26</v>
      </c>
      <c r="B62" s="24" t="s">
        <v>1</v>
      </c>
      <c r="C62" s="330" t="s">
        <v>1868</v>
      </c>
      <c r="D62" s="24"/>
      <c r="E62" s="25" t="s">
        <v>90</v>
      </c>
      <c r="F62" s="24" t="s">
        <v>331</v>
      </c>
      <c r="G62" s="24" t="s">
        <v>334</v>
      </c>
      <c r="H62" s="24" t="s">
        <v>29</v>
      </c>
      <c r="I62" s="24" t="s">
        <v>30</v>
      </c>
      <c r="J62" s="24"/>
      <c r="K62" s="24"/>
      <c r="L62" s="24"/>
      <c r="M62" s="24"/>
      <c r="N62" s="24" t="s">
        <v>21</v>
      </c>
      <c r="O62" s="24" t="s">
        <v>21</v>
      </c>
      <c r="P62" s="71"/>
      <c r="Q62" s="24" t="s">
        <v>335</v>
      </c>
      <c r="R62" s="6"/>
      <c r="S62" s="40"/>
      <c r="T62" s="6"/>
      <c r="U62" s="6"/>
      <c r="V62" s="7"/>
      <c r="W62" s="7"/>
      <c r="X62" s="260"/>
      <c r="Y62" s="260"/>
      <c r="Z62" s="261">
        <v>42046.751481481479</v>
      </c>
      <c r="AA62" s="260"/>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row>
    <row r="63" spans="1:64" ht="43.5" customHeight="1">
      <c r="A63" s="4" t="s">
        <v>26</v>
      </c>
      <c r="B63" s="24"/>
      <c r="C63" s="256" t="s">
        <v>1482</v>
      </c>
      <c r="D63" s="4" t="s">
        <v>1907</v>
      </c>
      <c r="E63" s="256" t="s">
        <v>464</v>
      </c>
      <c r="F63" s="253" t="s">
        <v>465</v>
      </c>
      <c r="G63" s="43" t="s">
        <v>1471</v>
      </c>
      <c r="H63" s="43" t="s">
        <v>204</v>
      </c>
      <c r="I63" s="253" t="s">
        <v>30</v>
      </c>
      <c r="J63" s="253"/>
      <c r="K63" s="272"/>
      <c r="L63" s="195"/>
      <c r="M63" s="253"/>
      <c r="N63" s="4" t="s">
        <v>66</v>
      </c>
      <c r="O63" s="253" t="s">
        <v>466</v>
      </c>
      <c r="P63" s="253" t="s">
        <v>2365</v>
      </c>
      <c r="Q63" s="253"/>
      <c r="R63" s="41" t="s">
        <v>1443</v>
      </c>
      <c r="S63" s="6"/>
      <c r="T63" s="257"/>
      <c r="U63" s="6"/>
      <c r="V63" s="6"/>
      <c r="W63" s="6"/>
      <c r="X63" s="257" t="s">
        <v>467</v>
      </c>
      <c r="Y63" s="257" t="s">
        <v>468</v>
      </c>
      <c r="Z63" s="261">
        <v>42050.43550925926</v>
      </c>
      <c r="AA63" s="257" t="s">
        <v>470</v>
      </c>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row>
    <row r="64" spans="1:64" ht="25.5">
      <c r="A64" s="4" t="s">
        <v>26</v>
      </c>
      <c r="B64" s="4"/>
      <c r="C64" s="256" t="s">
        <v>1482</v>
      </c>
      <c r="D64" s="4"/>
      <c r="E64" s="256" t="s">
        <v>471</v>
      </c>
      <c r="F64" s="253" t="s">
        <v>472</v>
      </c>
      <c r="G64" s="43" t="s">
        <v>1444</v>
      </c>
      <c r="H64" s="43" t="s">
        <v>204</v>
      </c>
      <c r="I64" s="253" t="s">
        <v>30</v>
      </c>
      <c r="J64" s="253"/>
      <c r="K64" s="272"/>
      <c r="L64" s="195"/>
      <c r="M64" s="253"/>
      <c r="N64" s="4" t="s">
        <v>241</v>
      </c>
      <c r="O64" s="253" t="s">
        <v>474</v>
      </c>
      <c r="P64" s="253"/>
      <c r="Q64" s="253"/>
      <c r="R64" s="41"/>
      <c r="S64" s="257" t="s">
        <v>1874</v>
      </c>
      <c r="T64" s="257"/>
      <c r="U64" s="6"/>
      <c r="V64" s="6"/>
      <c r="W64" s="6"/>
      <c r="X64" s="257" t="s">
        <v>475</v>
      </c>
      <c r="Y64" s="257" t="s">
        <v>476</v>
      </c>
      <c r="Z64" s="261">
        <v>42051.396817129629</v>
      </c>
      <c r="AA64" s="257" t="s">
        <v>477</v>
      </c>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row>
    <row r="65" spans="1:64" ht="46.5" customHeight="1">
      <c r="A65" s="4" t="s">
        <v>26</v>
      </c>
      <c r="B65" s="4"/>
      <c r="C65" s="256" t="s">
        <v>1482</v>
      </c>
      <c r="D65" s="4"/>
      <c r="E65" s="256" t="s">
        <v>478</v>
      </c>
      <c r="F65" s="253" t="s">
        <v>479</v>
      </c>
      <c r="G65" s="253" t="s">
        <v>1446</v>
      </c>
      <c r="H65" s="253" t="s">
        <v>204</v>
      </c>
      <c r="I65" s="253" t="s">
        <v>30</v>
      </c>
      <c r="J65" s="253"/>
      <c r="K65" s="272"/>
      <c r="L65" s="195"/>
      <c r="M65" s="253"/>
      <c r="N65" s="4" t="s">
        <v>241</v>
      </c>
      <c r="O65" s="253" t="s">
        <v>480</v>
      </c>
      <c r="P65" s="253"/>
      <c r="Q65" s="253"/>
      <c r="R65" s="41"/>
      <c r="S65" s="6"/>
      <c r="T65" s="257"/>
      <c r="U65" s="6"/>
      <c r="V65" s="6"/>
      <c r="W65" s="6"/>
      <c r="X65" s="257" t="s">
        <v>475</v>
      </c>
      <c r="Y65" s="257" t="s">
        <v>476</v>
      </c>
      <c r="Z65" s="261">
        <v>42051.398726851854</v>
      </c>
      <c r="AA65" s="257" t="s">
        <v>481</v>
      </c>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row>
    <row r="66" spans="1:64" ht="128.25" customHeight="1">
      <c r="A66" s="4" t="s">
        <v>26</v>
      </c>
      <c r="B66" s="17"/>
      <c r="C66" s="321" t="s">
        <v>1868</v>
      </c>
      <c r="D66" s="4"/>
      <c r="E66" s="256" t="s">
        <v>482</v>
      </c>
      <c r="F66" s="43" t="s">
        <v>483</v>
      </c>
      <c r="G66" s="43" t="s">
        <v>1700</v>
      </c>
      <c r="H66" s="253" t="s">
        <v>484</v>
      </c>
      <c r="I66" s="253" t="s">
        <v>1378</v>
      </c>
      <c r="J66" s="253" t="s">
        <v>1377</v>
      </c>
      <c r="K66" s="272" t="s">
        <v>204</v>
      </c>
      <c r="L66" s="4" t="s">
        <v>1485</v>
      </c>
      <c r="M66" s="253"/>
      <c r="N66" s="253" t="s">
        <v>66</v>
      </c>
      <c r="O66" s="253" t="s">
        <v>21</v>
      </c>
      <c r="P66" s="43" t="s">
        <v>1701</v>
      </c>
      <c r="Q66" s="253"/>
      <c r="R66" s="49" t="s">
        <v>1443</v>
      </c>
      <c r="S66" s="6"/>
      <c r="T66" s="257" t="s">
        <v>296</v>
      </c>
      <c r="U66" s="6"/>
      <c r="V66" s="6"/>
      <c r="W66" s="6"/>
      <c r="X66" s="257" t="s">
        <v>485</v>
      </c>
      <c r="Y66" s="257" t="s">
        <v>486</v>
      </c>
      <c r="Z66" s="261">
        <v>42052.374444444446</v>
      </c>
      <c r="AA66" s="25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row>
    <row r="67" spans="1:64" ht="61.5" customHeight="1">
      <c r="A67" s="4" t="s">
        <v>26</v>
      </c>
      <c r="B67" s="4"/>
      <c r="C67" s="315" t="s">
        <v>1868</v>
      </c>
      <c r="D67" s="4"/>
      <c r="E67" s="256" t="s">
        <v>487</v>
      </c>
      <c r="F67" s="253" t="s">
        <v>488</v>
      </c>
      <c r="G67" s="253" t="s">
        <v>489</v>
      </c>
      <c r="H67" s="253" t="s">
        <v>490</v>
      </c>
      <c r="I67" s="253" t="s">
        <v>70</v>
      </c>
      <c r="J67" s="253" t="s">
        <v>460</v>
      </c>
      <c r="K67" s="272" t="s">
        <v>1419</v>
      </c>
      <c r="L67" s="195">
        <v>1</v>
      </c>
      <c r="M67" s="253" t="s">
        <v>209</v>
      </c>
      <c r="N67" s="4" t="s">
        <v>68</v>
      </c>
      <c r="O67" s="253" t="s">
        <v>1421</v>
      </c>
      <c r="P67" s="43" t="s">
        <v>1772</v>
      </c>
      <c r="Q67" s="253" t="s">
        <v>1774</v>
      </c>
      <c r="R67" s="41" t="s">
        <v>1443</v>
      </c>
      <c r="S67" s="6" t="s">
        <v>462</v>
      </c>
      <c r="T67" s="257"/>
      <c r="U67" s="6"/>
      <c r="V67" s="6" t="s">
        <v>204</v>
      </c>
      <c r="W67" s="6"/>
      <c r="X67" s="257" t="s">
        <v>491</v>
      </c>
      <c r="Y67" s="257" t="s">
        <v>492</v>
      </c>
      <c r="Z67" s="261">
        <v>42052.601770833331</v>
      </c>
      <c r="AA67" s="257" t="s">
        <v>493</v>
      </c>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row>
    <row r="68" spans="1:64" ht="57" customHeight="1">
      <c r="A68" s="4" t="s">
        <v>26</v>
      </c>
      <c r="B68" s="4"/>
      <c r="C68" s="315" t="s">
        <v>1868</v>
      </c>
      <c r="D68" s="4"/>
      <c r="E68" s="256" t="s">
        <v>487</v>
      </c>
      <c r="F68" s="253" t="s">
        <v>494</v>
      </c>
      <c r="G68" s="253" t="s">
        <v>489</v>
      </c>
      <c r="H68" s="253" t="s">
        <v>490</v>
      </c>
      <c r="I68" s="253" t="s">
        <v>70</v>
      </c>
      <c r="J68" s="253" t="s">
        <v>460</v>
      </c>
      <c r="K68" s="272" t="s">
        <v>1420</v>
      </c>
      <c r="L68" s="195">
        <v>1</v>
      </c>
      <c r="M68" s="253" t="s">
        <v>209</v>
      </c>
      <c r="N68" s="4" t="s">
        <v>241</v>
      </c>
      <c r="O68" s="253" t="s">
        <v>1421</v>
      </c>
      <c r="P68" s="43" t="s">
        <v>1773</v>
      </c>
      <c r="Q68" s="253" t="s">
        <v>1775</v>
      </c>
      <c r="R68" s="41" t="s">
        <v>1443</v>
      </c>
      <c r="S68" s="6" t="s">
        <v>462</v>
      </c>
      <c r="T68" s="257"/>
      <c r="U68" s="6"/>
      <c r="V68" s="6" t="s">
        <v>204</v>
      </c>
      <c r="W68" s="6"/>
      <c r="X68" s="257" t="s">
        <v>491</v>
      </c>
      <c r="Y68" s="257" t="s">
        <v>492</v>
      </c>
      <c r="Z68" s="261">
        <v>42052.602835648147</v>
      </c>
      <c r="AA68" s="257" t="s">
        <v>493</v>
      </c>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row>
    <row r="69" spans="1:64" ht="45" customHeight="1">
      <c r="A69" s="256" t="s">
        <v>26</v>
      </c>
      <c r="B69" s="4"/>
      <c r="C69" s="256" t="s">
        <v>332</v>
      </c>
      <c r="D69" s="4"/>
      <c r="E69" s="256" t="s">
        <v>495</v>
      </c>
      <c r="F69" s="253" t="s">
        <v>496</v>
      </c>
      <c r="G69" s="253" t="s">
        <v>497</v>
      </c>
      <c r="H69" s="253" t="s">
        <v>498</v>
      </c>
      <c r="I69" s="253" t="s">
        <v>1378</v>
      </c>
      <c r="J69" s="253" t="s">
        <v>1985</v>
      </c>
      <c r="K69" s="272" t="s">
        <v>204</v>
      </c>
      <c r="L69" s="42" t="s">
        <v>1486</v>
      </c>
      <c r="M69" s="253"/>
      <c r="N69" s="4" t="s">
        <v>66</v>
      </c>
      <c r="O69" s="253" t="s">
        <v>499</v>
      </c>
      <c r="P69" s="253" t="s">
        <v>1487</v>
      </c>
      <c r="Q69" s="43" t="s">
        <v>2027</v>
      </c>
      <c r="R69" s="41"/>
      <c r="S69" s="6"/>
      <c r="T69" s="257"/>
      <c r="U69" s="6"/>
      <c r="V69" s="6"/>
      <c r="W69" s="6"/>
      <c r="X69" s="257" t="s">
        <v>500</v>
      </c>
      <c r="Y69" s="257" t="s">
        <v>501</v>
      </c>
      <c r="Z69" s="261">
        <v>42053.020578703705</v>
      </c>
      <c r="AA69" s="257" t="s">
        <v>502</v>
      </c>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row>
    <row r="70" spans="1:64" ht="59.25" customHeight="1">
      <c r="A70" s="256" t="s">
        <v>26</v>
      </c>
      <c r="B70" s="4"/>
      <c r="C70" s="256" t="s">
        <v>1482</v>
      </c>
      <c r="D70" s="4" t="s">
        <v>1901</v>
      </c>
      <c r="E70" s="256" t="s">
        <v>503</v>
      </c>
      <c r="F70" s="253" t="s">
        <v>504</v>
      </c>
      <c r="G70" s="253" t="s">
        <v>505</v>
      </c>
      <c r="H70" s="253" t="s">
        <v>205</v>
      </c>
      <c r="I70" s="253" t="s">
        <v>30</v>
      </c>
      <c r="J70" s="253"/>
      <c r="K70" s="272"/>
      <c r="L70" s="195"/>
      <c r="M70" s="253"/>
      <c r="N70" s="4" t="s">
        <v>68</v>
      </c>
      <c r="O70" s="253" t="s">
        <v>506</v>
      </c>
      <c r="P70" s="253" t="s">
        <v>1867</v>
      </c>
      <c r="Q70" s="253"/>
      <c r="R70" s="41"/>
      <c r="S70" s="257"/>
      <c r="T70" s="7"/>
      <c r="U70" s="6"/>
      <c r="V70" s="6"/>
      <c r="W70" s="6"/>
      <c r="X70" s="257" t="s">
        <v>507</v>
      </c>
      <c r="Y70" s="257" t="s">
        <v>508</v>
      </c>
      <c r="Z70" s="261">
        <v>42053.702777777777</v>
      </c>
      <c r="AA70" s="257" t="s">
        <v>509</v>
      </c>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row>
    <row r="71" spans="1:64" ht="38.25">
      <c r="A71" s="256" t="s">
        <v>26</v>
      </c>
      <c r="B71" s="4"/>
      <c r="C71" s="256" t="s">
        <v>1482</v>
      </c>
      <c r="D71" s="4" t="s">
        <v>1870</v>
      </c>
      <c r="E71" s="256" t="s">
        <v>510</v>
      </c>
      <c r="F71" s="253" t="s">
        <v>511</v>
      </c>
      <c r="G71" s="253" t="s">
        <v>512</v>
      </c>
      <c r="H71" s="253" t="s">
        <v>205</v>
      </c>
      <c r="I71" s="253" t="s">
        <v>30</v>
      </c>
      <c r="J71" s="253"/>
      <c r="K71" s="272"/>
      <c r="L71" s="195"/>
      <c r="M71" s="253"/>
      <c r="N71" s="4" t="s">
        <v>66</v>
      </c>
      <c r="O71" s="253" t="s">
        <v>513</v>
      </c>
      <c r="P71" s="253" t="s">
        <v>1867</v>
      </c>
      <c r="Q71" s="253"/>
      <c r="R71" s="41"/>
      <c r="S71" s="257"/>
      <c r="T71" s="7"/>
      <c r="U71" s="6"/>
      <c r="V71" s="6"/>
      <c r="W71" s="6"/>
      <c r="X71" s="257" t="s">
        <v>507</v>
      </c>
      <c r="Y71" s="257" t="s">
        <v>508</v>
      </c>
      <c r="Z71" s="261">
        <v>42053.704016203701</v>
      </c>
      <c r="AA71" s="257" t="s">
        <v>514</v>
      </c>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row>
    <row r="72" spans="1:64" ht="38.25">
      <c r="A72" s="256" t="s">
        <v>26</v>
      </c>
      <c r="B72" s="4"/>
      <c r="C72" s="315" t="s">
        <v>1868</v>
      </c>
      <c r="D72" s="4"/>
      <c r="E72" s="256" t="s">
        <v>510</v>
      </c>
      <c r="F72" s="253" t="s">
        <v>515</v>
      </c>
      <c r="G72" s="253" t="s">
        <v>516</v>
      </c>
      <c r="H72" s="253" t="s">
        <v>517</v>
      </c>
      <c r="I72" s="253" t="s">
        <v>1378</v>
      </c>
      <c r="J72" s="253" t="s">
        <v>10</v>
      </c>
      <c r="K72" s="272" t="s">
        <v>205</v>
      </c>
      <c r="L72" s="195"/>
      <c r="M72" s="253"/>
      <c r="N72" s="4" t="s">
        <v>66</v>
      </c>
      <c r="O72" s="253" t="s">
        <v>513</v>
      </c>
      <c r="P72" s="253" t="s">
        <v>1394</v>
      </c>
      <c r="Q72" s="253" t="s">
        <v>1488</v>
      </c>
      <c r="R72" s="41"/>
      <c r="S72" s="6"/>
      <c r="T72" s="257"/>
      <c r="U72" s="6"/>
      <c r="V72" s="6"/>
      <c r="W72" s="6"/>
      <c r="X72" s="257" t="s">
        <v>507</v>
      </c>
      <c r="Y72" s="257" t="s">
        <v>508</v>
      </c>
      <c r="Z72" s="261">
        <v>42053.709317129629</v>
      </c>
      <c r="AA72" s="257" t="s">
        <v>518</v>
      </c>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row>
    <row r="73" spans="1:64" ht="62.25" customHeight="1">
      <c r="A73" s="256" t="s">
        <v>26</v>
      </c>
      <c r="B73" s="4"/>
      <c r="C73" s="321" t="s">
        <v>1868</v>
      </c>
      <c r="D73" s="4"/>
      <c r="E73" s="256" t="s">
        <v>519</v>
      </c>
      <c r="F73" s="43" t="s">
        <v>520</v>
      </c>
      <c r="G73" s="43" t="s">
        <v>521</v>
      </c>
      <c r="H73" s="43" t="s">
        <v>517</v>
      </c>
      <c r="I73" s="43" t="s">
        <v>1378</v>
      </c>
      <c r="J73" s="43" t="s">
        <v>1377</v>
      </c>
      <c r="K73" s="30" t="s">
        <v>205</v>
      </c>
      <c r="L73" s="29"/>
      <c r="M73" s="43"/>
      <c r="N73" s="4" t="s">
        <v>241</v>
      </c>
      <c r="O73" s="43" t="s">
        <v>21</v>
      </c>
      <c r="P73" s="253" t="s">
        <v>1489</v>
      </c>
      <c r="Q73" s="253"/>
      <c r="R73" s="49"/>
      <c r="S73" s="6"/>
      <c r="T73" s="257" t="s">
        <v>296</v>
      </c>
      <c r="U73" s="6"/>
      <c r="V73" s="6"/>
      <c r="W73" s="6"/>
      <c r="X73" s="257" t="s">
        <v>507</v>
      </c>
      <c r="Y73" s="257" t="s">
        <v>508</v>
      </c>
      <c r="Z73" s="261">
        <v>42053.710648148146</v>
      </c>
      <c r="AA73" s="257" t="s">
        <v>522</v>
      </c>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row>
    <row r="74" spans="1:64" ht="127.5" customHeight="1">
      <c r="A74" s="256" t="s">
        <v>26</v>
      </c>
      <c r="B74" s="4"/>
      <c r="C74" s="256" t="s">
        <v>332</v>
      </c>
      <c r="D74" s="4"/>
      <c r="E74" s="256" t="s">
        <v>452</v>
      </c>
      <c r="F74" s="43" t="s">
        <v>523</v>
      </c>
      <c r="G74" s="43" t="s">
        <v>524</v>
      </c>
      <c r="H74" s="43" t="s">
        <v>473</v>
      </c>
      <c r="I74" s="43" t="s">
        <v>1332</v>
      </c>
      <c r="J74" s="43" t="s">
        <v>1422</v>
      </c>
      <c r="K74" s="30" t="s">
        <v>204</v>
      </c>
      <c r="L74" s="29"/>
      <c r="M74" s="43"/>
      <c r="N74" s="4" t="s">
        <v>241</v>
      </c>
      <c r="O74" s="43" t="s">
        <v>525</v>
      </c>
      <c r="P74" s="253" t="s">
        <v>2177</v>
      </c>
      <c r="Q74" s="253" t="s">
        <v>2176</v>
      </c>
      <c r="R74" s="41"/>
      <c r="S74" s="6"/>
      <c r="T74" s="257"/>
      <c r="U74" s="6"/>
      <c r="V74" s="6"/>
      <c r="W74" s="6"/>
      <c r="X74" s="257" t="s">
        <v>526</v>
      </c>
      <c r="Y74" s="257" t="s">
        <v>527</v>
      </c>
      <c r="Z74" s="261">
        <v>42054.626921296294</v>
      </c>
      <c r="AA74" s="257" t="s">
        <v>528</v>
      </c>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row>
    <row r="75" spans="1:64" ht="47.25" customHeight="1">
      <c r="A75" s="256" t="s">
        <v>26</v>
      </c>
      <c r="B75" s="4"/>
      <c r="C75" s="315" t="s">
        <v>1868</v>
      </c>
      <c r="D75" s="4"/>
      <c r="E75" s="256" t="s">
        <v>482</v>
      </c>
      <c r="F75" s="43" t="s">
        <v>529</v>
      </c>
      <c r="G75" s="43" t="s">
        <v>1490</v>
      </c>
      <c r="H75" s="43" t="s">
        <v>530</v>
      </c>
      <c r="I75" s="43" t="s">
        <v>1378</v>
      </c>
      <c r="J75" s="43" t="s">
        <v>1377</v>
      </c>
      <c r="K75" s="30" t="s">
        <v>204</v>
      </c>
      <c r="L75" s="42" t="s">
        <v>1491</v>
      </c>
      <c r="M75" s="43"/>
      <c r="N75" s="4" t="s">
        <v>66</v>
      </c>
      <c r="O75" s="43" t="s">
        <v>21</v>
      </c>
      <c r="P75" s="253" t="s">
        <v>1492</v>
      </c>
      <c r="Q75" s="253"/>
      <c r="R75" s="49"/>
      <c r="S75" s="6"/>
      <c r="T75" s="257" t="s">
        <v>296</v>
      </c>
      <c r="U75" s="6"/>
      <c r="V75" s="6"/>
      <c r="W75" s="6"/>
      <c r="X75" s="257" t="s">
        <v>531</v>
      </c>
      <c r="Y75" s="257" t="s">
        <v>532</v>
      </c>
      <c r="Z75" s="261">
        <v>42055.024722222224</v>
      </c>
      <c r="AA75" s="257" t="s">
        <v>533</v>
      </c>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row>
    <row r="76" spans="1:64" ht="47.25" customHeight="1">
      <c r="A76" s="256" t="s">
        <v>26</v>
      </c>
      <c r="B76" s="4"/>
      <c r="C76" s="315" t="s">
        <v>1868</v>
      </c>
      <c r="D76" s="4"/>
      <c r="E76" s="256" t="s">
        <v>482</v>
      </c>
      <c r="F76" s="43" t="s">
        <v>534</v>
      </c>
      <c r="G76" s="43" t="s">
        <v>1493</v>
      </c>
      <c r="H76" s="43" t="s">
        <v>530</v>
      </c>
      <c r="I76" s="43" t="s">
        <v>1378</v>
      </c>
      <c r="J76" s="43" t="s">
        <v>1377</v>
      </c>
      <c r="K76" s="30" t="s">
        <v>204</v>
      </c>
      <c r="L76" s="42" t="s">
        <v>1491</v>
      </c>
      <c r="M76" s="43"/>
      <c r="N76" s="4" t="s">
        <v>66</v>
      </c>
      <c r="O76" s="43" t="s">
        <v>21</v>
      </c>
      <c r="P76" s="253" t="s">
        <v>1494</v>
      </c>
      <c r="Q76" s="253"/>
      <c r="R76" s="49"/>
      <c r="S76" s="6"/>
      <c r="T76" s="257" t="s">
        <v>296</v>
      </c>
      <c r="U76" s="6"/>
      <c r="V76" s="6"/>
      <c r="W76" s="6"/>
      <c r="X76" s="257" t="s">
        <v>531</v>
      </c>
      <c r="Y76" s="257" t="s">
        <v>532</v>
      </c>
      <c r="Z76" s="261">
        <v>42055.029282407406</v>
      </c>
      <c r="AA76" s="257" t="s">
        <v>535</v>
      </c>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row>
    <row r="77" spans="1:64" ht="49.5" customHeight="1">
      <c r="A77" s="256" t="s">
        <v>26</v>
      </c>
      <c r="B77" s="4"/>
      <c r="C77" s="315" t="s">
        <v>1868</v>
      </c>
      <c r="D77" s="4"/>
      <c r="E77" s="256" t="s">
        <v>482</v>
      </c>
      <c r="F77" s="43" t="s">
        <v>536</v>
      </c>
      <c r="G77" s="43" t="s">
        <v>1495</v>
      </c>
      <c r="H77" s="43" t="s">
        <v>530</v>
      </c>
      <c r="I77" s="43" t="s">
        <v>1378</v>
      </c>
      <c r="J77" s="43" t="s">
        <v>1377</v>
      </c>
      <c r="K77" s="30" t="s">
        <v>204</v>
      </c>
      <c r="L77" s="42" t="s">
        <v>1491</v>
      </c>
      <c r="M77" s="43"/>
      <c r="N77" s="4" t="s">
        <v>66</v>
      </c>
      <c r="O77" s="43" t="s">
        <v>21</v>
      </c>
      <c r="P77" s="253" t="s">
        <v>1496</v>
      </c>
      <c r="Q77" s="253"/>
      <c r="R77" s="49"/>
      <c r="S77" s="6"/>
      <c r="T77" s="257" t="s">
        <v>296</v>
      </c>
      <c r="U77" s="6"/>
      <c r="V77" s="6"/>
      <c r="W77" s="6"/>
      <c r="X77" s="257" t="s">
        <v>531</v>
      </c>
      <c r="Y77" s="257" t="s">
        <v>532</v>
      </c>
      <c r="Z77" s="261">
        <v>42055.031747685185</v>
      </c>
      <c r="AA77" s="257" t="s">
        <v>537</v>
      </c>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row>
    <row r="78" spans="1:64" ht="109.5" customHeight="1">
      <c r="A78" s="256" t="s">
        <v>26</v>
      </c>
      <c r="B78" s="4"/>
      <c r="C78" s="256" t="s">
        <v>1482</v>
      </c>
      <c r="D78" s="4" t="s">
        <v>52</v>
      </c>
      <c r="E78" s="256" t="s">
        <v>424</v>
      </c>
      <c r="F78" s="253" t="s">
        <v>538</v>
      </c>
      <c r="G78" s="43" t="s">
        <v>539</v>
      </c>
      <c r="H78" s="43" t="s">
        <v>205</v>
      </c>
      <c r="I78" s="43" t="s">
        <v>30</v>
      </c>
      <c r="J78" s="43"/>
      <c r="K78" s="30"/>
      <c r="L78" s="29"/>
      <c r="M78" s="43"/>
      <c r="N78" s="4" t="s">
        <v>241</v>
      </c>
      <c r="O78" s="43" t="s">
        <v>406</v>
      </c>
      <c r="P78" s="253" t="s">
        <v>2364</v>
      </c>
      <c r="Q78" s="253"/>
      <c r="R78" s="41"/>
      <c r="S78" s="257" t="s">
        <v>1869</v>
      </c>
      <c r="T78" s="7"/>
      <c r="U78" s="6"/>
      <c r="V78" s="6"/>
      <c r="W78" s="6"/>
      <c r="X78" s="257" t="s">
        <v>540</v>
      </c>
      <c r="Y78" s="257" t="s">
        <v>541</v>
      </c>
      <c r="Z78" s="261">
        <v>42055.546388888892</v>
      </c>
      <c r="AA78" s="257" t="s">
        <v>542</v>
      </c>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row>
    <row r="79" spans="1:64" ht="69" customHeight="1">
      <c r="A79" s="256" t="s">
        <v>26</v>
      </c>
      <c r="B79" s="4"/>
      <c r="C79" s="315" t="s">
        <v>1868</v>
      </c>
      <c r="D79" s="4"/>
      <c r="E79" s="256" t="s">
        <v>424</v>
      </c>
      <c r="F79" s="253" t="s">
        <v>543</v>
      </c>
      <c r="G79" s="43" t="s">
        <v>544</v>
      </c>
      <c r="H79" s="43" t="s">
        <v>545</v>
      </c>
      <c r="I79" s="43" t="s">
        <v>1378</v>
      </c>
      <c r="J79" s="43" t="s">
        <v>10</v>
      </c>
      <c r="K79" s="30" t="s">
        <v>205</v>
      </c>
      <c r="L79" s="29"/>
      <c r="M79" s="43"/>
      <c r="N79" s="4" t="s">
        <v>241</v>
      </c>
      <c r="O79" s="43" t="s">
        <v>406</v>
      </c>
      <c r="P79" s="253" t="s">
        <v>1396</v>
      </c>
      <c r="Q79" s="253" t="s">
        <v>1497</v>
      </c>
      <c r="R79" s="41"/>
      <c r="S79" s="6"/>
      <c r="T79" s="257"/>
      <c r="U79" s="6"/>
      <c r="V79" s="6"/>
      <c r="W79" s="6"/>
      <c r="X79" s="257" t="s">
        <v>540</v>
      </c>
      <c r="Y79" s="257" t="s">
        <v>541</v>
      </c>
      <c r="Z79" s="261">
        <v>42055.551620370374</v>
      </c>
      <c r="AA79" s="257" t="s">
        <v>546</v>
      </c>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row>
    <row r="80" spans="1:64" ht="51">
      <c r="A80" s="256" t="s">
        <v>26</v>
      </c>
      <c r="B80" s="4"/>
      <c r="C80" s="256" t="s">
        <v>1482</v>
      </c>
      <c r="D80" s="4"/>
      <c r="E80" s="256" t="s">
        <v>425</v>
      </c>
      <c r="F80" s="253" t="s">
        <v>547</v>
      </c>
      <c r="G80" s="43" t="s">
        <v>548</v>
      </c>
      <c r="H80" s="43" t="s">
        <v>205</v>
      </c>
      <c r="I80" s="43" t="s">
        <v>30</v>
      </c>
      <c r="J80" s="43"/>
      <c r="K80" s="30"/>
      <c r="L80" s="29"/>
      <c r="M80" s="43"/>
      <c r="N80" s="4" t="s">
        <v>241</v>
      </c>
      <c r="O80" s="43" t="s">
        <v>408</v>
      </c>
      <c r="P80" s="253"/>
      <c r="Q80" s="253"/>
      <c r="R80" s="41"/>
      <c r="S80" s="257"/>
      <c r="T80" s="7"/>
      <c r="U80" s="6"/>
      <c r="V80" s="6"/>
      <c r="W80" s="6"/>
      <c r="X80" s="257" t="s">
        <v>540</v>
      </c>
      <c r="Y80" s="257" t="s">
        <v>541</v>
      </c>
      <c r="Z80" s="261">
        <v>42055.554710648146</v>
      </c>
      <c r="AA80" s="257" t="s">
        <v>549</v>
      </c>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row>
    <row r="81" spans="1:64" ht="51">
      <c r="A81" s="256" t="s">
        <v>26</v>
      </c>
      <c r="B81" s="4"/>
      <c r="C81" s="315" t="s">
        <v>1868</v>
      </c>
      <c r="D81" s="4"/>
      <c r="E81" s="256" t="s">
        <v>425</v>
      </c>
      <c r="F81" s="253" t="s">
        <v>550</v>
      </c>
      <c r="G81" s="43" t="s">
        <v>551</v>
      </c>
      <c r="H81" s="43" t="s">
        <v>545</v>
      </c>
      <c r="I81" s="43" t="s">
        <v>1378</v>
      </c>
      <c r="J81" s="43" t="s">
        <v>10</v>
      </c>
      <c r="K81" s="30" t="s">
        <v>205</v>
      </c>
      <c r="L81" s="29"/>
      <c r="M81" s="43"/>
      <c r="N81" s="4" t="s">
        <v>241</v>
      </c>
      <c r="O81" s="43" t="s">
        <v>408</v>
      </c>
      <c r="P81" s="253" t="s">
        <v>1397</v>
      </c>
      <c r="Q81" s="253" t="s">
        <v>1498</v>
      </c>
      <c r="R81" s="41"/>
      <c r="S81" s="6"/>
      <c r="T81" s="257"/>
      <c r="U81" s="6"/>
      <c r="V81" s="6"/>
      <c r="W81" s="6"/>
      <c r="X81" s="257" t="s">
        <v>540</v>
      </c>
      <c r="Y81" s="257" t="s">
        <v>541</v>
      </c>
      <c r="Z81" s="261">
        <v>42055.55773148148</v>
      </c>
      <c r="AA81" s="257" t="s">
        <v>552</v>
      </c>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row>
    <row r="82" spans="1:64" ht="38.25">
      <c r="A82" s="256" t="s">
        <v>26</v>
      </c>
      <c r="B82" s="4"/>
      <c r="C82" s="256" t="s">
        <v>1482</v>
      </c>
      <c r="D82" s="4"/>
      <c r="E82" s="256" t="s">
        <v>553</v>
      </c>
      <c r="F82" s="253" t="s">
        <v>554</v>
      </c>
      <c r="G82" s="43" t="s">
        <v>1475</v>
      </c>
      <c r="H82" s="43" t="s">
        <v>201</v>
      </c>
      <c r="I82" s="43" t="s">
        <v>30</v>
      </c>
      <c r="J82" s="43"/>
      <c r="K82" s="30"/>
      <c r="L82" s="29"/>
      <c r="M82" s="43"/>
      <c r="N82" s="43" t="s">
        <v>66</v>
      </c>
      <c r="O82" s="42" t="s">
        <v>1476</v>
      </c>
      <c r="P82" s="253"/>
      <c r="Q82" s="253"/>
      <c r="R82" s="41" t="s">
        <v>1443</v>
      </c>
      <c r="S82" s="6"/>
      <c r="T82" s="257"/>
      <c r="U82" s="6"/>
      <c r="V82" s="6"/>
      <c r="W82" s="6"/>
      <c r="X82" s="257" t="s">
        <v>556</v>
      </c>
      <c r="Y82" s="257" t="s">
        <v>555</v>
      </c>
      <c r="Z82" s="261">
        <v>42055.653657407405</v>
      </c>
      <c r="AA82" s="25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row>
    <row r="83" spans="1:64" ht="43.5" customHeight="1">
      <c r="A83" s="256" t="s">
        <v>26</v>
      </c>
      <c r="B83" s="4"/>
      <c r="C83" s="256" t="s">
        <v>1482</v>
      </c>
      <c r="D83" s="4" t="s">
        <v>52</v>
      </c>
      <c r="E83" s="256" t="s">
        <v>454</v>
      </c>
      <c r="F83" s="43" t="s">
        <v>557</v>
      </c>
      <c r="G83" s="43" t="s">
        <v>558</v>
      </c>
      <c r="H83" s="43" t="s">
        <v>203</v>
      </c>
      <c r="I83" s="43" t="s">
        <v>30</v>
      </c>
      <c r="J83" s="43"/>
      <c r="K83" s="30"/>
      <c r="L83" s="29"/>
      <c r="M83" s="43"/>
      <c r="N83" s="4" t="s">
        <v>241</v>
      </c>
      <c r="O83" s="43" t="s">
        <v>444</v>
      </c>
      <c r="P83" s="253" t="s">
        <v>1875</v>
      </c>
      <c r="Q83" s="253"/>
      <c r="R83" s="41"/>
      <c r="S83" s="257" t="s">
        <v>1873</v>
      </c>
      <c r="T83" s="7"/>
      <c r="U83" s="6"/>
      <c r="V83" s="6"/>
      <c r="W83" s="6"/>
      <c r="X83" s="257" t="s">
        <v>559</v>
      </c>
      <c r="Y83" s="257" t="s">
        <v>492</v>
      </c>
      <c r="Z83" s="261">
        <v>42055.684791666667</v>
      </c>
      <c r="AA83" s="257" t="s">
        <v>560</v>
      </c>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row>
    <row r="84" spans="1:64" ht="25.5">
      <c r="A84" s="256" t="s">
        <v>26</v>
      </c>
      <c r="B84" s="4"/>
      <c r="C84" s="256" t="s">
        <v>1482</v>
      </c>
      <c r="D84" s="4"/>
      <c r="E84" s="256" t="s">
        <v>454</v>
      </c>
      <c r="F84" s="43" t="s">
        <v>561</v>
      </c>
      <c r="G84" s="43" t="s">
        <v>562</v>
      </c>
      <c r="H84" s="43" t="s">
        <v>492</v>
      </c>
      <c r="I84" s="43" t="s">
        <v>172</v>
      </c>
      <c r="J84" s="43"/>
      <c r="K84" s="30"/>
      <c r="L84" s="29"/>
      <c r="M84" s="43"/>
      <c r="N84" s="4" t="s">
        <v>241</v>
      </c>
      <c r="O84" s="43" t="s">
        <v>444</v>
      </c>
      <c r="P84" s="253"/>
      <c r="Q84" s="253"/>
      <c r="R84" s="41"/>
      <c r="S84" s="6"/>
      <c r="T84" s="257"/>
      <c r="U84" s="6"/>
      <c r="V84" s="6"/>
      <c r="W84" s="6"/>
      <c r="X84" s="257" t="s">
        <v>559</v>
      </c>
      <c r="Y84" s="257" t="s">
        <v>492</v>
      </c>
      <c r="Z84" s="261">
        <v>42055.697534722225</v>
      </c>
      <c r="AA84" s="25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row>
    <row r="85" spans="1:64" ht="60.75" customHeight="1">
      <c r="A85" s="256" t="s">
        <v>26</v>
      </c>
      <c r="B85" s="4"/>
      <c r="C85" s="256" t="s">
        <v>1372</v>
      </c>
      <c r="D85" s="4"/>
      <c r="E85" s="256" t="s">
        <v>482</v>
      </c>
      <c r="F85" s="43" t="s">
        <v>563</v>
      </c>
      <c r="G85" s="43" t="s">
        <v>564</v>
      </c>
      <c r="H85" s="43" t="s">
        <v>565</v>
      </c>
      <c r="I85" s="43" t="s">
        <v>1378</v>
      </c>
      <c r="J85" s="43" t="s">
        <v>1377</v>
      </c>
      <c r="K85" s="30" t="s">
        <v>204</v>
      </c>
      <c r="L85" s="42" t="s">
        <v>1486</v>
      </c>
      <c r="M85" s="43"/>
      <c r="N85" s="4" t="s">
        <v>66</v>
      </c>
      <c r="O85" s="43" t="s">
        <v>21</v>
      </c>
      <c r="P85" s="43" t="s">
        <v>1862</v>
      </c>
      <c r="Q85" s="253" t="s">
        <v>1861</v>
      </c>
      <c r="R85" s="49" t="s">
        <v>1443</v>
      </c>
      <c r="S85" s="6"/>
      <c r="T85" s="257" t="s">
        <v>296</v>
      </c>
      <c r="U85" s="6"/>
      <c r="V85" s="6"/>
      <c r="W85" s="6"/>
      <c r="X85" s="257" t="s">
        <v>566</v>
      </c>
      <c r="Y85" s="257" t="s">
        <v>565</v>
      </c>
      <c r="Z85" s="261">
        <v>42056.321909722225</v>
      </c>
      <c r="AA85" s="257" t="s">
        <v>567</v>
      </c>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row>
    <row r="86" spans="1:64" ht="61.5" customHeight="1">
      <c r="A86" s="256" t="s">
        <v>26</v>
      </c>
      <c r="B86" s="4"/>
      <c r="C86" s="256" t="s">
        <v>1372</v>
      </c>
      <c r="D86" s="4"/>
      <c r="E86" s="256" t="s">
        <v>482</v>
      </c>
      <c r="F86" s="43" t="s">
        <v>568</v>
      </c>
      <c r="G86" s="43" t="s">
        <v>569</v>
      </c>
      <c r="H86" s="43" t="s">
        <v>565</v>
      </c>
      <c r="I86" s="43" t="s">
        <v>1378</v>
      </c>
      <c r="J86" s="43" t="s">
        <v>1377</v>
      </c>
      <c r="K86" s="30" t="s">
        <v>204</v>
      </c>
      <c r="L86" s="42" t="s">
        <v>1486</v>
      </c>
      <c r="M86" s="43"/>
      <c r="N86" s="4" t="s">
        <v>66</v>
      </c>
      <c r="O86" s="43" t="s">
        <v>21</v>
      </c>
      <c r="P86" s="43" t="s">
        <v>1863</v>
      </c>
      <c r="Q86" s="253" t="s">
        <v>1861</v>
      </c>
      <c r="R86" s="49" t="s">
        <v>1443</v>
      </c>
      <c r="S86" s="276"/>
      <c r="T86" s="257" t="s">
        <v>296</v>
      </c>
      <c r="U86" s="6"/>
      <c r="V86" s="6"/>
      <c r="W86" s="6"/>
      <c r="X86" s="257" t="s">
        <v>566</v>
      </c>
      <c r="Y86" s="257" t="s">
        <v>565</v>
      </c>
      <c r="Z86" s="261">
        <v>42056.322314814817</v>
      </c>
      <c r="AA86" s="257" t="s">
        <v>570</v>
      </c>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row>
    <row r="87" spans="1:64" ht="72.75" customHeight="1">
      <c r="A87" s="256" t="s">
        <v>26</v>
      </c>
      <c r="B87" s="4"/>
      <c r="C87" s="256" t="s">
        <v>332</v>
      </c>
      <c r="D87" s="4"/>
      <c r="E87" s="256" t="s">
        <v>482</v>
      </c>
      <c r="F87" s="43" t="s">
        <v>571</v>
      </c>
      <c r="G87" s="43" t="s">
        <v>1499</v>
      </c>
      <c r="H87" s="43" t="s">
        <v>565</v>
      </c>
      <c r="I87" s="43" t="s">
        <v>1378</v>
      </c>
      <c r="J87" s="43" t="s">
        <v>1826</v>
      </c>
      <c r="K87" s="30" t="s">
        <v>204</v>
      </c>
      <c r="L87" s="42" t="s">
        <v>1491</v>
      </c>
      <c r="M87" s="43"/>
      <c r="N87" s="4" t="s">
        <v>66</v>
      </c>
      <c r="O87" s="43" t="s">
        <v>21</v>
      </c>
      <c r="P87" s="43" t="s">
        <v>1860</v>
      </c>
      <c r="Q87" s="253" t="s">
        <v>1861</v>
      </c>
      <c r="R87" s="49" t="s">
        <v>1443</v>
      </c>
      <c r="S87" s="276"/>
      <c r="T87" s="257" t="s">
        <v>296</v>
      </c>
      <c r="U87" s="6"/>
      <c r="V87" s="6"/>
      <c r="W87" s="6"/>
      <c r="X87" s="257" t="s">
        <v>566</v>
      </c>
      <c r="Y87" s="257" t="s">
        <v>565</v>
      </c>
      <c r="Z87" s="261">
        <v>42056.322685185187</v>
      </c>
      <c r="AA87" s="257" t="s">
        <v>572</v>
      </c>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row>
    <row r="88" spans="1:64" ht="41.25" customHeight="1">
      <c r="A88" s="256" t="s">
        <v>26</v>
      </c>
      <c r="B88" s="4"/>
      <c r="C88" s="256" t="s">
        <v>332</v>
      </c>
      <c r="D88" s="4"/>
      <c r="E88" s="256" t="s">
        <v>573</v>
      </c>
      <c r="F88" s="253" t="s">
        <v>574</v>
      </c>
      <c r="G88" s="43" t="s">
        <v>575</v>
      </c>
      <c r="H88" s="43" t="s">
        <v>576</v>
      </c>
      <c r="I88" s="43" t="s">
        <v>1378</v>
      </c>
      <c r="J88" s="43" t="s">
        <v>1985</v>
      </c>
      <c r="K88" s="30" t="s">
        <v>204</v>
      </c>
      <c r="L88" s="42" t="s">
        <v>1491</v>
      </c>
      <c r="M88" s="43"/>
      <c r="N88" s="4" t="s">
        <v>66</v>
      </c>
      <c r="O88" s="43" t="s">
        <v>1905</v>
      </c>
      <c r="P88" s="253" t="s">
        <v>2202</v>
      </c>
      <c r="Q88" s="43" t="s">
        <v>2187</v>
      </c>
      <c r="R88" s="41"/>
      <c r="S88" s="6"/>
      <c r="T88" s="257"/>
      <c r="U88" s="6"/>
      <c r="V88" s="6"/>
      <c r="W88" s="6"/>
      <c r="X88" s="257" t="s">
        <v>577</v>
      </c>
      <c r="Y88" s="257" t="s">
        <v>578</v>
      </c>
      <c r="Z88" s="261">
        <v>42058.33326388889</v>
      </c>
      <c r="AA88" s="257" t="s">
        <v>579</v>
      </c>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row>
    <row r="89" spans="1:64" ht="46.5" customHeight="1">
      <c r="A89" s="256" t="s">
        <v>26</v>
      </c>
      <c r="B89" s="4"/>
      <c r="C89" s="256" t="s">
        <v>332</v>
      </c>
      <c r="D89" s="4"/>
      <c r="E89" s="256" t="s">
        <v>580</v>
      </c>
      <c r="F89" s="253" t="s">
        <v>581</v>
      </c>
      <c r="G89" s="43" t="s">
        <v>582</v>
      </c>
      <c r="H89" s="43" t="s">
        <v>576</v>
      </c>
      <c r="I89" s="43" t="s">
        <v>1378</v>
      </c>
      <c r="J89" s="43" t="s">
        <v>1985</v>
      </c>
      <c r="K89" s="30" t="s">
        <v>204</v>
      </c>
      <c r="L89" s="42" t="s">
        <v>1491</v>
      </c>
      <c r="M89" s="43"/>
      <c r="N89" s="4" t="s">
        <v>66</v>
      </c>
      <c r="O89" s="43" t="s">
        <v>583</v>
      </c>
      <c r="P89" s="253" t="s">
        <v>2203</v>
      </c>
      <c r="Q89" s="43" t="s">
        <v>2188</v>
      </c>
      <c r="R89" s="41"/>
      <c r="S89" s="6"/>
      <c r="T89" s="257"/>
      <c r="U89" s="6"/>
      <c r="V89" s="6"/>
      <c r="W89" s="6"/>
      <c r="X89" s="257" t="s">
        <v>577</v>
      </c>
      <c r="Y89" s="257" t="s">
        <v>578</v>
      </c>
      <c r="Z89" s="261">
        <v>42058.334282407406</v>
      </c>
      <c r="AA89" s="257" t="s">
        <v>582</v>
      </c>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row>
    <row r="90" spans="1:64" ht="38.25">
      <c r="A90" s="256" t="s">
        <v>26</v>
      </c>
      <c r="B90" s="17"/>
      <c r="C90" s="256" t="s">
        <v>332</v>
      </c>
      <c r="D90" s="17"/>
      <c r="E90" s="256" t="s">
        <v>584</v>
      </c>
      <c r="F90" s="253" t="s">
        <v>585</v>
      </c>
      <c r="G90" s="43" t="s">
        <v>586</v>
      </c>
      <c r="H90" s="43" t="s">
        <v>576</v>
      </c>
      <c r="I90" s="43" t="s">
        <v>1378</v>
      </c>
      <c r="J90" s="43" t="s">
        <v>1985</v>
      </c>
      <c r="K90" s="30" t="s">
        <v>204</v>
      </c>
      <c r="L90" s="42" t="s">
        <v>1491</v>
      </c>
      <c r="M90" s="43"/>
      <c r="N90" s="4" t="s">
        <v>66</v>
      </c>
      <c r="O90" s="43" t="s">
        <v>587</v>
      </c>
      <c r="P90" s="253" t="s">
        <v>2204</v>
      </c>
      <c r="Q90" s="43" t="s">
        <v>2189</v>
      </c>
      <c r="R90" s="41"/>
      <c r="S90" s="6"/>
      <c r="T90" s="257"/>
      <c r="U90" s="6"/>
      <c r="V90" s="6"/>
      <c r="W90" s="6"/>
      <c r="X90" s="257" t="s">
        <v>577</v>
      </c>
      <c r="Y90" s="257" t="s">
        <v>578</v>
      </c>
      <c r="Z90" s="261">
        <v>42058.335358796299</v>
      </c>
      <c r="AA90" s="257" t="s">
        <v>586</v>
      </c>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row>
    <row r="91" spans="1:64" ht="38.25">
      <c r="A91" s="256" t="s">
        <v>26</v>
      </c>
      <c r="B91" s="4"/>
      <c r="C91" s="256" t="s">
        <v>332</v>
      </c>
      <c r="D91" s="4"/>
      <c r="E91" s="256" t="s">
        <v>588</v>
      </c>
      <c r="F91" s="253" t="s">
        <v>589</v>
      </c>
      <c r="G91" s="43" t="s">
        <v>590</v>
      </c>
      <c r="H91" s="43" t="s">
        <v>576</v>
      </c>
      <c r="I91" s="43" t="s">
        <v>1378</v>
      </c>
      <c r="J91" s="43" t="s">
        <v>1985</v>
      </c>
      <c r="K91" s="30" t="s">
        <v>204</v>
      </c>
      <c r="L91" s="42" t="s">
        <v>1491</v>
      </c>
      <c r="M91" s="43"/>
      <c r="N91" s="4" t="s">
        <v>66</v>
      </c>
      <c r="O91" s="43" t="s">
        <v>591</v>
      </c>
      <c r="P91" s="253" t="s">
        <v>2205</v>
      </c>
      <c r="Q91" s="43" t="s">
        <v>2190</v>
      </c>
      <c r="R91" s="41"/>
      <c r="S91" s="6"/>
      <c r="T91" s="257"/>
      <c r="U91" s="6"/>
      <c r="V91" s="6"/>
      <c r="W91" s="6"/>
      <c r="X91" s="257" t="s">
        <v>577</v>
      </c>
      <c r="Y91" s="257" t="s">
        <v>578</v>
      </c>
      <c r="Z91" s="261">
        <v>42058.336365740739</v>
      </c>
      <c r="AA91" s="257" t="s">
        <v>590</v>
      </c>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row>
    <row r="92" spans="1:64" ht="44.25" customHeight="1">
      <c r="A92" s="256" t="s">
        <v>26</v>
      </c>
      <c r="B92" s="4"/>
      <c r="C92" s="256" t="s">
        <v>332</v>
      </c>
      <c r="D92" s="17"/>
      <c r="E92" s="256" t="s">
        <v>592</v>
      </c>
      <c r="F92" s="253" t="s">
        <v>593</v>
      </c>
      <c r="G92" s="43" t="s">
        <v>594</v>
      </c>
      <c r="H92" s="43" t="s">
        <v>576</v>
      </c>
      <c r="I92" s="43" t="s">
        <v>1378</v>
      </c>
      <c r="J92" s="43" t="s">
        <v>1985</v>
      </c>
      <c r="K92" s="30" t="s">
        <v>204</v>
      </c>
      <c r="L92" s="42" t="s">
        <v>1491</v>
      </c>
      <c r="M92" s="43"/>
      <c r="N92" s="4" t="s">
        <v>66</v>
      </c>
      <c r="O92" s="43" t="s">
        <v>595</v>
      </c>
      <c r="P92" s="253" t="s">
        <v>2206</v>
      </c>
      <c r="Q92" s="43" t="s">
        <v>2191</v>
      </c>
      <c r="R92" s="41"/>
      <c r="S92" s="6"/>
      <c r="T92" s="257"/>
      <c r="U92" s="6"/>
      <c r="V92" s="6"/>
      <c r="W92" s="6"/>
      <c r="X92" s="257" t="s">
        <v>577</v>
      </c>
      <c r="Y92" s="257" t="s">
        <v>578</v>
      </c>
      <c r="Z92" s="261">
        <v>42058.337326388886</v>
      </c>
      <c r="AA92" s="257" t="s">
        <v>594</v>
      </c>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row>
    <row r="93" spans="1:64" ht="71.25" customHeight="1">
      <c r="A93" s="256" t="s">
        <v>26</v>
      </c>
      <c r="B93" s="18"/>
      <c r="C93" s="256" t="s">
        <v>332</v>
      </c>
      <c r="D93" s="17"/>
      <c r="E93" s="256" t="s">
        <v>596</v>
      </c>
      <c r="F93" s="253" t="s">
        <v>597</v>
      </c>
      <c r="G93" s="43" t="s">
        <v>598</v>
      </c>
      <c r="H93" s="43" t="s">
        <v>576</v>
      </c>
      <c r="I93" s="43" t="s">
        <v>1378</v>
      </c>
      <c r="J93" s="43" t="s">
        <v>1985</v>
      </c>
      <c r="K93" s="30" t="s">
        <v>204</v>
      </c>
      <c r="L93" s="42" t="s">
        <v>1491</v>
      </c>
      <c r="M93" s="43"/>
      <c r="N93" s="4" t="s">
        <v>66</v>
      </c>
      <c r="O93" s="43" t="s">
        <v>599</v>
      </c>
      <c r="P93" s="43" t="s">
        <v>1865</v>
      </c>
      <c r="Q93" s="43" t="s">
        <v>1864</v>
      </c>
      <c r="R93" s="41" t="s">
        <v>1443</v>
      </c>
      <c r="S93" s="6"/>
      <c r="T93" s="257"/>
      <c r="U93" s="6"/>
      <c r="V93" s="6"/>
      <c r="W93" s="6"/>
      <c r="X93" s="257" t="s">
        <v>577</v>
      </c>
      <c r="Y93" s="257" t="s">
        <v>578</v>
      </c>
      <c r="Z93" s="261">
        <v>42058.338125000002</v>
      </c>
      <c r="AA93" s="257" t="s">
        <v>598</v>
      </c>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row>
    <row r="94" spans="1:64" ht="38.25">
      <c r="A94" s="70" t="s">
        <v>31</v>
      </c>
      <c r="B94" s="4"/>
      <c r="C94" s="256" t="s">
        <v>1372</v>
      </c>
      <c r="D94" s="17"/>
      <c r="E94" s="256" t="s">
        <v>600</v>
      </c>
      <c r="F94" s="253" t="s">
        <v>601</v>
      </c>
      <c r="G94" s="43" t="s">
        <v>1500</v>
      </c>
      <c r="H94" s="43" t="s">
        <v>205</v>
      </c>
      <c r="I94" s="43" t="s">
        <v>30</v>
      </c>
      <c r="J94" s="43"/>
      <c r="K94" s="30"/>
      <c r="L94" s="29"/>
      <c r="M94" s="43"/>
      <c r="N94" s="4" t="s">
        <v>241</v>
      </c>
      <c r="O94" s="43" t="s">
        <v>618</v>
      </c>
      <c r="P94" s="253"/>
      <c r="Q94" s="253"/>
      <c r="R94" s="41" t="s">
        <v>1443</v>
      </c>
      <c r="S94" s="6"/>
      <c r="T94" s="257"/>
      <c r="U94" s="6"/>
      <c r="V94" s="6"/>
      <c r="W94" s="6"/>
      <c r="X94" s="257" t="s">
        <v>602</v>
      </c>
      <c r="Y94" s="257" t="s">
        <v>603</v>
      </c>
      <c r="Z94" s="261">
        <v>42058.609722222223</v>
      </c>
      <c r="AA94" s="25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row>
    <row r="95" spans="1:64" ht="47.25" customHeight="1">
      <c r="A95" s="256" t="s">
        <v>26</v>
      </c>
      <c r="B95" s="24"/>
      <c r="C95" s="315" t="s">
        <v>1868</v>
      </c>
      <c r="D95" s="17"/>
      <c r="E95" s="55" t="s">
        <v>453</v>
      </c>
      <c r="F95" s="253" t="s">
        <v>604</v>
      </c>
      <c r="G95" s="43" t="s">
        <v>1426</v>
      </c>
      <c r="H95" s="43" t="s">
        <v>607</v>
      </c>
      <c r="I95" s="43" t="s">
        <v>1332</v>
      </c>
      <c r="J95" s="43" t="s">
        <v>605</v>
      </c>
      <c r="K95" s="30" t="s">
        <v>204</v>
      </c>
      <c r="L95" s="29"/>
      <c r="M95" s="43"/>
      <c r="N95" s="4" t="s">
        <v>241</v>
      </c>
      <c r="O95" s="43" t="s">
        <v>361</v>
      </c>
      <c r="P95" s="253" t="s">
        <v>1427</v>
      </c>
      <c r="Q95" s="253" t="s">
        <v>1425</v>
      </c>
      <c r="R95" s="41"/>
      <c r="S95" s="6"/>
      <c r="T95" s="257"/>
      <c r="U95" s="6"/>
      <c r="V95" s="6"/>
      <c r="W95" s="6"/>
      <c r="X95" s="257" t="s">
        <v>606</v>
      </c>
      <c r="Y95" s="257" t="s">
        <v>607</v>
      </c>
      <c r="Z95" s="261">
        <v>42058.983773148146</v>
      </c>
      <c r="AA95" s="257" t="s">
        <v>608</v>
      </c>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row>
    <row r="96" spans="1:64" ht="32.25" customHeight="1">
      <c r="A96" s="256" t="s">
        <v>26</v>
      </c>
      <c r="B96" s="17"/>
      <c r="C96" s="256" t="s">
        <v>1482</v>
      </c>
      <c r="D96" s="4"/>
      <c r="E96" s="55" t="s">
        <v>453</v>
      </c>
      <c r="F96" s="253" t="s">
        <v>609</v>
      </c>
      <c r="G96" s="43" t="s">
        <v>1449</v>
      </c>
      <c r="H96" s="43" t="s">
        <v>201</v>
      </c>
      <c r="I96" s="43" t="s">
        <v>30</v>
      </c>
      <c r="J96" s="43"/>
      <c r="K96" s="30"/>
      <c r="L96" s="29"/>
      <c r="M96" s="43"/>
      <c r="N96" s="4" t="s">
        <v>241</v>
      </c>
      <c r="O96" s="43" t="s">
        <v>610</v>
      </c>
      <c r="P96" s="253"/>
      <c r="Q96" s="253"/>
      <c r="R96" s="41"/>
      <c r="S96" s="257" t="s">
        <v>1873</v>
      </c>
      <c r="T96" s="257"/>
      <c r="U96" s="6"/>
      <c r="V96" s="6"/>
      <c r="W96" s="6"/>
      <c r="X96" s="257" t="s">
        <v>606</v>
      </c>
      <c r="Y96" s="257" t="s">
        <v>607</v>
      </c>
      <c r="Z96" s="261">
        <v>42058.989664351851</v>
      </c>
      <c r="AA96" s="25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row>
    <row r="97" spans="1:64" ht="45" customHeight="1">
      <c r="A97" s="256" t="s">
        <v>26</v>
      </c>
      <c r="B97" s="4"/>
      <c r="C97" s="256" t="s">
        <v>1482</v>
      </c>
      <c r="D97" s="17"/>
      <c r="E97" s="256" t="s">
        <v>611</v>
      </c>
      <c r="F97" s="253" t="s">
        <v>612</v>
      </c>
      <c r="G97" s="43" t="s">
        <v>1467</v>
      </c>
      <c r="H97" s="43" t="s">
        <v>202</v>
      </c>
      <c r="I97" s="43" t="s">
        <v>30</v>
      </c>
      <c r="J97" s="43"/>
      <c r="K97" s="30"/>
      <c r="L97" s="29"/>
      <c r="M97" s="43"/>
      <c r="N97" s="4" t="s">
        <v>66</v>
      </c>
      <c r="O97" s="43" t="s">
        <v>613</v>
      </c>
      <c r="P97" s="253"/>
      <c r="Q97" s="253"/>
      <c r="R97" s="41"/>
      <c r="S97" s="6"/>
      <c r="T97" s="257"/>
      <c r="U97" s="6"/>
      <c r="V97" s="6"/>
      <c r="W97" s="6"/>
      <c r="X97" s="257" t="s">
        <v>606</v>
      </c>
      <c r="Y97" s="257" t="s">
        <v>607</v>
      </c>
      <c r="Z97" s="261">
        <v>42058.993055555555</v>
      </c>
      <c r="AA97" s="25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row>
    <row r="98" spans="1:64" ht="30" customHeight="1">
      <c r="A98" s="256" t="s">
        <v>26</v>
      </c>
      <c r="B98" s="18"/>
      <c r="C98" s="256" t="s">
        <v>1482</v>
      </c>
      <c r="D98" s="17"/>
      <c r="E98" s="256" t="s">
        <v>614</v>
      </c>
      <c r="F98" s="43" t="s">
        <v>615</v>
      </c>
      <c r="G98" s="43" t="s">
        <v>616</v>
      </c>
      <c r="H98" s="43" t="s">
        <v>607</v>
      </c>
      <c r="I98" s="43" t="s">
        <v>172</v>
      </c>
      <c r="J98" s="43"/>
      <c r="K98" s="30"/>
      <c r="L98" s="29"/>
      <c r="M98" s="43"/>
      <c r="N98" s="4" t="s">
        <v>241</v>
      </c>
      <c r="O98" s="43" t="s">
        <v>447</v>
      </c>
      <c r="P98" s="253"/>
      <c r="Q98" s="253"/>
      <c r="R98" s="41" t="s">
        <v>1443</v>
      </c>
      <c r="S98" s="6"/>
      <c r="T98" s="257"/>
      <c r="U98" s="6"/>
      <c r="V98" s="6"/>
      <c r="W98" s="6"/>
      <c r="X98" s="257" t="s">
        <v>606</v>
      </c>
      <c r="Y98" s="257" t="s">
        <v>607</v>
      </c>
      <c r="Z98" s="261">
        <v>42058.996365740742</v>
      </c>
      <c r="AA98" s="25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row>
    <row r="99" spans="1:64" ht="38.25">
      <c r="A99" s="70" t="s">
        <v>31</v>
      </c>
      <c r="B99" s="4"/>
      <c r="C99" s="256" t="s">
        <v>1372</v>
      </c>
      <c r="D99" s="4"/>
      <c r="E99" s="256" t="s">
        <v>600</v>
      </c>
      <c r="F99" s="253" t="s">
        <v>617</v>
      </c>
      <c r="G99" s="43" t="s">
        <v>1442</v>
      </c>
      <c r="H99" s="43" t="s">
        <v>205</v>
      </c>
      <c r="I99" s="43" t="s">
        <v>30</v>
      </c>
      <c r="J99" s="43"/>
      <c r="K99" s="30"/>
      <c r="L99" s="29"/>
      <c r="M99" s="43"/>
      <c r="N99" s="4" t="s">
        <v>241</v>
      </c>
      <c r="O99" s="43" t="s">
        <v>618</v>
      </c>
      <c r="P99" s="253"/>
      <c r="Q99" s="253"/>
      <c r="R99" s="41" t="s">
        <v>1443</v>
      </c>
      <c r="S99" s="6"/>
      <c r="T99" s="257"/>
      <c r="U99" s="6"/>
      <c r="V99" s="6"/>
      <c r="W99" s="6"/>
      <c r="X99" s="257" t="s">
        <v>602</v>
      </c>
      <c r="Y99" s="257" t="s">
        <v>603</v>
      </c>
      <c r="Z99" s="261">
        <v>42058.999710648146</v>
      </c>
      <c r="AA99" s="25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row>
    <row r="100" spans="1:64" ht="42" customHeight="1">
      <c r="A100" s="256" t="s">
        <v>26</v>
      </c>
      <c r="B100" s="302"/>
      <c r="C100" s="256" t="s">
        <v>1482</v>
      </c>
      <c r="D100" s="4"/>
      <c r="E100" s="256" t="s">
        <v>600</v>
      </c>
      <c r="F100" s="253" t="s">
        <v>619</v>
      </c>
      <c r="G100" s="43" t="s">
        <v>1442</v>
      </c>
      <c r="H100" s="43" t="s">
        <v>205</v>
      </c>
      <c r="I100" s="43" t="s">
        <v>30</v>
      </c>
      <c r="J100" s="43"/>
      <c r="K100" s="30"/>
      <c r="L100" s="29"/>
      <c r="M100" s="43"/>
      <c r="N100" s="4" t="s">
        <v>241</v>
      </c>
      <c r="O100" s="43" t="s">
        <v>618</v>
      </c>
      <c r="P100" s="253"/>
      <c r="Q100" s="253"/>
      <c r="R100" s="41" t="s">
        <v>1443</v>
      </c>
      <c r="S100" s="6"/>
      <c r="T100" s="257"/>
      <c r="U100" s="6"/>
      <c r="V100" s="6"/>
      <c r="W100" s="6"/>
      <c r="X100" s="257" t="s">
        <v>602</v>
      </c>
      <c r="Y100" s="257" t="s">
        <v>603</v>
      </c>
      <c r="Z100" s="261">
        <v>42059.003449074073</v>
      </c>
      <c r="AA100" s="25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row>
    <row r="101" spans="1:64" ht="19.5" customHeight="1">
      <c r="A101" s="70" t="s">
        <v>31</v>
      </c>
      <c r="B101" s="4"/>
      <c r="C101" s="55" t="s">
        <v>1372</v>
      </c>
      <c r="D101" s="4"/>
      <c r="E101" s="256" t="s">
        <v>620</v>
      </c>
      <c r="F101" s="43" t="s">
        <v>621</v>
      </c>
      <c r="G101" s="43" t="s">
        <v>1622</v>
      </c>
      <c r="H101" s="43" t="s">
        <v>709</v>
      </c>
      <c r="I101" s="43" t="s">
        <v>30</v>
      </c>
      <c r="J101" s="43"/>
      <c r="K101" s="30"/>
      <c r="L101" s="29"/>
      <c r="M101" s="43"/>
      <c r="N101" s="4" t="s">
        <v>66</v>
      </c>
      <c r="O101" s="43" t="s">
        <v>768</v>
      </c>
      <c r="P101" s="253"/>
      <c r="Q101" s="253"/>
      <c r="R101" s="41" t="s">
        <v>1443</v>
      </c>
      <c r="S101" s="6"/>
      <c r="T101" s="257"/>
      <c r="U101" s="6" t="s">
        <v>1686</v>
      </c>
      <c r="V101" s="6"/>
      <c r="W101" s="6"/>
      <c r="X101" s="257"/>
      <c r="Y101" s="257"/>
      <c r="Z101" s="261">
        <v>42059.180555555555</v>
      </c>
      <c r="AA101" s="257" t="s">
        <v>622</v>
      </c>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row>
    <row r="102" spans="1:64" ht="75.75" customHeight="1">
      <c r="A102" s="256" t="s">
        <v>26</v>
      </c>
      <c r="B102" s="24"/>
      <c r="C102" s="256" t="s">
        <v>332</v>
      </c>
      <c r="D102" s="4" t="s">
        <v>1770</v>
      </c>
      <c r="E102" s="256" t="s">
        <v>623</v>
      </c>
      <c r="F102" s="253" t="s">
        <v>624</v>
      </c>
      <c r="G102" s="43" t="s">
        <v>625</v>
      </c>
      <c r="H102" s="43" t="s">
        <v>201</v>
      </c>
      <c r="I102" s="43" t="s">
        <v>30</v>
      </c>
      <c r="J102" s="43"/>
      <c r="K102" s="30"/>
      <c r="L102" s="29"/>
      <c r="M102" s="43"/>
      <c r="N102" s="4" t="s">
        <v>66</v>
      </c>
      <c r="O102" s="43" t="s">
        <v>626</v>
      </c>
      <c r="P102" s="253" t="s">
        <v>2164</v>
      </c>
      <c r="Q102" s="253" t="s">
        <v>2163</v>
      </c>
      <c r="R102" s="41"/>
      <c r="S102" s="6"/>
      <c r="T102" s="257"/>
      <c r="U102" s="6"/>
      <c r="V102" s="6"/>
      <c r="W102" s="6"/>
      <c r="X102" s="257" t="s">
        <v>627</v>
      </c>
      <c r="Y102" s="257" t="s">
        <v>628</v>
      </c>
      <c r="Z102" s="261">
        <v>42059.295393518521</v>
      </c>
      <c r="AA102" s="25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row>
    <row r="103" spans="1:64" ht="33.75" customHeight="1">
      <c r="A103" s="256" t="s">
        <v>26</v>
      </c>
      <c r="B103" s="4"/>
      <c r="C103" s="256" t="s">
        <v>332</v>
      </c>
      <c r="D103" s="17"/>
      <c r="E103" s="256" t="s">
        <v>623</v>
      </c>
      <c r="F103" s="253" t="s">
        <v>629</v>
      </c>
      <c r="G103" s="43" t="s">
        <v>630</v>
      </c>
      <c r="H103" s="43" t="s">
        <v>473</v>
      </c>
      <c r="I103" s="43" t="s">
        <v>1378</v>
      </c>
      <c r="J103" s="43" t="s">
        <v>1985</v>
      </c>
      <c r="K103" s="30" t="s">
        <v>201</v>
      </c>
      <c r="L103" s="29"/>
      <c r="M103" s="43"/>
      <c r="N103" s="4" t="s">
        <v>66</v>
      </c>
      <c r="O103" s="43" t="s">
        <v>626</v>
      </c>
      <c r="P103" s="41" t="s">
        <v>2151</v>
      </c>
      <c r="Q103" s="253" t="s">
        <v>2150</v>
      </c>
      <c r="R103" s="41"/>
      <c r="S103" s="6"/>
      <c r="T103" s="257"/>
      <c r="U103" s="6"/>
      <c r="V103" s="6"/>
      <c r="W103" s="6"/>
      <c r="X103" s="257" t="s">
        <v>627</v>
      </c>
      <c r="Y103" s="257" t="s">
        <v>628</v>
      </c>
      <c r="Z103" s="261">
        <v>42059.295497685183</v>
      </c>
      <c r="AA103" s="257" t="s">
        <v>631</v>
      </c>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row>
    <row r="104" spans="1:64" ht="34.5" customHeight="1">
      <c r="A104" s="256" t="s">
        <v>26</v>
      </c>
      <c r="B104" s="4"/>
      <c r="C104" s="256" t="s">
        <v>1482</v>
      </c>
      <c r="D104" s="17"/>
      <c r="E104" s="256" t="s">
        <v>623</v>
      </c>
      <c r="F104" s="253" t="s">
        <v>632</v>
      </c>
      <c r="G104" s="43" t="s">
        <v>633</v>
      </c>
      <c r="H104" s="43" t="s">
        <v>473</v>
      </c>
      <c r="I104" s="43" t="s">
        <v>172</v>
      </c>
      <c r="J104" s="43" t="s">
        <v>1461</v>
      </c>
      <c r="K104" s="30"/>
      <c r="L104" s="29"/>
      <c r="M104" s="43"/>
      <c r="N104" s="4" t="s">
        <v>66</v>
      </c>
      <c r="O104" s="43" t="s">
        <v>626</v>
      </c>
      <c r="P104" s="253"/>
      <c r="Q104" s="253"/>
      <c r="R104" s="41"/>
      <c r="S104" s="6"/>
      <c r="T104" s="257"/>
      <c r="U104" s="6"/>
      <c r="V104" s="6"/>
      <c r="W104" s="6"/>
      <c r="X104" s="257" t="s">
        <v>627</v>
      </c>
      <c r="Y104" s="257" t="s">
        <v>628</v>
      </c>
      <c r="Z104" s="261">
        <v>42059.295567129629</v>
      </c>
      <c r="AA104" s="25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row>
    <row r="105" spans="1:64" ht="47.25" customHeight="1">
      <c r="A105" s="256" t="s">
        <v>26</v>
      </c>
      <c r="B105" s="4"/>
      <c r="C105" s="256" t="s">
        <v>332</v>
      </c>
      <c r="D105" s="17"/>
      <c r="E105" s="256" t="s">
        <v>482</v>
      </c>
      <c r="F105" s="43" t="s">
        <v>634</v>
      </c>
      <c r="G105" s="43" t="s">
        <v>635</v>
      </c>
      <c r="H105" s="43" t="s">
        <v>636</v>
      </c>
      <c r="I105" s="43" t="s">
        <v>1378</v>
      </c>
      <c r="J105" s="43" t="s">
        <v>1826</v>
      </c>
      <c r="K105" s="30" t="s">
        <v>204</v>
      </c>
      <c r="L105" s="4" t="s">
        <v>1485</v>
      </c>
      <c r="M105" s="43"/>
      <c r="N105" s="4" t="s">
        <v>66</v>
      </c>
      <c r="O105" s="43" t="s">
        <v>21</v>
      </c>
      <c r="P105" s="253" t="s">
        <v>1827</v>
      </c>
      <c r="Q105" s="252" t="s">
        <v>1814</v>
      </c>
      <c r="R105" s="49"/>
      <c r="S105" s="6"/>
      <c r="T105" s="257" t="s">
        <v>296</v>
      </c>
      <c r="U105" s="6"/>
      <c r="V105" s="6"/>
      <c r="W105" s="6"/>
      <c r="X105" s="257" t="s">
        <v>637</v>
      </c>
      <c r="Y105" s="257" t="s">
        <v>636</v>
      </c>
      <c r="Z105" s="261">
        <v>42059.403090277781</v>
      </c>
      <c r="AA105" s="257" t="s">
        <v>638</v>
      </c>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row>
    <row r="106" spans="1:64" ht="56.25" customHeight="1">
      <c r="A106" s="256" t="s">
        <v>26</v>
      </c>
      <c r="B106" s="4"/>
      <c r="C106" s="256" t="s">
        <v>1482</v>
      </c>
      <c r="D106" s="17"/>
      <c r="E106" s="256" t="s">
        <v>639</v>
      </c>
      <c r="F106" s="253" t="s">
        <v>640</v>
      </c>
      <c r="G106" s="43" t="s">
        <v>1457</v>
      </c>
      <c r="H106" s="43" t="s">
        <v>204</v>
      </c>
      <c r="I106" s="43" t="s">
        <v>30</v>
      </c>
      <c r="J106" s="43"/>
      <c r="K106" s="30"/>
      <c r="L106" s="29"/>
      <c r="M106" s="43"/>
      <c r="N106" s="4" t="s">
        <v>66</v>
      </c>
      <c r="O106" s="43" t="s">
        <v>375</v>
      </c>
      <c r="P106" s="253"/>
      <c r="Q106" s="253"/>
      <c r="R106" s="41"/>
      <c r="S106" s="257"/>
      <c r="T106" s="7"/>
      <c r="U106" s="6"/>
      <c r="V106" s="6"/>
      <c r="W106" s="6"/>
      <c r="X106" s="257" t="s">
        <v>637</v>
      </c>
      <c r="Y106" s="257" t="s">
        <v>636</v>
      </c>
      <c r="Z106" s="261">
        <v>42059.416412037041</v>
      </c>
      <c r="AA106" s="257" t="s">
        <v>641</v>
      </c>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row>
    <row r="107" spans="1:64" ht="45.75" customHeight="1">
      <c r="A107" s="256" t="s">
        <v>26</v>
      </c>
      <c r="B107" s="4"/>
      <c r="C107" s="256" t="s">
        <v>332</v>
      </c>
      <c r="D107" s="17"/>
      <c r="E107" s="256" t="s">
        <v>482</v>
      </c>
      <c r="F107" s="43" t="s">
        <v>642</v>
      </c>
      <c r="G107" s="43" t="s">
        <v>643</v>
      </c>
      <c r="H107" s="43" t="s">
        <v>644</v>
      </c>
      <c r="I107" s="43" t="s">
        <v>1378</v>
      </c>
      <c r="J107" s="43" t="s">
        <v>1826</v>
      </c>
      <c r="K107" s="30" t="s">
        <v>204</v>
      </c>
      <c r="L107" s="29" t="s">
        <v>1501</v>
      </c>
      <c r="M107" s="43"/>
      <c r="N107" s="4" t="s">
        <v>66</v>
      </c>
      <c r="O107" s="43" t="s">
        <v>21</v>
      </c>
      <c r="P107" s="253" t="s">
        <v>1984</v>
      </c>
      <c r="Q107" s="265" t="s">
        <v>1958</v>
      </c>
      <c r="R107" s="49"/>
      <c r="S107" s="6"/>
      <c r="T107" s="257" t="s">
        <v>296</v>
      </c>
      <c r="U107" s="6"/>
      <c r="V107" s="6"/>
      <c r="W107" s="6"/>
      <c r="X107" s="257" t="s">
        <v>637</v>
      </c>
      <c r="Y107" s="257" t="s">
        <v>636</v>
      </c>
      <c r="Z107" s="261">
        <v>42059.538981481484</v>
      </c>
      <c r="AA107" s="257" t="s">
        <v>645</v>
      </c>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row>
    <row r="108" spans="1:64" ht="32.25" customHeight="1">
      <c r="A108" s="256" t="s">
        <v>26</v>
      </c>
      <c r="B108" s="4"/>
      <c r="C108" s="256" t="s">
        <v>1482</v>
      </c>
      <c r="D108" s="17"/>
      <c r="E108" s="256" t="s">
        <v>646</v>
      </c>
      <c r="F108" s="253" t="s">
        <v>647</v>
      </c>
      <c r="G108" s="43" t="s">
        <v>1472</v>
      </c>
      <c r="H108" s="43" t="s">
        <v>204</v>
      </c>
      <c r="I108" s="43" t="s">
        <v>30</v>
      </c>
      <c r="J108" s="43"/>
      <c r="K108" s="30"/>
      <c r="L108" s="29"/>
      <c r="M108" s="43"/>
      <c r="N108" s="4" t="s">
        <v>66</v>
      </c>
      <c r="O108" s="43" t="s">
        <v>649</v>
      </c>
      <c r="P108" s="253"/>
      <c r="Q108" s="253"/>
      <c r="R108" s="41"/>
      <c r="S108" s="257"/>
      <c r="T108" s="7"/>
      <c r="U108" s="6"/>
      <c r="V108" s="6"/>
      <c r="W108" s="6"/>
      <c r="X108" s="257" t="s">
        <v>650</v>
      </c>
      <c r="Y108" s="257" t="s">
        <v>651</v>
      </c>
      <c r="Z108" s="261">
        <v>42059.545393518521</v>
      </c>
      <c r="AA108" s="257" t="s">
        <v>652</v>
      </c>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row>
    <row r="109" spans="1:64" ht="57" customHeight="1">
      <c r="A109" s="256" t="s">
        <v>26</v>
      </c>
      <c r="B109" s="4"/>
      <c r="C109" s="256" t="s">
        <v>332</v>
      </c>
      <c r="D109" s="17"/>
      <c r="E109" s="256" t="s">
        <v>646</v>
      </c>
      <c r="F109" s="253" t="s">
        <v>653</v>
      </c>
      <c r="G109" s="43" t="s">
        <v>654</v>
      </c>
      <c r="H109" s="43" t="s">
        <v>648</v>
      </c>
      <c r="I109" s="43" t="s">
        <v>1378</v>
      </c>
      <c r="J109" s="43" t="s">
        <v>1985</v>
      </c>
      <c r="K109" s="30" t="s">
        <v>204</v>
      </c>
      <c r="L109" s="29" t="s">
        <v>1517</v>
      </c>
      <c r="M109" s="43"/>
      <c r="N109" s="4" t="s">
        <v>66</v>
      </c>
      <c r="O109" s="43" t="s">
        <v>649</v>
      </c>
      <c r="P109" s="253" t="s">
        <v>1986</v>
      </c>
      <c r="Q109" s="253" t="s">
        <v>1930</v>
      </c>
      <c r="R109" s="41"/>
      <c r="S109" s="6"/>
      <c r="T109" s="257"/>
      <c r="U109" s="6"/>
      <c r="V109" s="6"/>
      <c r="W109" s="6"/>
      <c r="X109" s="257" t="s">
        <v>650</v>
      </c>
      <c r="Y109" s="257" t="s">
        <v>651</v>
      </c>
      <c r="Z109" s="261">
        <v>42059.547951388886</v>
      </c>
      <c r="AA109" s="257" t="s">
        <v>655</v>
      </c>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row>
    <row r="110" spans="1:64" ht="30.75" customHeight="1">
      <c r="A110" s="256" t="s">
        <v>26</v>
      </c>
      <c r="B110" s="4"/>
      <c r="C110" s="256" t="s">
        <v>2304</v>
      </c>
      <c r="D110" s="17"/>
      <c r="E110" s="256" t="s">
        <v>656</v>
      </c>
      <c r="F110" s="43" t="s">
        <v>657</v>
      </c>
      <c r="G110" s="43" t="s">
        <v>658</v>
      </c>
      <c r="H110" s="43" t="s">
        <v>659</v>
      </c>
      <c r="I110" s="43" t="s">
        <v>172</v>
      </c>
      <c r="J110" s="43" t="s">
        <v>1380</v>
      </c>
      <c r="K110" s="30"/>
      <c r="L110" s="29"/>
      <c r="M110" s="43"/>
      <c r="N110" s="4" t="s">
        <v>66</v>
      </c>
      <c r="O110" s="43" t="s">
        <v>21</v>
      </c>
      <c r="P110" s="253"/>
      <c r="Q110" s="253" t="s">
        <v>661</v>
      </c>
      <c r="R110" s="49"/>
      <c r="S110" s="6"/>
      <c r="T110" s="257"/>
      <c r="U110" s="6" t="s">
        <v>1689</v>
      </c>
      <c r="V110" s="6"/>
      <c r="W110" s="6"/>
      <c r="X110" s="257" t="s">
        <v>660</v>
      </c>
      <c r="Y110" s="257" t="s">
        <v>659</v>
      </c>
      <c r="Z110" s="261">
        <v>42059.55541666667</v>
      </c>
      <c r="AA110" s="25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row>
    <row r="111" spans="1:64" ht="56.25" customHeight="1">
      <c r="A111" s="256" t="s">
        <v>26</v>
      </c>
      <c r="B111" s="4"/>
      <c r="C111" s="256" t="s">
        <v>2304</v>
      </c>
      <c r="D111" s="17"/>
      <c r="E111" s="256" t="s">
        <v>656</v>
      </c>
      <c r="F111" s="43" t="s">
        <v>661</v>
      </c>
      <c r="G111" s="43" t="s">
        <v>1760</v>
      </c>
      <c r="H111" s="43" t="s">
        <v>659</v>
      </c>
      <c r="I111" s="43" t="s">
        <v>1379</v>
      </c>
      <c r="J111" s="43" t="s">
        <v>1377</v>
      </c>
      <c r="K111" s="30" t="s">
        <v>203</v>
      </c>
      <c r="L111" s="29"/>
      <c r="M111" s="43"/>
      <c r="N111" s="4" t="s">
        <v>66</v>
      </c>
      <c r="O111" s="43" t="s">
        <v>21</v>
      </c>
      <c r="P111" s="253" t="s">
        <v>1735</v>
      </c>
      <c r="Q111" s="43" t="s">
        <v>1736</v>
      </c>
      <c r="R111" s="49"/>
      <c r="S111" s="6"/>
      <c r="T111" s="257" t="s">
        <v>296</v>
      </c>
      <c r="U111" s="6" t="s">
        <v>1689</v>
      </c>
      <c r="V111" s="6"/>
      <c r="W111" s="6"/>
      <c r="X111" s="257" t="s">
        <v>660</v>
      </c>
      <c r="Y111" s="257" t="s">
        <v>659</v>
      </c>
      <c r="Z111" s="261">
        <v>42059.555462962962</v>
      </c>
      <c r="AA111" s="257" t="s">
        <v>662</v>
      </c>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row>
    <row r="112" spans="1:64" ht="38.25">
      <c r="A112" s="256" t="s">
        <v>26</v>
      </c>
      <c r="B112" s="4"/>
      <c r="C112" s="256" t="s">
        <v>1482</v>
      </c>
      <c r="D112" s="17"/>
      <c r="E112" s="256" t="s">
        <v>663</v>
      </c>
      <c r="F112" s="253" t="s">
        <v>664</v>
      </c>
      <c r="G112" s="43" t="s">
        <v>665</v>
      </c>
      <c r="H112" s="43" t="s">
        <v>203</v>
      </c>
      <c r="I112" s="43" t="s">
        <v>30</v>
      </c>
      <c r="J112" s="43"/>
      <c r="K112" s="30"/>
      <c r="L112" s="29"/>
      <c r="M112" s="43"/>
      <c r="N112" s="4" t="s">
        <v>66</v>
      </c>
      <c r="O112" s="43" t="s">
        <v>1458</v>
      </c>
      <c r="P112" s="253"/>
      <c r="Q112" s="253"/>
      <c r="R112" s="41"/>
      <c r="S112" s="257"/>
      <c r="T112" s="7"/>
      <c r="U112" s="6"/>
      <c r="V112" s="6"/>
      <c r="W112" s="6"/>
      <c r="X112" s="257" t="s">
        <v>660</v>
      </c>
      <c r="Y112" s="257" t="s">
        <v>659</v>
      </c>
      <c r="Z112" s="261">
        <v>42059.558206018519</v>
      </c>
      <c r="AA112" s="257" t="s">
        <v>666</v>
      </c>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row>
    <row r="113" spans="1:64" ht="58.5" customHeight="1">
      <c r="A113" s="256" t="s">
        <v>26</v>
      </c>
      <c r="B113" s="4"/>
      <c r="C113" s="256" t="s">
        <v>332</v>
      </c>
      <c r="D113" s="17"/>
      <c r="E113" s="256" t="s">
        <v>482</v>
      </c>
      <c r="F113" s="43" t="s">
        <v>667</v>
      </c>
      <c r="G113" s="253" t="s">
        <v>668</v>
      </c>
      <c r="H113" s="253" t="s">
        <v>669</v>
      </c>
      <c r="I113" s="253" t="s">
        <v>1378</v>
      </c>
      <c r="J113" s="253" t="s">
        <v>1826</v>
      </c>
      <c r="K113" s="272" t="s">
        <v>204</v>
      </c>
      <c r="L113" s="42" t="s">
        <v>1486</v>
      </c>
      <c r="M113" s="253"/>
      <c r="N113" s="253" t="s">
        <v>66</v>
      </c>
      <c r="O113" s="253" t="s">
        <v>21</v>
      </c>
      <c r="P113" s="253" t="s">
        <v>1987</v>
      </c>
      <c r="Q113" s="265" t="s">
        <v>1948</v>
      </c>
      <c r="R113" s="49"/>
      <c r="S113" s="6"/>
      <c r="T113" s="257" t="s">
        <v>296</v>
      </c>
      <c r="U113" s="6"/>
      <c r="V113" s="6"/>
      <c r="W113" s="6"/>
      <c r="X113" s="257" t="s">
        <v>670</v>
      </c>
      <c r="Y113" s="257" t="s">
        <v>669</v>
      </c>
      <c r="Z113" s="261">
        <v>42059.619247685187</v>
      </c>
      <c r="AA113" s="257" t="s">
        <v>668</v>
      </c>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row>
    <row r="114" spans="1:64" ht="54.75" customHeight="1">
      <c r="A114" s="256" t="s">
        <v>26</v>
      </c>
      <c r="B114" s="4"/>
      <c r="C114" s="256" t="s">
        <v>332</v>
      </c>
      <c r="D114" s="17"/>
      <c r="E114" s="256" t="s">
        <v>482</v>
      </c>
      <c r="F114" s="43" t="s">
        <v>671</v>
      </c>
      <c r="G114" s="253" t="s">
        <v>672</v>
      </c>
      <c r="H114" s="253" t="s">
        <v>669</v>
      </c>
      <c r="I114" s="253" t="s">
        <v>1378</v>
      </c>
      <c r="J114" s="253" t="s">
        <v>1826</v>
      </c>
      <c r="K114" s="272" t="s">
        <v>204</v>
      </c>
      <c r="L114" s="42" t="s">
        <v>1486</v>
      </c>
      <c r="M114" s="253"/>
      <c r="N114" s="253" t="s">
        <v>66</v>
      </c>
      <c r="O114" s="253" t="s">
        <v>21</v>
      </c>
      <c r="P114" s="253" t="s">
        <v>1988</v>
      </c>
      <c r="Q114" s="265" t="s">
        <v>1949</v>
      </c>
      <c r="R114" s="49"/>
      <c r="S114" s="6"/>
      <c r="T114" s="257" t="s">
        <v>296</v>
      </c>
      <c r="U114" s="6"/>
      <c r="V114" s="6"/>
      <c r="W114" s="6"/>
      <c r="X114" s="257" t="s">
        <v>670</v>
      </c>
      <c r="Y114" s="257" t="s">
        <v>669</v>
      </c>
      <c r="Z114" s="261">
        <v>42059.621076388888</v>
      </c>
      <c r="AA114" s="257" t="s">
        <v>672</v>
      </c>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row>
    <row r="115" spans="1:64" ht="54.75" customHeight="1">
      <c r="A115" s="256" t="s">
        <v>26</v>
      </c>
      <c r="B115" s="4"/>
      <c r="C115" s="256" t="s">
        <v>332</v>
      </c>
      <c r="D115" s="17"/>
      <c r="E115" s="256" t="s">
        <v>482</v>
      </c>
      <c r="F115" s="43" t="s">
        <v>673</v>
      </c>
      <c r="G115" s="253" t="s">
        <v>674</v>
      </c>
      <c r="H115" s="253" t="s">
        <v>669</v>
      </c>
      <c r="I115" s="253" t="s">
        <v>1378</v>
      </c>
      <c r="J115" s="253" t="s">
        <v>1826</v>
      </c>
      <c r="K115" s="272" t="s">
        <v>204</v>
      </c>
      <c r="L115" s="42" t="s">
        <v>1486</v>
      </c>
      <c r="M115" s="253"/>
      <c r="N115" s="253" t="s">
        <v>66</v>
      </c>
      <c r="O115" s="253" t="s">
        <v>21</v>
      </c>
      <c r="P115" s="253" t="s">
        <v>1989</v>
      </c>
      <c r="Q115" s="265" t="s">
        <v>1950</v>
      </c>
      <c r="R115" s="49"/>
      <c r="S115" s="6"/>
      <c r="T115" s="257" t="s">
        <v>296</v>
      </c>
      <c r="U115" s="6"/>
      <c r="V115" s="6"/>
      <c r="W115" s="6"/>
      <c r="X115" s="257" t="s">
        <v>670</v>
      </c>
      <c r="Y115" s="257" t="s">
        <v>669</v>
      </c>
      <c r="Z115" s="261">
        <v>42059.623124999998</v>
      </c>
      <c r="AA115" s="257" t="s">
        <v>674</v>
      </c>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row>
    <row r="116" spans="1:64" ht="43.5" customHeight="1">
      <c r="A116" s="256" t="s">
        <v>26</v>
      </c>
      <c r="B116" s="4"/>
      <c r="C116" s="256" t="s">
        <v>332</v>
      </c>
      <c r="D116" s="4"/>
      <c r="E116" s="256" t="s">
        <v>482</v>
      </c>
      <c r="F116" s="43" t="s">
        <v>675</v>
      </c>
      <c r="G116" s="253" t="s">
        <v>676</v>
      </c>
      <c r="H116" s="253" t="s">
        <v>669</v>
      </c>
      <c r="I116" s="253" t="s">
        <v>1378</v>
      </c>
      <c r="J116" s="253" t="s">
        <v>1826</v>
      </c>
      <c r="K116" s="272" t="s">
        <v>204</v>
      </c>
      <c r="L116" s="42" t="s">
        <v>1486</v>
      </c>
      <c r="M116" s="253"/>
      <c r="N116" s="4" t="s">
        <v>66</v>
      </c>
      <c r="O116" s="253" t="s">
        <v>21</v>
      </c>
      <c r="P116" s="253" t="s">
        <v>1990</v>
      </c>
      <c r="Q116" s="265" t="s">
        <v>1951</v>
      </c>
      <c r="R116" s="49"/>
      <c r="S116" s="6"/>
      <c r="T116" s="257" t="s">
        <v>296</v>
      </c>
      <c r="U116" s="6"/>
      <c r="V116" s="6"/>
      <c r="W116" s="6"/>
      <c r="X116" s="257" t="s">
        <v>670</v>
      </c>
      <c r="Y116" s="257" t="s">
        <v>669</v>
      </c>
      <c r="Z116" s="261">
        <v>42059.625972222224</v>
      </c>
      <c r="AA116" s="257" t="s">
        <v>676</v>
      </c>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row>
    <row r="117" spans="1:64" ht="57" customHeight="1">
      <c r="A117" s="256" t="s">
        <v>26</v>
      </c>
      <c r="B117" s="17"/>
      <c r="C117" s="321" t="s">
        <v>1868</v>
      </c>
      <c r="D117" s="4"/>
      <c r="E117" s="256" t="s">
        <v>677</v>
      </c>
      <c r="F117" s="253" t="s">
        <v>678</v>
      </c>
      <c r="G117" s="253" t="s">
        <v>679</v>
      </c>
      <c r="H117" s="253" t="s">
        <v>680</v>
      </c>
      <c r="I117" s="253" t="s">
        <v>1378</v>
      </c>
      <c r="J117" s="253" t="s">
        <v>10</v>
      </c>
      <c r="K117" s="272" t="s">
        <v>204</v>
      </c>
      <c r="L117" s="42" t="s">
        <v>1502</v>
      </c>
      <c r="M117" s="253"/>
      <c r="N117" s="4" t="s">
        <v>66</v>
      </c>
      <c r="O117" s="253" t="s">
        <v>681</v>
      </c>
      <c r="P117" s="253" t="s">
        <v>1503</v>
      </c>
      <c r="Q117" s="47" t="s">
        <v>1504</v>
      </c>
      <c r="R117" s="41"/>
      <c r="S117" s="6"/>
      <c r="T117" s="257"/>
      <c r="U117" s="6"/>
      <c r="V117" s="6"/>
      <c r="W117" s="6"/>
      <c r="X117" s="257"/>
      <c r="Y117" s="257"/>
      <c r="Z117" s="261">
        <v>42059.960856481484</v>
      </c>
      <c r="AA117" s="257" t="s">
        <v>682</v>
      </c>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row>
    <row r="118" spans="1:64" ht="47.25" customHeight="1">
      <c r="A118" s="256" t="s">
        <v>26</v>
      </c>
      <c r="B118" s="4"/>
      <c r="C118" s="315" t="s">
        <v>1868</v>
      </c>
      <c r="D118" s="4"/>
      <c r="E118" s="256" t="s">
        <v>683</v>
      </c>
      <c r="F118" s="253" t="s">
        <v>684</v>
      </c>
      <c r="G118" s="43" t="s">
        <v>1424</v>
      </c>
      <c r="H118" s="43" t="s">
        <v>492</v>
      </c>
      <c r="I118" s="43" t="s">
        <v>1332</v>
      </c>
      <c r="J118" s="43" t="s">
        <v>1382</v>
      </c>
      <c r="K118" s="30" t="s">
        <v>204</v>
      </c>
      <c r="L118" s="29"/>
      <c r="M118" s="43"/>
      <c r="N118" s="4" t="s">
        <v>241</v>
      </c>
      <c r="O118" s="43" t="s">
        <v>685</v>
      </c>
      <c r="P118" s="253" t="s">
        <v>1428</v>
      </c>
      <c r="Q118" s="253" t="s">
        <v>1423</v>
      </c>
      <c r="R118" s="41"/>
      <c r="S118" s="6"/>
      <c r="T118" s="257"/>
      <c r="U118" s="6"/>
      <c r="V118" s="6"/>
      <c r="W118" s="6"/>
      <c r="X118" s="257"/>
      <c r="Y118" s="257"/>
      <c r="Z118" s="261">
        <v>42059.963310185187</v>
      </c>
      <c r="AA118" s="257" t="s">
        <v>686</v>
      </c>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row>
    <row r="119" spans="1:64" ht="54" customHeight="1">
      <c r="A119" s="256" t="s">
        <v>26</v>
      </c>
      <c r="B119" s="4"/>
      <c r="C119" s="315" t="s">
        <v>1868</v>
      </c>
      <c r="D119" s="4"/>
      <c r="E119" s="256" t="s">
        <v>687</v>
      </c>
      <c r="F119" s="253" t="s">
        <v>688</v>
      </c>
      <c r="G119" s="43" t="s">
        <v>1431</v>
      </c>
      <c r="H119" s="43" t="s">
        <v>492</v>
      </c>
      <c r="I119" s="43" t="s">
        <v>1332</v>
      </c>
      <c r="J119" s="43" t="s">
        <v>1383</v>
      </c>
      <c r="K119" s="30" t="s">
        <v>204</v>
      </c>
      <c r="L119" s="29"/>
      <c r="M119" s="43"/>
      <c r="N119" s="4" t="s">
        <v>241</v>
      </c>
      <c r="O119" s="43" t="s">
        <v>689</v>
      </c>
      <c r="P119" s="253" t="s">
        <v>1430</v>
      </c>
      <c r="Q119" s="253" t="s">
        <v>1429</v>
      </c>
      <c r="R119" s="41"/>
      <c r="S119" s="6"/>
      <c r="T119" s="257"/>
      <c r="U119" s="6"/>
      <c r="V119" s="6"/>
      <c r="W119" s="6"/>
      <c r="X119" s="257"/>
      <c r="Y119" s="257"/>
      <c r="Z119" s="261">
        <v>42059.96497685185</v>
      </c>
      <c r="AA119" s="257" t="s">
        <v>690</v>
      </c>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row>
    <row r="120" spans="1:64" ht="33.75" customHeight="1">
      <c r="A120" s="256" t="s">
        <v>26</v>
      </c>
      <c r="B120" s="4"/>
      <c r="C120" s="256" t="s">
        <v>1482</v>
      </c>
      <c r="D120" s="4"/>
      <c r="E120" s="256" t="s">
        <v>691</v>
      </c>
      <c r="F120" s="253" t="s">
        <v>692</v>
      </c>
      <c r="G120" s="43" t="s">
        <v>693</v>
      </c>
      <c r="H120" s="43" t="s">
        <v>695</v>
      </c>
      <c r="I120" s="43" t="s">
        <v>1332</v>
      </c>
      <c r="J120" s="43" t="s">
        <v>1384</v>
      </c>
      <c r="K120" s="30" t="s">
        <v>204</v>
      </c>
      <c r="L120" s="29"/>
      <c r="M120" s="43"/>
      <c r="N120" s="4" t="s">
        <v>66</v>
      </c>
      <c r="O120" s="43" t="s">
        <v>1436</v>
      </c>
      <c r="P120" s="253" t="s">
        <v>1432</v>
      </c>
      <c r="Q120" s="253"/>
      <c r="R120" s="41" t="s">
        <v>1443</v>
      </c>
      <c r="S120" s="6"/>
      <c r="T120" s="257"/>
      <c r="U120" s="6"/>
      <c r="V120" s="6"/>
      <c r="W120" s="6"/>
      <c r="X120" s="257" t="s">
        <v>694</v>
      </c>
      <c r="Y120" s="257" t="s">
        <v>695</v>
      </c>
      <c r="Z120" s="261">
        <v>42060.046759259261</v>
      </c>
      <c r="AA120" s="257" t="s">
        <v>696</v>
      </c>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row>
    <row r="121" spans="1:64" ht="31.5" customHeight="1">
      <c r="A121" s="256" t="s">
        <v>26</v>
      </c>
      <c r="B121" s="4"/>
      <c r="C121" s="321" t="s">
        <v>1868</v>
      </c>
      <c r="D121" s="4"/>
      <c r="E121" s="256" t="s">
        <v>697</v>
      </c>
      <c r="F121" s="253" t="s">
        <v>698</v>
      </c>
      <c r="G121" s="43" t="s">
        <v>699</v>
      </c>
      <c r="H121" s="43" t="s">
        <v>700</v>
      </c>
      <c r="I121" s="43" t="s">
        <v>1379</v>
      </c>
      <c r="J121" s="43" t="s">
        <v>10</v>
      </c>
      <c r="K121" s="30" t="s">
        <v>204</v>
      </c>
      <c r="L121" s="29" t="s">
        <v>1517</v>
      </c>
      <c r="M121" s="43"/>
      <c r="N121" s="4" t="s">
        <v>66</v>
      </c>
      <c r="O121" s="43" t="s">
        <v>701</v>
      </c>
      <c r="P121" s="253" t="s">
        <v>1505</v>
      </c>
      <c r="Q121" s="29" t="s">
        <v>1506</v>
      </c>
      <c r="R121" s="41"/>
      <c r="S121" s="6"/>
      <c r="T121" s="257"/>
      <c r="U121" s="6"/>
      <c r="V121" s="6"/>
      <c r="W121" s="6"/>
      <c r="X121" s="257" t="s">
        <v>702</v>
      </c>
      <c r="Y121" s="257" t="s">
        <v>703</v>
      </c>
      <c r="Z121" s="261">
        <v>42060.219259259262</v>
      </c>
      <c r="AA121" s="257" t="s">
        <v>704</v>
      </c>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row>
    <row r="122" spans="1:64" ht="44.25" customHeight="1">
      <c r="A122" s="256" t="s">
        <v>26</v>
      </c>
      <c r="B122" s="4"/>
      <c r="C122" s="256" t="s">
        <v>1482</v>
      </c>
      <c r="D122" s="4" t="s">
        <v>1870</v>
      </c>
      <c r="E122" s="256" t="s">
        <v>697</v>
      </c>
      <c r="F122" s="253" t="s">
        <v>705</v>
      </c>
      <c r="G122" s="43" t="s">
        <v>1477</v>
      </c>
      <c r="H122" s="43" t="s">
        <v>204</v>
      </c>
      <c r="I122" s="43" t="s">
        <v>30</v>
      </c>
      <c r="J122" s="43" t="s">
        <v>1373</v>
      </c>
      <c r="K122" s="30"/>
      <c r="L122" s="29"/>
      <c r="M122" s="43"/>
      <c r="N122" s="4" t="s">
        <v>66</v>
      </c>
      <c r="O122" s="43" t="s">
        <v>701</v>
      </c>
      <c r="P122" s="253" t="s">
        <v>1909</v>
      </c>
      <c r="Q122" s="253"/>
      <c r="R122" s="41"/>
      <c r="S122" s="6"/>
      <c r="T122" s="257"/>
      <c r="U122" s="6"/>
      <c r="V122" s="6"/>
      <c r="W122" s="6"/>
      <c r="X122" s="257" t="s">
        <v>702</v>
      </c>
      <c r="Y122" s="257" t="s">
        <v>703</v>
      </c>
      <c r="Z122" s="261">
        <v>42060.221134259256</v>
      </c>
      <c r="AA122" s="257" t="s">
        <v>706</v>
      </c>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row>
    <row r="123" spans="1:64" ht="38.25">
      <c r="A123" s="256" t="s">
        <v>26</v>
      </c>
      <c r="B123" s="4"/>
      <c r="C123" s="315" t="s">
        <v>1868</v>
      </c>
      <c r="D123" s="17"/>
      <c r="E123" s="256" t="s">
        <v>482</v>
      </c>
      <c r="F123" s="43" t="s">
        <v>707</v>
      </c>
      <c r="G123" s="253" t="s">
        <v>708</v>
      </c>
      <c r="H123" s="253" t="s">
        <v>709</v>
      </c>
      <c r="I123" s="253" t="s">
        <v>1378</v>
      </c>
      <c r="J123" s="253" t="s">
        <v>1377</v>
      </c>
      <c r="K123" s="272" t="s">
        <v>204</v>
      </c>
      <c r="L123" s="42" t="s">
        <v>1486</v>
      </c>
      <c r="M123" s="253"/>
      <c r="N123" s="4" t="s">
        <v>66</v>
      </c>
      <c r="O123" s="253" t="s">
        <v>21</v>
      </c>
      <c r="P123" s="253" t="s">
        <v>1507</v>
      </c>
      <c r="Q123" s="253"/>
      <c r="R123" s="49"/>
      <c r="S123" s="6"/>
      <c r="T123" s="257" t="s">
        <v>296</v>
      </c>
      <c r="U123" s="6"/>
      <c r="V123" s="6"/>
      <c r="W123" s="6"/>
      <c r="X123" s="257"/>
      <c r="Y123" s="257"/>
      <c r="Z123" s="261">
        <v>42060.299675925926</v>
      </c>
      <c r="AA123" s="257" t="s">
        <v>710</v>
      </c>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row>
    <row r="124" spans="1:64" ht="38.25">
      <c r="A124" s="256" t="s">
        <v>26</v>
      </c>
      <c r="B124" s="4"/>
      <c r="C124" s="315" t="s">
        <v>1868</v>
      </c>
      <c r="D124" s="17"/>
      <c r="E124" s="256" t="s">
        <v>482</v>
      </c>
      <c r="F124" s="43" t="s">
        <v>711</v>
      </c>
      <c r="G124" s="253" t="s">
        <v>712</v>
      </c>
      <c r="H124" s="253" t="s">
        <v>709</v>
      </c>
      <c r="I124" s="253" t="s">
        <v>1378</v>
      </c>
      <c r="J124" s="253" t="s">
        <v>1377</v>
      </c>
      <c r="K124" s="272" t="s">
        <v>204</v>
      </c>
      <c r="L124" s="42" t="s">
        <v>1486</v>
      </c>
      <c r="M124" s="253"/>
      <c r="N124" s="4" t="s">
        <v>66</v>
      </c>
      <c r="O124" s="253" t="s">
        <v>21</v>
      </c>
      <c r="P124" s="253" t="s">
        <v>1508</v>
      </c>
      <c r="Q124" s="253"/>
      <c r="R124" s="49"/>
      <c r="S124" s="6"/>
      <c r="T124" s="257" t="s">
        <v>296</v>
      </c>
      <c r="U124" s="6"/>
      <c r="V124" s="6"/>
      <c r="W124" s="6"/>
      <c r="X124" s="257"/>
      <c r="Y124" s="257"/>
      <c r="Z124" s="261">
        <v>42060.307453703703</v>
      </c>
      <c r="AA124" s="257" t="s">
        <v>713</v>
      </c>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row>
    <row r="125" spans="1:64" ht="38.25">
      <c r="A125" s="256" t="s">
        <v>26</v>
      </c>
      <c r="B125" s="17"/>
      <c r="C125" s="315" t="s">
        <v>1868</v>
      </c>
      <c r="D125" s="4"/>
      <c r="E125" s="256" t="s">
        <v>482</v>
      </c>
      <c r="F125" s="43" t="s">
        <v>714</v>
      </c>
      <c r="G125" s="253" t="s">
        <v>715</v>
      </c>
      <c r="H125" s="253" t="s">
        <v>709</v>
      </c>
      <c r="I125" s="253" t="s">
        <v>1378</v>
      </c>
      <c r="J125" s="253" t="s">
        <v>1377</v>
      </c>
      <c r="K125" s="272" t="s">
        <v>204</v>
      </c>
      <c r="L125" s="42" t="s">
        <v>1486</v>
      </c>
      <c r="M125" s="253"/>
      <c r="N125" s="4" t="s">
        <v>66</v>
      </c>
      <c r="O125" s="253" t="s">
        <v>21</v>
      </c>
      <c r="P125" s="253" t="s">
        <v>1509</v>
      </c>
      <c r="Q125" s="253"/>
      <c r="R125" s="49"/>
      <c r="S125" s="6"/>
      <c r="T125" s="257" t="s">
        <v>296</v>
      </c>
      <c r="U125" s="6"/>
      <c r="V125" s="6"/>
      <c r="W125" s="6"/>
      <c r="X125" s="257"/>
      <c r="Y125" s="257"/>
      <c r="Z125" s="261">
        <v>42060.30909722222</v>
      </c>
      <c r="AA125" s="257" t="s">
        <v>716</v>
      </c>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row>
    <row r="126" spans="1:64" ht="38.25">
      <c r="A126" s="256" t="s">
        <v>26</v>
      </c>
      <c r="B126" s="17"/>
      <c r="C126" s="315" t="s">
        <v>1868</v>
      </c>
      <c r="D126" s="17"/>
      <c r="E126" s="256" t="s">
        <v>482</v>
      </c>
      <c r="F126" s="43" t="s">
        <v>717</v>
      </c>
      <c r="G126" s="253" t="s">
        <v>718</v>
      </c>
      <c r="H126" s="253" t="s">
        <v>709</v>
      </c>
      <c r="I126" s="253" t="s">
        <v>1378</v>
      </c>
      <c r="J126" s="253" t="s">
        <v>1377</v>
      </c>
      <c r="K126" s="272" t="s">
        <v>204</v>
      </c>
      <c r="L126" s="42" t="s">
        <v>1486</v>
      </c>
      <c r="M126" s="253"/>
      <c r="N126" s="4" t="s">
        <v>66</v>
      </c>
      <c r="O126" s="253" t="s">
        <v>21</v>
      </c>
      <c r="P126" s="253" t="s">
        <v>1510</v>
      </c>
      <c r="Q126" s="253"/>
      <c r="R126" s="49"/>
      <c r="S126" s="6"/>
      <c r="T126" s="257" t="s">
        <v>296</v>
      </c>
      <c r="U126" s="6"/>
      <c r="V126" s="6"/>
      <c r="W126" s="6"/>
      <c r="X126" s="257"/>
      <c r="Y126" s="257"/>
      <c r="Z126" s="261">
        <v>42060.309872685182</v>
      </c>
      <c r="AA126" s="257" t="s">
        <v>719</v>
      </c>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row>
    <row r="127" spans="1:64" ht="38.25">
      <c r="A127" s="256" t="s">
        <v>26</v>
      </c>
      <c r="B127" s="17"/>
      <c r="C127" s="315" t="s">
        <v>1868</v>
      </c>
      <c r="D127" s="4"/>
      <c r="E127" s="256" t="s">
        <v>482</v>
      </c>
      <c r="F127" s="43" t="s">
        <v>720</v>
      </c>
      <c r="G127" s="253" t="s">
        <v>721</v>
      </c>
      <c r="H127" s="253" t="s">
        <v>709</v>
      </c>
      <c r="I127" s="253" t="s">
        <v>1378</v>
      </c>
      <c r="J127" s="253" t="s">
        <v>1377</v>
      </c>
      <c r="K127" s="272" t="s">
        <v>204</v>
      </c>
      <c r="L127" s="42" t="s">
        <v>1486</v>
      </c>
      <c r="M127" s="253"/>
      <c r="N127" s="4" t="s">
        <v>66</v>
      </c>
      <c r="O127" s="253" t="s">
        <v>21</v>
      </c>
      <c r="P127" s="253" t="s">
        <v>1511</v>
      </c>
      <c r="Q127" s="253"/>
      <c r="R127" s="49"/>
      <c r="S127" s="6"/>
      <c r="T127" s="257" t="s">
        <v>296</v>
      </c>
      <c r="U127" s="6"/>
      <c r="V127" s="6"/>
      <c r="W127" s="6"/>
      <c r="X127" s="257"/>
      <c r="Y127" s="257"/>
      <c r="Z127" s="261">
        <v>42060.310624999998</v>
      </c>
      <c r="AA127" s="257" t="s">
        <v>722</v>
      </c>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row>
    <row r="128" spans="1:64" ht="38.25">
      <c r="A128" s="256" t="s">
        <v>26</v>
      </c>
      <c r="B128" s="17"/>
      <c r="C128" s="256" t="s">
        <v>1482</v>
      </c>
      <c r="D128" s="17"/>
      <c r="E128" s="256" t="s">
        <v>420</v>
      </c>
      <c r="F128" s="253" t="s">
        <v>723</v>
      </c>
      <c r="G128" s="253" t="s">
        <v>1441</v>
      </c>
      <c r="H128" s="253" t="s">
        <v>205</v>
      </c>
      <c r="I128" s="253" t="s">
        <v>30</v>
      </c>
      <c r="J128" s="253"/>
      <c r="K128" s="272"/>
      <c r="L128" s="195"/>
      <c r="M128" s="253"/>
      <c r="N128" s="4" t="s">
        <v>68</v>
      </c>
      <c r="O128" s="253" t="s">
        <v>724</v>
      </c>
      <c r="P128" s="253"/>
      <c r="Q128" s="253"/>
      <c r="R128" s="41"/>
      <c r="S128" s="257" t="s">
        <v>1869</v>
      </c>
      <c r="T128" s="7"/>
      <c r="U128" s="6"/>
      <c r="V128" s="6"/>
      <c r="W128" s="6"/>
      <c r="X128" s="257"/>
      <c r="Y128" s="257"/>
      <c r="Z128" s="261">
        <v>42060.312002314815</v>
      </c>
      <c r="AA128" s="257" t="s">
        <v>725</v>
      </c>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row>
    <row r="129" spans="1:64" ht="25.5">
      <c r="A129" s="256" t="s">
        <v>26</v>
      </c>
      <c r="B129" s="4"/>
      <c r="C129" s="256" t="s">
        <v>1482</v>
      </c>
      <c r="D129" s="4"/>
      <c r="E129" s="256" t="s">
        <v>726</v>
      </c>
      <c r="F129" s="253" t="s">
        <v>727</v>
      </c>
      <c r="G129" s="253" t="s">
        <v>1455</v>
      </c>
      <c r="H129" s="253" t="s">
        <v>204</v>
      </c>
      <c r="I129" s="253" t="s">
        <v>30</v>
      </c>
      <c r="J129" s="253"/>
      <c r="K129" s="272"/>
      <c r="L129" s="195"/>
      <c r="M129" s="253"/>
      <c r="N129" s="4" t="s">
        <v>66</v>
      </c>
      <c r="O129" s="253" t="s">
        <v>1902</v>
      </c>
      <c r="P129" s="253"/>
      <c r="Q129" s="253"/>
      <c r="R129" s="41"/>
      <c r="S129" s="257"/>
      <c r="T129" s="7"/>
      <c r="U129" s="6"/>
      <c r="V129" s="6"/>
      <c r="W129" s="6"/>
      <c r="X129" s="257"/>
      <c r="Y129" s="257"/>
      <c r="Z129" s="261">
        <v>42060.31521990741</v>
      </c>
      <c r="AA129" s="257" t="s">
        <v>728</v>
      </c>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row>
    <row r="130" spans="1:64" ht="25.5">
      <c r="A130" s="256" t="s">
        <v>26</v>
      </c>
      <c r="B130" s="4"/>
      <c r="C130" s="256" t="s">
        <v>1482</v>
      </c>
      <c r="D130" s="4"/>
      <c r="E130" s="256" t="s">
        <v>729</v>
      </c>
      <c r="F130" s="253" t="s">
        <v>730</v>
      </c>
      <c r="G130" s="253" t="s">
        <v>1456</v>
      </c>
      <c r="H130" s="253" t="s">
        <v>202</v>
      </c>
      <c r="I130" s="253" t="s">
        <v>30</v>
      </c>
      <c r="J130" s="253"/>
      <c r="K130" s="272"/>
      <c r="L130" s="195"/>
      <c r="M130" s="253"/>
      <c r="N130" s="4" t="s">
        <v>66</v>
      </c>
      <c r="O130" s="253" t="s">
        <v>1903</v>
      </c>
      <c r="P130" s="253"/>
      <c r="Q130" s="253"/>
      <c r="R130" s="41"/>
      <c r="S130" s="257"/>
      <c r="T130" s="7"/>
      <c r="U130" s="6"/>
      <c r="V130" s="6"/>
      <c r="W130" s="6"/>
      <c r="X130" s="257"/>
      <c r="Y130" s="257"/>
      <c r="Z130" s="261">
        <v>42060.317199074074</v>
      </c>
      <c r="AA130" s="257" t="s">
        <v>731</v>
      </c>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row>
    <row r="131" spans="1:64" ht="30.75" customHeight="1">
      <c r="A131" s="256" t="s">
        <v>26</v>
      </c>
      <c r="B131" s="4"/>
      <c r="C131" s="321" t="s">
        <v>1868</v>
      </c>
      <c r="D131" s="17"/>
      <c r="E131" s="256" t="s">
        <v>726</v>
      </c>
      <c r="F131" s="253" t="s">
        <v>732</v>
      </c>
      <c r="G131" s="253" t="s">
        <v>733</v>
      </c>
      <c r="H131" s="253" t="s">
        <v>607</v>
      </c>
      <c r="I131" s="253" t="s">
        <v>1378</v>
      </c>
      <c r="J131" s="253" t="s">
        <v>10</v>
      </c>
      <c r="K131" s="272" t="s">
        <v>204</v>
      </c>
      <c r="L131" s="195"/>
      <c r="M131" s="253"/>
      <c r="N131" s="4" t="s">
        <v>66</v>
      </c>
      <c r="O131" s="253" t="s">
        <v>1902</v>
      </c>
      <c r="P131" s="253" t="s">
        <v>1395</v>
      </c>
      <c r="Q131" s="43" t="s">
        <v>1512</v>
      </c>
      <c r="R131" s="41"/>
      <c r="S131" s="6"/>
      <c r="T131" s="257"/>
      <c r="U131" s="6"/>
      <c r="V131" s="6"/>
      <c r="W131" s="6"/>
      <c r="X131" s="257"/>
      <c r="Y131" s="257"/>
      <c r="Z131" s="261">
        <v>42060.320173611108</v>
      </c>
      <c r="AA131" s="257" t="s">
        <v>734</v>
      </c>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row>
    <row r="132" spans="1:64" ht="75.75" customHeight="1">
      <c r="A132" s="256" t="s">
        <v>26</v>
      </c>
      <c r="B132" s="4"/>
      <c r="C132" s="256" t="s">
        <v>332</v>
      </c>
      <c r="D132" s="4"/>
      <c r="E132" s="256" t="s">
        <v>519</v>
      </c>
      <c r="F132" s="43" t="s">
        <v>735</v>
      </c>
      <c r="G132" s="253" t="s">
        <v>736</v>
      </c>
      <c r="H132" s="253" t="s">
        <v>607</v>
      </c>
      <c r="I132" s="253" t="s">
        <v>1378</v>
      </c>
      <c r="J132" s="253" t="s">
        <v>1826</v>
      </c>
      <c r="K132" s="272" t="s">
        <v>205</v>
      </c>
      <c r="L132" s="195"/>
      <c r="M132" s="253"/>
      <c r="N132" s="4" t="s">
        <v>241</v>
      </c>
      <c r="O132" s="253" t="s">
        <v>21</v>
      </c>
      <c r="P132" s="253" t="s">
        <v>1839</v>
      </c>
      <c r="Q132" s="253" t="s">
        <v>1838</v>
      </c>
      <c r="R132" s="49"/>
      <c r="S132" s="6"/>
      <c r="T132" s="257" t="s">
        <v>289</v>
      </c>
      <c r="U132" s="6"/>
      <c r="V132" s="6"/>
      <c r="W132" s="6"/>
      <c r="X132" s="257"/>
      <c r="Y132" s="257"/>
      <c r="Z132" s="261">
        <v>42060.322731481479</v>
      </c>
      <c r="AA132" s="257" t="s">
        <v>737</v>
      </c>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row>
    <row r="133" spans="1:64" ht="60.75" customHeight="1">
      <c r="A133" s="256" t="s">
        <v>26</v>
      </c>
      <c r="B133" s="4"/>
      <c r="C133" s="315" t="s">
        <v>1868</v>
      </c>
      <c r="D133" s="17"/>
      <c r="E133" s="256" t="s">
        <v>519</v>
      </c>
      <c r="F133" s="43" t="s">
        <v>738</v>
      </c>
      <c r="G133" s="43" t="s">
        <v>1513</v>
      </c>
      <c r="H133" s="253" t="s">
        <v>607</v>
      </c>
      <c r="I133" s="253" t="s">
        <v>1378</v>
      </c>
      <c r="J133" s="253" t="s">
        <v>1377</v>
      </c>
      <c r="K133" s="272" t="s">
        <v>205</v>
      </c>
      <c r="L133" s="195"/>
      <c r="M133" s="253"/>
      <c r="N133" s="4" t="s">
        <v>241</v>
      </c>
      <c r="O133" s="253" t="s">
        <v>21</v>
      </c>
      <c r="P133" s="253" t="s">
        <v>1514</v>
      </c>
      <c r="Q133" s="253"/>
      <c r="R133" s="49"/>
      <c r="S133" s="6"/>
      <c r="T133" s="257" t="s">
        <v>296</v>
      </c>
      <c r="U133" s="6"/>
      <c r="V133" s="6"/>
      <c r="W133" s="6"/>
      <c r="X133" s="257"/>
      <c r="Y133" s="257"/>
      <c r="Z133" s="261">
        <v>42060.325023148151</v>
      </c>
      <c r="AA133" s="257" t="s">
        <v>739</v>
      </c>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row>
    <row r="134" spans="1:64" ht="42" customHeight="1">
      <c r="A134" s="256" t="s">
        <v>26</v>
      </c>
      <c r="B134" s="4"/>
      <c r="C134" s="256" t="s">
        <v>1482</v>
      </c>
      <c r="D134" s="17"/>
      <c r="E134" s="256" t="s">
        <v>421</v>
      </c>
      <c r="F134" s="253" t="s">
        <v>740</v>
      </c>
      <c r="G134" s="253" t="s">
        <v>741</v>
      </c>
      <c r="H134" s="253" t="s">
        <v>205</v>
      </c>
      <c r="I134" s="253" t="s">
        <v>30</v>
      </c>
      <c r="J134" s="253"/>
      <c r="K134" s="272"/>
      <c r="L134" s="195"/>
      <c r="M134" s="253"/>
      <c r="N134" s="4" t="s">
        <v>68</v>
      </c>
      <c r="O134" s="253" t="s">
        <v>398</v>
      </c>
      <c r="P134" s="253"/>
      <c r="Q134" s="253"/>
      <c r="R134" s="41"/>
      <c r="S134" s="257" t="s">
        <v>1869</v>
      </c>
      <c r="T134" s="7"/>
      <c r="U134" s="6"/>
      <c r="V134" s="6"/>
      <c r="W134" s="6"/>
      <c r="X134" s="257" t="s">
        <v>742</v>
      </c>
      <c r="Y134" s="257" t="s">
        <v>527</v>
      </c>
      <c r="Z134" s="261">
        <v>42060.377326388887</v>
      </c>
      <c r="AA134" s="257" t="s">
        <v>743</v>
      </c>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row>
    <row r="135" spans="1:64" ht="56.25" customHeight="1">
      <c r="A135" s="256" t="s">
        <v>26</v>
      </c>
      <c r="B135" s="4"/>
      <c r="C135" s="256" t="s">
        <v>1482</v>
      </c>
      <c r="D135" s="17"/>
      <c r="E135" s="256" t="s">
        <v>422</v>
      </c>
      <c r="F135" s="253" t="s">
        <v>744</v>
      </c>
      <c r="G135" s="253" t="s">
        <v>745</v>
      </c>
      <c r="H135" s="253" t="s">
        <v>205</v>
      </c>
      <c r="I135" s="253" t="s">
        <v>30</v>
      </c>
      <c r="J135" s="253"/>
      <c r="K135" s="272"/>
      <c r="L135" s="195"/>
      <c r="M135" s="253"/>
      <c r="N135" s="4" t="s">
        <v>68</v>
      </c>
      <c r="O135" s="253" t="s">
        <v>402</v>
      </c>
      <c r="P135" s="253"/>
      <c r="Q135" s="253"/>
      <c r="R135" s="41"/>
      <c r="S135" s="257" t="s">
        <v>1869</v>
      </c>
      <c r="T135" s="7"/>
      <c r="U135" s="6"/>
      <c r="V135" s="6"/>
      <c r="W135" s="6"/>
      <c r="X135" s="257" t="s">
        <v>742</v>
      </c>
      <c r="Y135" s="257" t="s">
        <v>527</v>
      </c>
      <c r="Z135" s="261">
        <v>42060.378101851849</v>
      </c>
      <c r="AA135" s="257" t="s">
        <v>743</v>
      </c>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row>
    <row r="136" spans="1:64" ht="81" customHeight="1">
      <c r="A136" s="256" t="s">
        <v>26</v>
      </c>
      <c r="B136" s="4"/>
      <c r="C136" s="315" t="s">
        <v>1868</v>
      </c>
      <c r="D136" s="17"/>
      <c r="E136" s="256" t="s">
        <v>519</v>
      </c>
      <c r="F136" s="43" t="s">
        <v>746</v>
      </c>
      <c r="G136" s="253" t="s">
        <v>747</v>
      </c>
      <c r="H136" s="253" t="s">
        <v>473</v>
      </c>
      <c r="I136" s="253" t="s">
        <v>1378</v>
      </c>
      <c r="J136" s="253" t="s">
        <v>1377</v>
      </c>
      <c r="K136" s="272" t="s">
        <v>205</v>
      </c>
      <c r="L136" s="195"/>
      <c r="M136" s="253"/>
      <c r="N136" s="4" t="s">
        <v>241</v>
      </c>
      <c r="O136" s="253" t="s">
        <v>21</v>
      </c>
      <c r="P136" s="253" t="s">
        <v>1515</v>
      </c>
      <c r="Q136" s="253"/>
      <c r="R136" s="49"/>
      <c r="S136" s="6"/>
      <c r="T136" s="257" t="s">
        <v>1709</v>
      </c>
      <c r="U136" s="6"/>
      <c r="V136" s="6"/>
      <c r="W136" s="6"/>
      <c r="X136" s="257" t="s">
        <v>742</v>
      </c>
      <c r="Y136" s="257" t="s">
        <v>527</v>
      </c>
      <c r="Z136" s="261">
        <v>42060.379270833335</v>
      </c>
      <c r="AA136" s="257" t="s">
        <v>748</v>
      </c>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row>
    <row r="137" spans="1:64" ht="58.5" customHeight="1">
      <c r="A137" s="256" t="s">
        <v>26</v>
      </c>
      <c r="B137" s="4"/>
      <c r="C137" s="315" t="s">
        <v>1868</v>
      </c>
      <c r="D137" s="17"/>
      <c r="E137" s="256" t="s">
        <v>519</v>
      </c>
      <c r="F137" s="43" t="s">
        <v>749</v>
      </c>
      <c r="G137" s="253" t="s">
        <v>750</v>
      </c>
      <c r="H137" s="253" t="s">
        <v>473</v>
      </c>
      <c r="I137" s="253" t="s">
        <v>1378</v>
      </c>
      <c r="J137" s="253" t="s">
        <v>1377</v>
      </c>
      <c r="K137" s="272" t="s">
        <v>205</v>
      </c>
      <c r="L137" s="195"/>
      <c r="M137" s="253"/>
      <c r="N137" s="4" t="s">
        <v>241</v>
      </c>
      <c r="O137" s="253" t="s">
        <v>21</v>
      </c>
      <c r="P137" s="253" t="s">
        <v>1693</v>
      </c>
      <c r="Q137" s="253"/>
      <c r="R137" s="49"/>
      <c r="S137" s="6"/>
      <c r="T137" s="257" t="s">
        <v>296</v>
      </c>
      <c r="U137" s="6"/>
      <c r="V137" s="6"/>
      <c r="W137" s="6"/>
      <c r="X137" s="257" t="s">
        <v>742</v>
      </c>
      <c r="Y137" s="257" t="s">
        <v>527</v>
      </c>
      <c r="Z137" s="261">
        <v>42060.380023148151</v>
      </c>
      <c r="AA137" s="257" t="s">
        <v>751</v>
      </c>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row>
    <row r="138" spans="1:64" ht="202.5" customHeight="1">
      <c r="A138" s="256" t="s">
        <v>26</v>
      </c>
      <c r="B138" s="4"/>
      <c r="C138" s="315" t="s">
        <v>1868</v>
      </c>
      <c r="D138" s="17"/>
      <c r="E138" s="256" t="s">
        <v>519</v>
      </c>
      <c r="F138" s="43" t="s">
        <v>752</v>
      </c>
      <c r="G138" s="46" t="s">
        <v>1702</v>
      </c>
      <c r="H138" s="253" t="s">
        <v>473</v>
      </c>
      <c r="I138" s="253" t="s">
        <v>1378</v>
      </c>
      <c r="J138" s="253" t="s">
        <v>1377</v>
      </c>
      <c r="K138" s="272" t="s">
        <v>205</v>
      </c>
      <c r="L138" s="195"/>
      <c r="M138" s="253"/>
      <c r="N138" s="4" t="s">
        <v>241</v>
      </c>
      <c r="O138" s="253" t="s">
        <v>21</v>
      </c>
      <c r="P138" s="43" t="s">
        <v>2398</v>
      </c>
      <c r="Q138" s="253"/>
      <c r="R138" s="49" t="s">
        <v>1443</v>
      </c>
      <c r="S138" s="6"/>
      <c r="T138" s="257" t="s">
        <v>296</v>
      </c>
      <c r="U138" s="6"/>
      <c r="V138" s="6"/>
      <c r="W138" s="6"/>
      <c r="X138" s="257" t="s">
        <v>742</v>
      </c>
      <c r="Y138" s="257" t="s">
        <v>527</v>
      </c>
      <c r="Z138" s="261">
        <v>42060.380648148152</v>
      </c>
      <c r="AA138" s="257" t="s">
        <v>751</v>
      </c>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row>
    <row r="139" spans="1:64" ht="71.25" customHeight="1">
      <c r="A139" s="256" t="s">
        <v>26</v>
      </c>
      <c r="B139" s="4"/>
      <c r="C139" s="315" t="s">
        <v>1868</v>
      </c>
      <c r="D139" s="17"/>
      <c r="E139" s="256" t="s">
        <v>519</v>
      </c>
      <c r="F139" s="43" t="s">
        <v>753</v>
      </c>
      <c r="G139" s="253" t="s">
        <v>754</v>
      </c>
      <c r="H139" s="253" t="s">
        <v>473</v>
      </c>
      <c r="I139" s="253" t="s">
        <v>1378</v>
      </c>
      <c r="J139" s="253" t="s">
        <v>1377</v>
      </c>
      <c r="K139" s="272" t="s">
        <v>205</v>
      </c>
      <c r="L139" s="195"/>
      <c r="M139" s="253"/>
      <c r="N139" s="4" t="s">
        <v>241</v>
      </c>
      <c r="O139" s="253" t="s">
        <v>21</v>
      </c>
      <c r="P139" s="43" t="s">
        <v>1744</v>
      </c>
      <c r="Q139" s="253"/>
      <c r="R139" s="49" t="s">
        <v>1443</v>
      </c>
      <c r="S139" s="6"/>
      <c r="T139" s="257" t="s">
        <v>1709</v>
      </c>
      <c r="U139" s="6"/>
      <c r="V139" s="6"/>
      <c r="W139" s="6"/>
      <c r="X139" s="257" t="s">
        <v>742</v>
      </c>
      <c r="Y139" s="257" t="s">
        <v>527</v>
      </c>
      <c r="Z139" s="261">
        <v>42060.381504629629</v>
      </c>
      <c r="AA139" s="257" t="s">
        <v>755</v>
      </c>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row>
    <row r="140" spans="1:64" ht="30.75" customHeight="1">
      <c r="A140" s="256" t="s">
        <v>26</v>
      </c>
      <c r="B140" s="4"/>
      <c r="C140" s="256" t="s">
        <v>1482</v>
      </c>
      <c r="D140" s="17" t="s">
        <v>52</v>
      </c>
      <c r="E140" s="256" t="s">
        <v>756</v>
      </c>
      <c r="F140" s="253" t="s">
        <v>757</v>
      </c>
      <c r="G140" s="43" t="s">
        <v>758</v>
      </c>
      <c r="H140" s="43" t="s">
        <v>204</v>
      </c>
      <c r="I140" s="43" t="s">
        <v>30</v>
      </c>
      <c r="J140" s="43"/>
      <c r="K140" s="30"/>
      <c r="L140" s="29"/>
      <c r="M140" s="43"/>
      <c r="N140" s="4" t="s">
        <v>66</v>
      </c>
      <c r="O140" s="42" t="s">
        <v>1435</v>
      </c>
      <c r="P140" s="253" t="s">
        <v>1915</v>
      </c>
      <c r="Q140" s="253"/>
      <c r="R140" s="41" t="s">
        <v>1443</v>
      </c>
      <c r="S140" s="257" t="s">
        <v>1916</v>
      </c>
      <c r="T140" s="257"/>
      <c r="U140" s="6"/>
      <c r="V140" s="6"/>
      <c r="W140" s="6"/>
      <c r="X140" s="257" t="s">
        <v>759</v>
      </c>
      <c r="Y140" s="257" t="s">
        <v>760</v>
      </c>
      <c r="Z140" s="261">
        <v>42060.477025462962</v>
      </c>
      <c r="AA140" s="257" t="s">
        <v>761</v>
      </c>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row>
    <row r="141" spans="1:64" ht="43.5" customHeight="1">
      <c r="A141" s="256" t="s">
        <v>26</v>
      </c>
      <c r="B141" s="4"/>
      <c r="C141" s="256" t="s">
        <v>332</v>
      </c>
      <c r="D141" s="17"/>
      <c r="E141" s="256" t="s">
        <v>756</v>
      </c>
      <c r="F141" s="253" t="s">
        <v>762</v>
      </c>
      <c r="G141" s="43" t="s">
        <v>763</v>
      </c>
      <c r="H141" s="43" t="s">
        <v>473</v>
      </c>
      <c r="I141" s="43" t="s">
        <v>1379</v>
      </c>
      <c r="J141" s="43" t="s">
        <v>1985</v>
      </c>
      <c r="K141" s="30" t="s">
        <v>204</v>
      </c>
      <c r="L141" s="29"/>
      <c r="M141" s="43"/>
      <c r="N141" s="4" t="s">
        <v>66</v>
      </c>
      <c r="O141" s="42" t="s">
        <v>1435</v>
      </c>
      <c r="P141" s="253" t="s">
        <v>2213</v>
      </c>
      <c r="Q141" s="253" t="s">
        <v>2212</v>
      </c>
      <c r="R141" s="41" t="s">
        <v>1443</v>
      </c>
      <c r="S141" s="6"/>
      <c r="T141" s="257"/>
      <c r="U141" s="6"/>
      <c r="V141" s="6"/>
      <c r="W141" s="6"/>
      <c r="X141" s="257" t="s">
        <v>759</v>
      </c>
      <c r="Y141" s="257" t="s">
        <v>760</v>
      </c>
      <c r="Z141" s="261">
        <v>42060.47865740741</v>
      </c>
      <c r="AA141" s="257" t="s">
        <v>764</v>
      </c>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row>
    <row r="142" spans="1:64" ht="25.5">
      <c r="A142" s="256" t="s">
        <v>26</v>
      </c>
      <c r="B142" s="18"/>
      <c r="C142" s="256" t="s">
        <v>1482</v>
      </c>
      <c r="D142" s="4"/>
      <c r="E142" s="256" t="s">
        <v>620</v>
      </c>
      <c r="F142" s="43" t="s">
        <v>765</v>
      </c>
      <c r="G142" s="43" t="s">
        <v>766</v>
      </c>
      <c r="H142" s="43" t="s">
        <v>767</v>
      </c>
      <c r="I142" s="43" t="s">
        <v>172</v>
      </c>
      <c r="J142" s="43"/>
      <c r="K142" s="30"/>
      <c r="L142" s="29"/>
      <c r="M142" s="43"/>
      <c r="N142" s="4" t="s">
        <v>66</v>
      </c>
      <c r="O142" s="43" t="s">
        <v>768</v>
      </c>
      <c r="P142" s="253"/>
      <c r="Q142" s="253" t="s">
        <v>1795</v>
      </c>
      <c r="R142" s="41"/>
      <c r="S142" s="6"/>
      <c r="T142" s="257"/>
      <c r="U142" s="6" t="s">
        <v>1686</v>
      </c>
      <c r="V142" s="6"/>
      <c r="W142" s="6"/>
      <c r="X142" s="257" t="s">
        <v>769</v>
      </c>
      <c r="Y142" s="257" t="s">
        <v>770</v>
      </c>
      <c r="Z142" s="261">
        <v>42060.478703703702</v>
      </c>
      <c r="AA142" s="25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row>
    <row r="143" spans="1:64" ht="63.75">
      <c r="A143" s="4" t="s">
        <v>26</v>
      </c>
      <c r="B143" s="4" t="s">
        <v>1</v>
      </c>
      <c r="C143" s="321" t="s">
        <v>1868</v>
      </c>
      <c r="D143" s="17"/>
      <c r="E143" s="256" t="s">
        <v>756</v>
      </c>
      <c r="F143" s="253" t="s">
        <v>771</v>
      </c>
      <c r="G143" s="43" t="s">
        <v>2220</v>
      </c>
      <c r="H143" s="43" t="s">
        <v>473</v>
      </c>
      <c r="I143" s="43" t="s">
        <v>1332</v>
      </c>
      <c r="J143" s="43" t="s">
        <v>2211</v>
      </c>
      <c r="K143" s="30" t="s">
        <v>204</v>
      </c>
      <c r="L143" s="29"/>
      <c r="M143" s="43"/>
      <c r="N143" s="4" t="s">
        <v>66</v>
      </c>
      <c r="O143" s="43" t="s">
        <v>1435</v>
      </c>
      <c r="P143" s="43" t="s">
        <v>1516</v>
      </c>
      <c r="Q143" s="253"/>
      <c r="R143" s="41" t="s">
        <v>1443</v>
      </c>
      <c r="S143" s="6"/>
      <c r="T143" s="257"/>
      <c r="U143" s="6"/>
      <c r="V143" s="6"/>
      <c r="W143" s="6"/>
      <c r="X143" s="257" t="s">
        <v>759</v>
      </c>
      <c r="Y143" s="257" t="s">
        <v>760</v>
      </c>
      <c r="Z143" s="261">
        <v>42060.483043981483</v>
      </c>
      <c r="AA143" s="257" t="s">
        <v>772</v>
      </c>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row>
    <row r="144" spans="1:64" ht="69.75" customHeight="1">
      <c r="A144" s="256" t="s">
        <v>26</v>
      </c>
      <c r="B144" s="24"/>
      <c r="C144" s="256" t="s">
        <v>332</v>
      </c>
      <c r="D144" s="17"/>
      <c r="E144" s="256" t="s">
        <v>773</v>
      </c>
      <c r="F144" s="43" t="s">
        <v>774</v>
      </c>
      <c r="G144" s="43" t="s">
        <v>775</v>
      </c>
      <c r="H144" s="43" t="s">
        <v>473</v>
      </c>
      <c r="I144" s="43" t="s">
        <v>1378</v>
      </c>
      <c r="J144" s="43" t="s">
        <v>1826</v>
      </c>
      <c r="K144" s="30" t="s">
        <v>204</v>
      </c>
      <c r="L144" s="29"/>
      <c r="M144" s="43"/>
      <c r="N144" s="4" t="s">
        <v>66</v>
      </c>
      <c r="O144" s="43" t="s">
        <v>21</v>
      </c>
      <c r="P144" s="253" t="s">
        <v>1946</v>
      </c>
      <c r="Q144" s="253" t="s">
        <v>1942</v>
      </c>
      <c r="R144" s="49"/>
      <c r="S144" s="6"/>
      <c r="T144" s="257" t="s">
        <v>296</v>
      </c>
      <c r="U144" s="6" t="s">
        <v>1685</v>
      </c>
      <c r="V144" s="6"/>
      <c r="W144" s="6"/>
      <c r="X144" s="257" t="s">
        <v>759</v>
      </c>
      <c r="Y144" s="257" t="s">
        <v>760</v>
      </c>
      <c r="Z144" s="261">
        <v>42060.484143518515</v>
      </c>
      <c r="AA144" s="257" t="s">
        <v>776</v>
      </c>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row>
    <row r="145" spans="1:64" ht="31.5" customHeight="1">
      <c r="A145" s="256" t="s">
        <v>26</v>
      </c>
      <c r="B145" s="4"/>
      <c r="C145" s="256" t="s">
        <v>1482</v>
      </c>
      <c r="D145" s="17"/>
      <c r="E145" s="256" t="s">
        <v>773</v>
      </c>
      <c r="F145" s="43" t="s">
        <v>777</v>
      </c>
      <c r="G145" s="43" t="s">
        <v>778</v>
      </c>
      <c r="H145" s="43" t="s">
        <v>473</v>
      </c>
      <c r="I145" s="43" t="s">
        <v>172</v>
      </c>
      <c r="J145" s="43" t="s">
        <v>1380</v>
      </c>
      <c r="K145" s="30"/>
      <c r="L145" s="29"/>
      <c r="M145" s="43"/>
      <c r="N145" s="4" t="s">
        <v>66</v>
      </c>
      <c r="O145" s="43" t="s">
        <v>21</v>
      </c>
      <c r="P145" s="253"/>
      <c r="Q145" s="253" t="s">
        <v>774</v>
      </c>
      <c r="R145" s="49"/>
      <c r="S145" s="6"/>
      <c r="T145" s="257"/>
      <c r="U145" s="6" t="s">
        <v>1685</v>
      </c>
      <c r="V145" s="6"/>
      <c r="W145" s="6"/>
      <c r="X145" s="257" t="s">
        <v>759</v>
      </c>
      <c r="Y145" s="257" t="s">
        <v>760</v>
      </c>
      <c r="Z145" s="261">
        <v>42060.484976851854</v>
      </c>
      <c r="AA145" s="257" t="s">
        <v>779</v>
      </c>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row>
    <row r="146" spans="1:64" ht="61.5" customHeight="1">
      <c r="A146" s="256" t="s">
        <v>26</v>
      </c>
      <c r="B146" s="4"/>
      <c r="C146" s="256" t="s">
        <v>332</v>
      </c>
      <c r="D146" s="17"/>
      <c r="E146" s="256" t="s">
        <v>482</v>
      </c>
      <c r="F146" s="43" t="s">
        <v>780</v>
      </c>
      <c r="G146" s="43" t="s">
        <v>781</v>
      </c>
      <c r="H146" s="43" t="s">
        <v>782</v>
      </c>
      <c r="I146" s="43" t="s">
        <v>1378</v>
      </c>
      <c r="J146" s="43" t="s">
        <v>1826</v>
      </c>
      <c r="K146" s="30" t="s">
        <v>204</v>
      </c>
      <c r="L146" s="42" t="s">
        <v>1486</v>
      </c>
      <c r="M146" s="43"/>
      <c r="N146" s="4" t="s">
        <v>66</v>
      </c>
      <c r="O146" s="43" t="s">
        <v>21</v>
      </c>
      <c r="P146" s="253" t="s">
        <v>1969</v>
      </c>
      <c r="Q146" s="265" t="s">
        <v>1952</v>
      </c>
      <c r="R146" s="49"/>
      <c r="S146" s="6"/>
      <c r="T146" s="257" t="s">
        <v>296</v>
      </c>
      <c r="U146" s="6"/>
      <c r="V146" s="6"/>
      <c r="W146" s="6"/>
      <c r="X146" s="257" t="s">
        <v>783</v>
      </c>
      <c r="Y146" s="257" t="s">
        <v>784</v>
      </c>
      <c r="Z146" s="261">
        <v>42060.714525462965</v>
      </c>
      <c r="AA146" s="257" t="s">
        <v>785</v>
      </c>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row>
    <row r="147" spans="1:64" ht="87.75" customHeight="1">
      <c r="A147" s="256" t="s">
        <v>26</v>
      </c>
      <c r="B147" s="4"/>
      <c r="C147" s="256" t="s">
        <v>1482</v>
      </c>
      <c r="D147" s="17"/>
      <c r="E147" s="256" t="s">
        <v>786</v>
      </c>
      <c r="F147" s="253" t="s">
        <v>787</v>
      </c>
      <c r="G147" s="43" t="s">
        <v>788</v>
      </c>
      <c r="H147" s="43" t="s">
        <v>1893</v>
      </c>
      <c r="I147" s="43" t="s">
        <v>172</v>
      </c>
      <c r="J147" s="43"/>
      <c r="K147" s="30"/>
      <c r="L147" s="29"/>
      <c r="M147" s="43"/>
      <c r="N147" s="4" t="s">
        <v>241</v>
      </c>
      <c r="O147" s="43" t="s">
        <v>1895</v>
      </c>
      <c r="P147" s="253"/>
      <c r="Q147" s="69" t="s">
        <v>2084</v>
      </c>
      <c r="R147" s="41"/>
      <c r="S147" s="6"/>
      <c r="T147" s="257"/>
      <c r="U147" s="6"/>
      <c r="V147" s="6"/>
      <c r="W147" s="6"/>
      <c r="X147" s="257" t="s">
        <v>783</v>
      </c>
      <c r="Y147" s="257" t="s">
        <v>784</v>
      </c>
      <c r="Z147" s="261">
        <v>42060.718090277776</v>
      </c>
      <c r="AA147" s="257" t="s">
        <v>789</v>
      </c>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row>
    <row r="148" spans="1:64" ht="25.5">
      <c r="A148" s="256" t="s">
        <v>26</v>
      </c>
      <c r="B148" s="4"/>
      <c r="C148" s="256" t="s">
        <v>2304</v>
      </c>
      <c r="D148" s="17"/>
      <c r="E148" s="256" t="s">
        <v>620</v>
      </c>
      <c r="F148" s="43" t="s">
        <v>790</v>
      </c>
      <c r="G148" s="43" t="s">
        <v>791</v>
      </c>
      <c r="H148" s="43" t="s">
        <v>782</v>
      </c>
      <c r="I148" s="43" t="s">
        <v>1333</v>
      </c>
      <c r="J148" s="43" t="s">
        <v>1381</v>
      </c>
      <c r="K148" s="30" t="s">
        <v>206</v>
      </c>
      <c r="L148" s="29"/>
      <c r="M148" s="43"/>
      <c r="N148" s="4" t="s">
        <v>66</v>
      </c>
      <c r="O148" s="43" t="s">
        <v>768</v>
      </c>
      <c r="P148" s="253"/>
      <c r="Q148" s="253"/>
      <c r="R148" s="41"/>
      <c r="S148" s="6"/>
      <c r="T148" s="257"/>
      <c r="U148" s="6" t="s">
        <v>1686</v>
      </c>
      <c r="V148" s="6"/>
      <c r="W148" s="6"/>
      <c r="X148" s="257" t="s">
        <v>783</v>
      </c>
      <c r="Y148" s="257" t="s">
        <v>784</v>
      </c>
      <c r="Z148" s="261">
        <v>42060.734074074076</v>
      </c>
      <c r="AA148" s="257" t="s">
        <v>792</v>
      </c>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row>
    <row r="149" spans="1:64" ht="56.25" customHeight="1">
      <c r="A149" s="256" t="s">
        <v>26</v>
      </c>
      <c r="B149" s="4"/>
      <c r="C149" s="256" t="s">
        <v>332</v>
      </c>
      <c r="D149" s="17"/>
      <c r="E149" s="256" t="s">
        <v>620</v>
      </c>
      <c r="F149" s="43" t="s">
        <v>793</v>
      </c>
      <c r="G149" s="43" t="s">
        <v>794</v>
      </c>
      <c r="H149" s="43" t="s">
        <v>782</v>
      </c>
      <c r="I149" s="43" t="s">
        <v>1333</v>
      </c>
      <c r="J149" s="43" t="s">
        <v>1381</v>
      </c>
      <c r="K149" s="30" t="s">
        <v>206</v>
      </c>
      <c r="L149" s="29"/>
      <c r="M149" s="43"/>
      <c r="N149" s="4" t="s">
        <v>66</v>
      </c>
      <c r="O149" s="43" t="s">
        <v>768</v>
      </c>
      <c r="P149" s="253" t="s">
        <v>2321</v>
      </c>
      <c r="Q149" s="253" t="s">
        <v>2320</v>
      </c>
      <c r="R149" s="41"/>
      <c r="S149" s="6"/>
      <c r="T149" s="257"/>
      <c r="U149" s="6" t="s">
        <v>1686</v>
      </c>
      <c r="V149" s="6"/>
      <c r="W149" s="6"/>
      <c r="X149" s="257" t="s">
        <v>783</v>
      </c>
      <c r="Y149" s="257" t="s">
        <v>784</v>
      </c>
      <c r="Z149" s="261">
        <v>42060.73537037037</v>
      </c>
      <c r="AA149" s="25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row>
    <row r="150" spans="1:64" ht="120" customHeight="1">
      <c r="A150" s="256" t="s">
        <v>26</v>
      </c>
      <c r="B150" s="4"/>
      <c r="C150" s="256" t="s">
        <v>332</v>
      </c>
      <c r="D150" s="17"/>
      <c r="E150" s="256" t="s">
        <v>482</v>
      </c>
      <c r="F150" s="43" t="s">
        <v>795</v>
      </c>
      <c r="G150" s="43" t="s">
        <v>1416</v>
      </c>
      <c r="H150" s="43" t="s">
        <v>473</v>
      </c>
      <c r="I150" s="43" t="s">
        <v>1378</v>
      </c>
      <c r="J150" s="43" t="s">
        <v>1826</v>
      </c>
      <c r="K150" s="30" t="s">
        <v>204</v>
      </c>
      <c r="L150" s="29" t="s">
        <v>1517</v>
      </c>
      <c r="M150" s="43"/>
      <c r="N150" s="4" t="s">
        <v>66</v>
      </c>
      <c r="O150" s="43" t="s">
        <v>21</v>
      </c>
      <c r="P150" s="253" t="s">
        <v>1991</v>
      </c>
      <c r="Q150" s="253" t="s">
        <v>1959</v>
      </c>
      <c r="R150" s="49"/>
      <c r="S150" s="6"/>
      <c r="T150" s="257" t="s">
        <v>296</v>
      </c>
      <c r="U150" s="6" t="s">
        <v>1692</v>
      </c>
      <c r="V150" s="6"/>
      <c r="W150" s="6"/>
      <c r="X150" s="257" t="s">
        <v>796</v>
      </c>
      <c r="Y150" s="257" t="s">
        <v>527</v>
      </c>
      <c r="Z150" s="261">
        <v>42060.743368055555</v>
      </c>
      <c r="AA150" s="257" t="s">
        <v>797</v>
      </c>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row>
    <row r="151" spans="1:64" ht="45" customHeight="1">
      <c r="A151" s="256" t="s">
        <v>26</v>
      </c>
      <c r="B151" s="4"/>
      <c r="C151" s="256" t="s">
        <v>1482</v>
      </c>
      <c r="D151" s="17" t="s">
        <v>1870</v>
      </c>
      <c r="E151" s="256" t="s">
        <v>798</v>
      </c>
      <c r="F151" s="253" t="s">
        <v>799</v>
      </c>
      <c r="G151" s="43" t="s">
        <v>1448</v>
      </c>
      <c r="H151" s="43" t="s">
        <v>204</v>
      </c>
      <c r="I151" s="43" t="s">
        <v>30</v>
      </c>
      <c r="J151" s="43"/>
      <c r="K151" s="30"/>
      <c r="L151" s="29"/>
      <c r="M151" s="43"/>
      <c r="N151" s="4" t="s">
        <v>241</v>
      </c>
      <c r="O151" s="43" t="s">
        <v>1412</v>
      </c>
      <c r="P151" s="253" t="s">
        <v>1872</v>
      </c>
      <c r="Q151" s="253"/>
      <c r="R151" s="41"/>
      <c r="S151" s="6"/>
      <c r="T151" s="257"/>
      <c r="U151" s="6"/>
      <c r="V151" s="6"/>
      <c r="W151" s="6"/>
      <c r="X151" s="257" t="s">
        <v>783</v>
      </c>
      <c r="Y151" s="257" t="s">
        <v>784</v>
      </c>
      <c r="Z151" s="261">
        <v>42060.744247685187</v>
      </c>
      <c r="AA151" s="257" t="s">
        <v>800</v>
      </c>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row>
    <row r="152" spans="1:64" ht="25.5">
      <c r="A152" s="256" t="s">
        <v>26</v>
      </c>
      <c r="B152" s="4"/>
      <c r="C152" s="256" t="s">
        <v>1482</v>
      </c>
      <c r="D152" s="17"/>
      <c r="E152" s="256" t="s">
        <v>482</v>
      </c>
      <c r="F152" s="43" t="s">
        <v>801</v>
      </c>
      <c r="G152" s="43" t="s">
        <v>1387</v>
      </c>
      <c r="H152" s="43" t="s">
        <v>473</v>
      </c>
      <c r="I152" s="43" t="s">
        <v>172</v>
      </c>
      <c r="J152" s="43" t="s">
        <v>1380</v>
      </c>
      <c r="K152" s="30"/>
      <c r="L152" s="29"/>
      <c r="M152" s="43"/>
      <c r="N152" s="4" t="s">
        <v>66</v>
      </c>
      <c r="O152" s="43" t="s">
        <v>21</v>
      </c>
      <c r="P152" s="253"/>
      <c r="Q152" s="253" t="s">
        <v>795</v>
      </c>
      <c r="R152" s="49"/>
      <c r="S152" s="6"/>
      <c r="T152" s="257"/>
      <c r="U152" s="6" t="s">
        <v>1692</v>
      </c>
      <c r="V152" s="6"/>
      <c r="W152" s="6"/>
      <c r="X152" s="257" t="s">
        <v>796</v>
      </c>
      <c r="Y152" s="257" t="s">
        <v>527</v>
      </c>
      <c r="Z152" s="261">
        <v>42060.745555555557</v>
      </c>
      <c r="AA152" s="257" t="s">
        <v>802</v>
      </c>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row>
    <row r="153" spans="1:64" ht="46.5" customHeight="1">
      <c r="A153" s="256" t="s">
        <v>26</v>
      </c>
      <c r="B153" s="17"/>
      <c r="C153" s="256" t="s">
        <v>1482</v>
      </c>
      <c r="D153" s="17"/>
      <c r="E153" s="256" t="s">
        <v>620</v>
      </c>
      <c r="F153" s="43" t="s">
        <v>803</v>
      </c>
      <c r="G153" s="43" t="s">
        <v>804</v>
      </c>
      <c r="H153" s="43" t="s">
        <v>206</v>
      </c>
      <c r="I153" s="43" t="s">
        <v>30</v>
      </c>
      <c r="J153" s="43"/>
      <c r="K153" s="30"/>
      <c r="L153" s="29"/>
      <c r="M153" s="43"/>
      <c r="N153" s="4" t="s">
        <v>66</v>
      </c>
      <c r="O153" s="43" t="s">
        <v>768</v>
      </c>
      <c r="P153" s="253" t="s">
        <v>1479</v>
      </c>
      <c r="Q153" s="253"/>
      <c r="R153" s="41"/>
      <c r="S153" s="6"/>
      <c r="T153" s="257"/>
      <c r="U153" s="6" t="s">
        <v>1686</v>
      </c>
      <c r="V153" s="6"/>
      <c r="W153" s="6"/>
      <c r="X153" s="257"/>
      <c r="Y153" s="257"/>
      <c r="Z153" s="261">
        <v>42060.951608796298</v>
      </c>
      <c r="AA153" s="257" t="s">
        <v>805</v>
      </c>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row>
    <row r="154" spans="1:64" ht="73.5" customHeight="1">
      <c r="A154" s="256" t="s">
        <v>26</v>
      </c>
      <c r="B154" s="4"/>
      <c r="C154" s="256" t="s">
        <v>332</v>
      </c>
      <c r="D154" s="17"/>
      <c r="E154" s="256" t="s">
        <v>620</v>
      </c>
      <c r="F154" s="43" t="s">
        <v>806</v>
      </c>
      <c r="G154" s="43" t="s">
        <v>2302</v>
      </c>
      <c r="H154" s="43" t="s">
        <v>695</v>
      </c>
      <c r="I154" s="43" t="s">
        <v>1332</v>
      </c>
      <c r="J154" s="43" t="s">
        <v>1381</v>
      </c>
      <c r="K154" s="30" t="s">
        <v>206</v>
      </c>
      <c r="L154" s="29"/>
      <c r="M154" s="43"/>
      <c r="N154" s="4" t="s">
        <v>66</v>
      </c>
      <c r="O154" s="43" t="s">
        <v>768</v>
      </c>
      <c r="P154" s="253" t="s">
        <v>2382</v>
      </c>
      <c r="Q154" s="69" t="s">
        <v>2126</v>
      </c>
      <c r="R154" s="41"/>
      <c r="S154" s="6"/>
      <c r="T154" s="257"/>
      <c r="U154" s="6" t="s">
        <v>1686</v>
      </c>
      <c r="V154" s="6"/>
      <c r="W154" s="6"/>
      <c r="X154" s="257"/>
      <c r="Y154" s="257"/>
      <c r="Z154" s="261">
        <v>42060.994016203702</v>
      </c>
      <c r="AA154" s="257" t="s">
        <v>807</v>
      </c>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row>
    <row r="155" spans="1:64" ht="25.5">
      <c r="A155" s="256" t="s">
        <v>26</v>
      </c>
      <c r="B155" s="4"/>
      <c r="C155" s="256" t="s">
        <v>2304</v>
      </c>
      <c r="D155" s="4"/>
      <c r="E155" s="256" t="s">
        <v>620</v>
      </c>
      <c r="F155" s="43" t="s">
        <v>808</v>
      </c>
      <c r="G155" s="43" t="s">
        <v>809</v>
      </c>
      <c r="H155" s="43" t="s">
        <v>810</v>
      </c>
      <c r="I155" s="43" t="s">
        <v>1379</v>
      </c>
      <c r="J155" s="43" t="s">
        <v>10</v>
      </c>
      <c r="K155" s="30" t="s">
        <v>206</v>
      </c>
      <c r="L155" s="29"/>
      <c r="M155" s="43"/>
      <c r="N155" s="4" t="s">
        <v>66</v>
      </c>
      <c r="O155" s="43" t="s">
        <v>768</v>
      </c>
      <c r="P155" s="253" t="s">
        <v>1518</v>
      </c>
      <c r="Q155" s="43" t="s">
        <v>1519</v>
      </c>
      <c r="R155" s="41"/>
      <c r="S155" s="6"/>
      <c r="T155" s="257"/>
      <c r="U155" s="6" t="s">
        <v>1686</v>
      </c>
      <c r="V155" s="6"/>
      <c r="W155" s="6"/>
      <c r="X155" s="257"/>
      <c r="Y155" s="257"/>
      <c r="Z155" s="261">
        <v>42060.998182870368</v>
      </c>
      <c r="AA155" s="257" t="s">
        <v>811</v>
      </c>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row>
    <row r="156" spans="1:64" ht="59.25" customHeight="1">
      <c r="A156" s="256" t="s">
        <v>26</v>
      </c>
      <c r="B156" s="4"/>
      <c r="C156" s="256" t="s">
        <v>1482</v>
      </c>
      <c r="D156" s="4"/>
      <c r="E156" s="256" t="s">
        <v>812</v>
      </c>
      <c r="F156" s="253" t="s">
        <v>813</v>
      </c>
      <c r="G156" s="43" t="s">
        <v>1445</v>
      </c>
      <c r="H156" s="43" t="s">
        <v>204</v>
      </c>
      <c r="I156" s="43" t="s">
        <v>30</v>
      </c>
      <c r="J156" s="43"/>
      <c r="K156" s="30"/>
      <c r="L156" s="29"/>
      <c r="M156" s="43"/>
      <c r="N156" s="4" t="s">
        <v>241</v>
      </c>
      <c r="O156" s="43" t="s">
        <v>1447</v>
      </c>
      <c r="P156" s="253"/>
      <c r="Q156" s="253"/>
      <c r="R156" s="41"/>
      <c r="S156" s="6"/>
      <c r="T156" s="257"/>
      <c r="U156" s="6"/>
      <c r="V156" s="6"/>
      <c r="W156" s="6"/>
      <c r="X156" s="257"/>
      <c r="Y156" s="257"/>
      <c r="Z156" s="261">
        <v>42061.000543981485</v>
      </c>
      <c r="AA156" s="257" t="s">
        <v>814</v>
      </c>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row>
    <row r="157" spans="1:64" ht="21.75" customHeight="1">
      <c r="A157" s="256" t="s">
        <v>26</v>
      </c>
      <c r="B157" s="17"/>
      <c r="C157" s="256" t="s">
        <v>1482</v>
      </c>
      <c r="D157" s="17"/>
      <c r="E157" s="15" t="s">
        <v>40</v>
      </c>
      <c r="F157" s="253" t="s">
        <v>816</v>
      </c>
      <c r="G157" s="43" t="s">
        <v>817</v>
      </c>
      <c r="H157" s="43" t="s">
        <v>1123</v>
      </c>
      <c r="I157" s="43" t="s">
        <v>172</v>
      </c>
      <c r="J157" s="43"/>
      <c r="K157" s="30"/>
      <c r="L157" s="29"/>
      <c r="M157" s="43"/>
      <c r="N157" s="4" t="s">
        <v>66</v>
      </c>
      <c r="O157" s="43" t="s">
        <v>21</v>
      </c>
      <c r="P157" s="253" t="s">
        <v>1753</v>
      </c>
      <c r="Q157" s="253"/>
      <c r="R157" s="49"/>
      <c r="S157" s="6"/>
      <c r="T157" s="257"/>
      <c r="U157" s="6" t="s">
        <v>1688</v>
      </c>
      <c r="V157" s="6"/>
      <c r="W157" s="6"/>
      <c r="X157" s="257" t="s">
        <v>819</v>
      </c>
      <c r="Y157" s="257" t="s">
        <v>818</v>
      </c>
      <c r="Z157" s="261">
        <v>42061.103125000001</v>
      </c>
      <c r="AA157" s="25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row>
    <row r="158" spans="1:64" ht="66" customHeight="1">
      <c r="A158" s="256" t="s">
        <v>26</v>
      </c>
      <c r="B158" s="4"/>
      <c r="C158" s="256" t="s">
        <v>332</v>
      </c>
      <c r="D158" s="17"/>
      <c r="E158" s="256" t="s">
        <v>815</v>
      </c>
      <c r="F158" s="43" t="s">
        <v>820</v>
      </c>
      <c r="G158" s="43" t="s">
        <v>821</v>
      </c>
      <c r="H158" s="43" t="s">
        <v>709</v>
      </c>
      <c r="I158" s="43" t="s">
        <v>1378</v>
      </c>
      <c r="J158" s="43" t="s">
        <v>1826</v>
      </c>
      <c r="K158" s="30" t="s">
        <v>202</v>
      </c>
      <c r="L158" s="29"/>
      <c r="M158" s="43"/>
      <c r="N158" s="4" t="s">
        <v>66</v>
      </c>
      <c r="O158" s="43" t="s">
        <v>21</v>
      </c>
      <c r="P158" s="253" t="s">
        <v>1851</v>
      </c>
      <c r="Q158" s="253" t="s">
        <v>1850</v>
      </c>
      <c r="R158" s="49"/>
      <c r="S158" s="6"/>
      <c r="T158" s="257" t="s">
        <v>296</v>
      </c>
      <c r="U158" s="6" t="s">
        <v>1888</v>
      </c>
      <c r="V158" s="6"/>
      <c r="W158" s="6"/>
      <c r="X158" s="257" t="s">
        <v>1888</v>
      </c>
      <c r="Y158" s="257"/>
      <c r="Z158" s="261">
        <v>42061.142083333332</v>
      </c>
      <c r="AA158" s="257" t="s">
        <v>822</v>
      </c>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row>
    <row r="159" spans="1:64" ht="25.5">
      <c r="A159" s="256" t="s">
        <v>26</v>
      </c>
      <c r="B159" s="4"/>
      <c r="C159" s="256" t="s">
        <v>1482</v>
      </c>
      <c r="D159" s="4"/>
      <c r="E159" s="256" t="s">
        <v>815</v>
      </c>
      <c r="F159" s="43" t="s">
        <v>823</v>
      </c>
      <c r="G159" s="43" t="s">
        <v>824</v>
      </c>
      <c r="H159" s="43" t="s">
        <v>709</v>
      </c>
      <c r="I159" s="43" t="s">
        <v>172</v>
      </c>
      <c r="J159" s="43"/>
      <c r="K159" s="30"/>
      <c r="L159" s="29"/>
      <c r="M159" s="43"/>
      <c r="N159" s="4" t="s">
        <v>66</v>
      </c>
      <c r="O159" s="43" t="s">
        <v>21</v>
      </c>
      <c r="P159" s="257"/>
      <c r="Q159" s="253" t="s">
        <v>820</v>
      </c>
      <c r="R159" s="49" t="s">
        <v>1443</v>
      </c>
      <c r="S159" s="6"/>
      <c r="T159" s="257"/>
      <c r="U159" s="6" t="s">
        <v>1888</v>
      </c>
      <c r="V159" s="6"/>
      <c r="W159" s="6"/>
      <c r="X159" s="257" t="s">
        <v>1888</v>
      </c>
      <c r="Y159" s="257"/>
      <c r="Z159" s="261">
        <v>42061.143414351849</v>
      </c>
      <c r="AA159" s="257" t="s">
        <v>825</v>
      </c>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row>
    <row r="160" spans="1:64" ht="46.5" customHeight="1">
      <c r="A160" s="256" t="s">
        <v>26</v>
      </c>
      <c r="B160" s="17"/>
      <c r="C160" s="256" t="s">
        <v>332</v>
      </c>
      <c r="D160" s="17" t="s">
        <v>52</v>
      </c>
      <c r="E160" s="256" t="s">
        <v>826</v>
      </c>
      <c r="F160" s="253" t="s">
        <v>827</v>
      </c>
      <c r="G160" s="43" t="s">
        <v>828</v>
      </c>
      <c r="H160" s="43" t="s">
        <v>204</v>
      </c>
      <c r="I160" s="43" t="s">
        <v>30</v>
      </c>
      <c r="J160" s="43"/>
      <c r="K160" s="30"/>
      <c r="L160" s="29"/>
      <c r="M160" s="43"/>
      <c r="N160" s="4" t="s">
        <v>66</v>
      </c>
      <c r="O160" s="43" t="s">
        <v>829</v>
      </c>
      <c r="P160" s="253" t="s">
        <v>2288</v>
      </c>
      <c r="Q160" s="69" t="s">
        <v>2287</v>
      </c>
      <c r="R160" s="41"/>
      <c r="S160" s="257"/>
      <c r="T160" s="257"/>
      <c r="U160" s="6"/>
      <c r="V160" s="6"/>
      <c r="W160" s="6"/>
      <c r="X160" s="257" t="s">
        <v>830</v>
      </c>
      <c r="Y160" s="257" t="s">
        <v>831</v>
      </c>
      <c r="Z160" s="261">
        <v>42061.180555555555</v>
      </c>
      <c r="AA160" s="257" t="s">
        <v>832</v>
      </c>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row>
    <row r="161" spans="1:64" ht="47.25" customHeight="1">
      <c r="A161" s="256" t="s">
        <v>26</v>
      </c>
      <c r="B161" s="4"/>
      <c r="C161" s="321" t="s">
        <v>1868</v>
      </c>
      <c r="D161" s="4"/>
      <c r="E161" s="256" t="s">
        <v>826</v>
      </c>
      <c r="F161" s="253" t="s">
        <v>833</v>
      </c>
      <c r="G161" s="253" t="s">
        <v>834</v>
      </c>
      <c r="H161" s="253" t="s">
        <v>835</v>
      </c>
      <c r="I161" s="253" t="s">
        <v>1379</v>
      </c>
      <c r="J161" s="253" t="s">
        <v>10</v>
      </c>
      <c r="K161" s="272" t="s">
        <v>204</v>
      </c>
      <c r="L161" s="195"/>
      <c r="M161" s="253"/>
      <c r="N161" s="4" t="s">
        <v>66</v>
      </c>
      <c r="O161" s="253" t="s">
        <v>829</v>
      </c>
      <c r="P161" s="257" t="s">
        <v>836</v>
      </c>
      <c r="Q161" s="43" t="s">
        <v>1520</v>
      </c>
      <c r="R161" s="41"/>
      <c r="S161" s="6"/>
      <c r="T161" s="257"/>
      <c r="U161" s="6"/>
      <c r="V161" s="6"/>
      <c r="W161" s="6"/>
      <c r="X161" s="257" t="s">
        <v>830</v>
      </c>
      <c r="Y161" s="257" t="s">
        <v>831</v>
      </c>
      <c r="Z161" s="261">
        <v>42061.182337962964</v>
      </c>
      <c r="AA161" s="257" t="s">
        <v>836</v>
      </c>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row>
    <row r="162" spans="1:64" ht="32.25" customHeight="1">
      <c r="A162" s="256" t="s">
        <v>26</v>
      </c>
      <c r="B162" s="4"/>
      <c r="C162" s="256" t="s">
        <v>1482</v>
      </c>
      <c r="D162" s="17"/>
      <c r="E162" s="55" t="s">
        <v>837</v>
      </c>
      <c r="F162" s="43" t="s">
        <v>838</v>
      </c>
      <c r="G162" s="43" t="s">
        <v>1450</v>
      </c>
      <c r="H162" s="43" t="s">
        <v>204</v>
      </c>
      <c r="I162" s="43" t="s">
        <v>30</v>
      </c>
      <c r="J162" s="43"/>
      <c r="K162" s="30"/>
      <c r="L162" s="29"/>
      <c r="M162" s="43"/>
      <c r="N162" s="4" t="s">
        <v>241</v>
      </c>
      <c r="O162" s="43" t="s">
        <v>839</v>
      </c>
      <c r="P162" s="43"/>
      <c r="Q162" s="253"/>
      <c r="R162" s="41"/>
      <c r="S162" s="257"/>
      <c r="T162" s="257"/>
      <c r="U162" s="6"/>
      <c r="V162" s="6"/>
      <c r="W162" s="6"/>
      <c r="X162" s="257" t="s">
        <v>830</v>
      </c>
      <c r="Y162" s="257" t="s">
        <v>831</v>
      </c>
      <c r="Z162" s="261">
        <v>42061.188194444447</v>
      </c>
      <c r="AA162" s="257" t="s">
        <v>840</v>
      </c>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row>
    <row r="163" spans="1:64" ht="24" customHeight="1">
      <c r="A163" s="256" t="s">
        <v>26</v>
      </c>
      <c r="B163" s="4"/>
      <c r="C163" s="256" t="s">
        <v>1482</v>
      </c>
      <c r="D163" s="17"/>
      <c r="E163" s="55" t="s">
        <v>614</v>
      </c>
      <c r="F163" s="43" t="s">
        <v>841</v>
      </c>
      <c r="G163" s="43" t="s">
        <v>842</v>
      </c>
      <c r="H163" s="43" t="s">
        <v>484</v>
      </c>
      <c r="I163" s="43" t="s">
        <v>172</v>
      </c>
      <c r="J163" s="43"/>
      <c r="K163" s="30"/>
      <c r="L163" s="29"/>
      <c r="M163" s="43"/>
      <c r="N163" s="4" t="s">
        <v>241</v>
      </c>
      <c r="O163" s="43" t="s">
        <v>447</v>
      </c>
      <c r="P163" s="43"/>
      <c r="Q163" s="253"/>
      <c r="R163" s="41" t="s">
        <v>1443</v>
      </c>
      <c r="S163" s="6"/>
      <c r="T163" s="257"/>
      <c r="U163" s="6"/>
      <c r="V163" s="6"/>
      <c r="W163" s="6"/>
      <c r="X163" s="257" t="s">
        <v>485</v>
      </c>
      <c r="Y163" s="257" t="s">
        <v>486</v>
      </c>
      <c r="Z163" s="261">
        <v>42061.203263888892</v>
      </c>
      <c r="AA163" s="25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row>
    <row r="164" spans="1:64" ht="49.5" customHeight="1">
      <c r="A164" s="256" t="s">
        <v>26</v>
      </c>
      <c r="B164" s="4"/>
      <c r="C164" s="256" t="s">
        <v>1482</v>
      </c>
      <c r="D164" s="17"/>
      <c r="E164" s="55" t="s">
        <v>843</v>
      </c>
      <c r="F164" s="43" t="s">
        <v>844</v>
      </c>
      <c r="G164" s="43" t="s">
        <v>1460</v>
      </c>
      <c r="H164" s="43" t="s">
        <v>203</v>
      </c>
      <c r="I164" s="43" t="s">
        <v>30</v>
      </c>
      <c r="J164" s="43"/>
      <c r="K164" s="30"/>
      <c r="L164" s="29"/>
      <c r="M164" s="43"/>
      <c r="N164" s="4" t="s">
        <v>66</v>
      </c>
      <c r="O164" s="43" t="s">
        <v>847</v>
      </c>
      <c r="P164" s="43"/>
      <c r="Q164" s="253"/>
      <c r="R164" s="41"/>
      <c r="S164" s="6"/>
      <c r="T164" s="257"/>
      <c r="U164" s="6"/>
      <c r="V164" s="6"/>
      <c r="W164" s="6"/>
      <c r="X164" s="257"/>
      <c r="Y164" s="257"/>
      <c r="Z164" s="261">
        <v>42061.350069444445</v>
      </c>
      <c r="AA164" s="257" t="s">
        <v>845</v>
      </c>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row>
    <row r="165" spans="1:64" ht="44.25" customHeight="1">
      <c r="A165" s="256" t="s">
        <v>26</v>
      </c>
      <c r="B165" s="4"/>
      <c r="C165" s="256" t="s">
        <v>1482</v>
      </c>
      <c r="D165" s="17" t="s">
        <v>1870</v>
      </c>
      <c r="E165" s="55" t="s">
        <v>848</v>
      </c>
      <c r="F165" s="43" t="s">
        <v>849</v>
      </c>
      <c r="G165" s="43" t="s">
        <v>1481</v>
      </c>
      <c r="H165" s="43" t="s">
        <v>203</v>
      </c>
      <c r="I165" s="43" t="s">
        <v>30</v>
      </c>
      <c r="J165" s="43"/>
      <c r="K165" s="30"/>
      <c r="L165" s="29"/>
      <c r="M165" s="43"/>
      <c r="N165" s="4" t="s">
        <v>66</v>
      </c>
      <c r="O165" s="43" t="s">
        <v>851</v>
      </c>
      <c r="P165" s="43" t="s">
        <v>1914</v>
      </c>
      <c r="Q165" s="253"/>
      <c r="R165" s="41"/>
      <c r="S165" s="6"/>
      <c r="T165" s="257"/>
      <c r="U165" s="6"/>
      <c r="V165" s="6"/>
      <c r="W165" s="6"/>
      <c r="X165" s="257"/>
      <c r="Y165" s="257"/>
      <c r="Z165" s="261">
        <v>42061.354745370372</v>
      </c>
      <c r="AA165" s="257" t="s">
        <v>850</v>
      </c>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row>
    <row r="166" spans="1:64" ht="25.5">
      <c r="A166" s="256" t="s">
        <v>26</v>
      </c>
      <c r="B166" s="17"/>
      <c r="C166" s="256" t="s">
        <v>2304</v>
      </c>
      <c r="D166" s="17"/>
      <c r="E166" s="55" t="s">
        <v>852</v>
      </c>
      <c r="F166" s="43" t="s">
        <v>853</v>
      </c>
      <c r="G166" s="43" t="s">
        <v>854</v>
      </c>
      <c r="H166" s="43" t="s">
        <v>1123</v>
      </c>
      <c r="I166" s="43" t="s">
        <v>172</v>
      </c>
      <c r="J166" s="43" t="s">
        <v>1380</v>
      </c>
      <c r="K166" s="30"/>
      <c r="L166" s="29"/>
      <c r="M166" s="43"/>
      <c r="N166" s="4" t="s">
        <v>66</v>
      </c>
      <c r="O166" s="43" t="s">
        <v>21</v>
      </c>
      <c r="P166" s="43"/>
      <c r="Q166" s="253" t="s">
        <v>857</v>
      </c>
      <c r="R166" s="49"/>
      <c r="S166" s="6"/>
      <c r="T166" s="257"/>
      <c r="U166" s="6" t="s">
        <v>1695</v>
      </c>
      <c r="V166" s="6"/>
      <c r="W166" s="6"/>
      <c r="X166" s="257" t="s">
        <v>855</v>
      </c>
      <c r="Y166" s="257" t="s">
        <v>856</v>
      </c>
      <c r="Z166" s="261">
        <v>42061.356956018521</v>
      </c>
      <c r="AA166" s="25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row>
    <row r="167" spans="1:64" ht="51" customHeight="1">
      <c r="A167" s="256" t="s">
        <v>26</v>
      </c>
      <c r="B167" s="4"/>
      <c r="C167" s="256" t="s">
        <v>332</v>
      </c>
      <c r="D167" s="17"/>
      <c r="E167" s="55" t="s">
        <v>852</v>
      </c>
      <c r="F167" s="43" t="s">
        <v>857</v>
      </c>
      <c r="G167" s="43" t="s">
        <v>858</v>
      </c>
      <c r="H167" s="43" t="s">
        <v>1123</v>
      </c>
      <c r="I167" s="43" t="s">
        <v>1379</v>
      </c>
      <c r="J167" s="43" t="s">
        <v>1826</v>
      </c>
      <c r="K167" s="30" t="s">
        <v>201</v>
      </c>
      <c r="L167" s="29"/>
      <c r="M167" s="43"/>
      <c r="N167" s="4" t="s">
        <v>66</v>
      </c>
      <c r="O167" s="43" t="s">
        <v>21</v>
      </c>
      <c r="P167" s="43" t="s">
        <v>2185</v>
      </c>
      <c r="Q167" s="253" t="s">
        <v>2182</v>
      </c>
      <c r="R167" s="49"/>
      <c r="S167" s="301"/>
      <c r="T167" s="257" t="s">
        <v>296</v>
      </c>
      <c r="U167" s="6" t="s">
        <v>1695</v>
      </c>
      <c r="V167" s="6"/>
      <c r="W167" s="6"/>
      <c r="X167" s="257" t="s">
        <v>855</v>
      </c>
      <c r="Y167" s="257" t="s">
        <v>856</v>
      </c>
      <c r="Z167" s="261">
        <v>42061.357060185182</v>
      </c>
      <c r="AA167" s="25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row>
    <row r="168" spans="1:64" ht="38.25">
      <c r="A168" s="256" t="s">
        <v>26</v>
      </c>
      <c r="B168" s="4"/>
      <c r="C168" s="256" t="s">
        <v>1482</v>
      </c>
      <c r="D168" s="17"/>
      <c r="E168" s="55" t="s">
        <v>815</v>
      </c>
      <c r="F168" s="43" t="s">
        <v>859</v>
      </c>
      <c r="G168" s="43" t="s">
        <v>860</v>
      </c>
      <c r="H168" s="43" t="s">
        <v>1123</v>
      </c>
      <c r="I168" s="43" t="s">
        <v>172</v>
      </c>
      <c r="J168" s="43" t="s">
        <v>1380</v>
      </c>
      <c r="K168" s="30"/>
      <c r="L168" s="29"/>
      <c r="M168" s="43"/>
      <c r="N168" s="4" t="s">
        <v>66</v>
      </c>
      <c r="O168" s="43" t="s">
        <v>21</v>
      </c>
      <c r="P168" s="43"/>
      <c r="Q168" s="253" t="s">
        <v>1717</v>
      </c>
      <c r="R168" s="49"/>
      <c r="S168" s="6"/>
      <c r="T168" s="257"/>
      <c r="U168" s="6" t="s">
        <v>2372</v>
      </c>
      <c r="V168" s="6"/>
      <c r="W168" s="6"/>
      <c r="X168" s="257" t="s">
        <v>855</v>
      </c>
      <c r="Y168" s="257" t="s">
        <v>856</v>
      </c>
      <c r="Z168" s="261">
        <v>42061.360266203701</v>
      </c>
      <c r="AA168" s="25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row>
    <row r="169" spans="1:64" ht="44.25" customHeight="1">
      <c r="A169" s="256" t="s">
        <v>26</v>
      </c>
      <c r="B169" s="4"/>
      <c r="C169" s="256" t="s">
        <v>332</v>
      </c>
      <c r="D169" s="17"/>
      <c r="E169" s="55" t="s">
        <v>815</v>
      </c>
      <c r="F169" s="43" t="s">
        <v>861</v>
      </c>
      <c r="G169" s="43" t="s">
        <v>862</v>
      </c>
      <c r="H169" s="43" t="s">
        <v>1123</v>
      </c>
      <c r="I169" s="43" t="s">
        <v>1378</v>
      </c>
      <c r="J169" s="43" t="s">
        <v>1826</v>
      </c>
      <c r="K169" s="30" t="s">
        <v>202</v>
      </c>
      <c r="L169" s="29"/>
      <c r="M169" s="43"/>
      <c r="N169" s="4" t="s">
        <v>66</v>
      </c>
      <c r="O169" s="43" t="s">
        <v>21</v>
      </c>
      <c r="P169" s="43" t="s">
        <v>1992</v>
      </c>
      <c r="Q169" s="253" t="s">
        <v>1922</v>
      </c>
      <c r="R169" s="49"/>
      <c r="S169" s="6"/>
      <c r="T169" s="257" t="s">
        <v>1709</v>
      </c>
      <c r="U169" s="6" t="s">
        <v>2372</v>
      </c>
      <c r="V169" s="6"/>
      <c r="W169" s="6"/>
      <c r="X169" s="257" t="s">
        <v>855</v>
      </c>
      <c r="Y169" s="257" t="s">
        <v>856</v>
      </c>
      <c r="Z169" s="261">
        <v>42061.360358796293</v>
      </c>
      <c r="AA169" s="25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row>
    <row r="170" spans="1:64" ht="34.5" customHeight="1">
      <c r="A170" s="256" t="s">
        <v>26</v>
      </c>
      <c r="B170" s="4"/>
      <c r="C170" s="256" t="s">
        <v>2304</v>
      </c>
      <c r="D170" s="4"/>
      <c r="E170" s="55" t="s">
        <v>620</v>
      </c>
      <c r="F170" s="43" t="s">
        <v>863</v>
      </c>
      <c r="G170" s="43" t="s">
        <v>864</v>
      </c>
      <c r="H170" s="43" t="s">
        <v>517</v>
      </c>
      <c r="I170" s="43" t="s">
        <v>172</v>
      </c>
      <c r="J170" s="43"/>
      <c r="K170" s="30"/>
      <c r="L170" s="29"/>
      <c r="M170" s="43"/>
      <c r="N170" s="4" t="s">
        <v>66</v>
      </c>
      <c r="O170" s="43" t="s">
        <v>768</v>
      </c>
      <c r="P170" s="43"/>
      <c r="Q170" s="253"/>
      <c r="R170" s="41"/>
      <c r="S170" s="6"/>
      <c r="T170" s="257"/>
      <c r="U170" s="6" t="s">
        <v>1686</v>
      </c>
      <c r="V170" s="6"/>
      <c r="W170" s="6"/>
      <c r="X170" s="257" t="s">
        <v>865</v>
      </c>
      <c r="Y170" s="257" t="s">
        <v>508</v>
      </c>
      <c r="Z170" s="261">
        <v>42061.372847222221</v>
      </c>
      <c r="AA170" s="25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row>
    <row r="171" spans="1:64" ht="35.25" customHeight="1">
      <c r="A171" s="256" t="s">
        <v>26</v>
      </c>
      <c r="B171" s="4"/>
      <c r="C171" s="256" t="s">
        <v>2304</v>
      </c>
      <c r="D171" s="4"/>
      <c r="E171" s="55" t="s">
        <v>852</v>
      </c>
      <c r="F171" s="43" t="s">
        <v>866</v>
      </c>
      <c r="G171" s="43" t="s">
        <v>867</v>
      </c>
      <c r="H171" s="43" t="s">
        <v>517</v>
      </c>
      <c r="I171" s="43" t="s">
        <v>172</v>
      </c>
      <c r="J171" s="43"/>
      <c r="K171" s="30"/>
      <c r="L171" s="29"/>
      <c r="M171" s="43"/>
      <c r="N171" s="4" t="s">
        <v>66</v>
      </c>
      <c r="O171" s="43" t="s">
        <v>21</v>
      </c>
      <c r="P171" s="43" t="s">
        <v>1920</v>
      </c>
      <c r="Q171" s="253"/>
      <c r="R171" s="49" t="s">
        <v>1443</v>
      </c>
      <c r="S171" s="6"/>
      <c r="T171" s="257"/>
      <c r="U171" s="6"/>
      <c r="V171" s="6"/>
      <c r="W171" s="6"/>
      <c r="X171" s="257" t="s">
        <v>865</v>
      </c>
      <c r="Y171" s="257" t="s">
        <v>508</v>
      </c>
      <c r="Z171" s="261">
        <v>42061.374502314815</v>
      </c>
      <c r="AA171" s="25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row>
    <row r="172" spans="1:64" ht="48" customHeight="1">
      <c r="A172" s="256" t="s">
        <v>26</v>
      </c>
      <c r="B172" s="4"/>
      <c r="C172" s="321" t="s">
        <v>1868</v>
      </c>
      <c r="D172" s="17"/>
      <c r="E172" s="256" t="s">
        <v>848</v>
      </c>
      <c r="F172" s="253" t="s">
        <v>868</v>
      </c>
      <c r="G172" s="253" t="s">
        <v>869</v>
      </c>
      <c r="H172" s="253" t="s">
        <v>846</v>
      </c>
      <c r="I172" s="253" t="s">
        <v>1379</v>
      </c>
      <c r="J172" s="253" t="s">
        <v>10</v>
      </c>
      <c r="K172" s="272" t="s">
        <v>203</v>
      </c>
      <c r="L172" s="195"/>
      <c r="M172" s="253"/>
      <c r="N172" s="4" t="s">
        <v>66</v>
      </c>
      <c r="O172" s="253" t="s">
        <v>851</v>
      </c>
      <c r="P172" s="253" t="s">
        <v>1521</v>
      </c>
      <c r="Q172" s="43" t="s">
        <v>1522</v>
      </c>
      <c r="R172" s="41"/>
      <c r="S172" s="6"/>
      <c r="T172" s="257"/>
      <c r="U172" s="6"/>
      <c r="V172" s="6"/>
      <c r="W172" s="6"/>
      <c r="X172" s="257"/>
      <c r="Y172" s="257"/>
      <c r="Z172" s="261">
        <v>42061.376435185186</v>
      </c>
      <c r="AA172" s="257" t="s">
        <v>870</v>
      </c>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row>
    <row r="173" spans="1:64" ht="57" customHeight="1">
      <c r="A173" s="256" t="s">
        <v>26</v>
      </c>
      <c r="B173" s="4"/>
      <c r="C173" s="321" t="s">
        <v>1868</v>
      </c>
      <c r="D173" s="17"/>
      <c r="E173" s="256" t="s">
        <v>482</v>
      </c>
      <c r="F173" s="43" t="s">
        <v>871</v>
      </c>
      <c r="G173" s="253" t="s">
        <v>872</v>
      </c>
      <c r="H173" s="253" t="s">
        <v>659</v>
      </c>
      <c r="I173" s="253" t="s">
        <v>1378</v>
      </c>
      <c r="J173" s="253" t="s">
        <v>1377</v>
      </c>
      <c r="K173" s="272" t="s">
        <v>204</v>
      </c>
      <c r="L173" s="4" t="s">
        <v>1502</v>
      </c>
      <c r="M173" s="253"/>
      <c r="N173" s="4" t="s">
        <v>66</v>
      </c>
      <c r="O173" s="253" t="s">
        <v>21</v>
      </c>
      <c r="P173" s="253" t="s">
        <v>1523</v>
      </c>
      <c r="Q173" s="253"/>
      <c r="R173" s="49"/>
      <c r="S173" s="6"/>
      <c r="T173" s="257" t="s">
        <v>296</v>
      </c>
      <c r="U173" s="6"/>
      <c r="V173" s="6"/>
      <c r="W173" s="6"/>
      <c r="X173" s="257" t="s">
        <v>873</v>
      </c>
      <c r="Y173" s="257" t="s">
        <v>874</v>
      </c>
      <c r="Z173" s="261">
        <v>42061.380370370367</v>
      </c>
      <c r="AA173" s="257" t="s">
        <v>875</v>
      </c>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row>
    <row r="174" spans="1:64" ht="58.5" customHeight="1">
      <c r="A174" s="256" t="s">
        <v>26</v>
      </c>
      <c r="B174" s="4"/>
      <c r="C174" s="256" t="s">
        <v>332</v>
      </c>
      <c r="D174" s="4"/>
      <c r="E174" s="256" t="s">
        <v>482</v>
      </c>
      <c r="F174" s="43" t="s">
        <v>876</v>
      </c>
      <c r="G174" s="253" t="s">
        <v>877</v>
      </c>
      <c r="H174" s="253" t="s">
        <v>659</v>
      </c>
      <c r="I174" s="253" t="s">
        <v>1378</v>
      </c>
      <c r="J174" s="253" t="s">
        <v>1826</v>
      </c>
      <c r="K174" s="272" t="s">
        <v>204</v>
      </c>
      <c r="L174" s="42" t="s">
        <v>1491</v>
      </c>
      <c r="M174" s="253"/>
      <c r="N174" s="4" t="s">
        <v>66</v>
      </c>
      <c r="O174" s="253" t="s">
        <v>21</v>
      </c>
      <c r="P174" s="253" t="s">
        <v>1974</v>
      </c>
      <c r="Q174" s="265" t="s">
        <v>1954</v>
      </c>
      <c r="R174" s="49"/>
      <c r="S174" s="6"/>
      <c r="T174" s="257" t="s">
        <v>296</v>
      </c>
      <c r="U174" s="6"/>
      <c r="V174" s="6"/>
      <c r="W174" s="6"/>
      <c r="X174" s="257" t="s">
        <v>873</v>
      </c>
      <c r="Y174" s="257" t="s">
        <v>874</v>
      </c>
      <c r="Z174" s="261">
        <v>42061.381712962961</v>
      </c>
      <c r="AA174" s="257" t="s">
        <v>878</v>
      </c>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row>
    <row r="175" spans="1:64" ht="44.25" customHeight="1">
      <c r="A175" s="256" t="s">
        <v>26</v>
      </c>
      <c r="B175" s="4"/>
      <c r="C175" s="256" t="s">
        <v>1482</v>
      </c>
      <c r="D175" s="17" t="s">
        <v>1870</v>
      </c>
      <c r="E175" s="256" t="s">
        <v>879</v>
      </c>
      <c r="F175" s="253" t="s">
        <v>880</v>
      </c>
      <c r="G175" s="253" t="s">
        <v>881</v>
      </c>
      <c r="H175" s="253" t="s">
        <v>204</v>
      </c>
      <c r="I175" s="253" t="s">
        <v>30</v>
      </c>
      <c r="J175" s="253"/>
      <c r="K175" s="272"/>
      <c r="L175" s="195"/>
      <c r="M175" s="253"/>
      <c r="N175" s="4" t="s">
        <v>241</v>
      </c>
      <c r="O175" s="253" t="s">
        <v>882</v>
      </c>
      <c r="P175" s="253" t="s">
        <v>1867</v>
      </c>
      <c r="Q175" s="253"/>
      <c r="R175" s="41"/>
      <c r="S175" s="257"/>
      <c r="T175" s="7"/>
      <c r="U175" s="6"/>
      <c r="V175" s="6"/>
      <c r="W175" s="6"/>
      <c r="X175" s="257" t="s">
        <v>883</v>
      </c>
      <c r="Y175" s="257" t="s">
        <v>884</v>
      </c>
      <c r="Z175" s="261">
        <v>42061.406157407408</v>
      </c>
      <c r="AA175" s="257" t="s">
        <v>885</v>
      </c>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row>
    <row r="176" spans="1:64" ht="62.25" customHeight="1">
      <c r="A176" s="256" t="s">
        <v>26</v>
      </c>
      <c r="B176" s="4"/>
      <c r="C176" s="321" t="s">
        <v>1868</v>
      </c>
      <c r="D176" s="17"/>
      <c r="E176" s="256" t="s">
        <v>886</v>
      </c>
      <c r="F176" s="253" t="s">
        <v>887</v>
      </c>
      <c r="G176" s="253" t="s">
        <v>892</v>
      </c>
      <c r="H176" s="253" t="s">
        <v>893</v>
      </c>
      <c r="I176" s="253" t="s">
        <v>1379</v>
      </c>
      <c r="J176" s="253" t="s">
        <v>10</v>
      </c>
      <c r="K176" s="272" t="s">
        <v>201</v>
      </c>
      <c r="L176" s="195"/>
      <c r="M176" s="253"/>
      <c r="N176" s="4" t="s">
        <v>66</v>
      </c>
      <c r="O176" s="253" t="s">
        <v>889</v>
      </c>
      <c r="P176" s="253" t="s">
        <v>1524</v>
      </c>
      <c r="Q176" s="253" t="s">
        <v>1413</v>
      </c>
      <c r="R176" s="41"/>
      <c r="S176" s="257"/>
      <c r="T176" s="7"/>
      <c r="U176" s="6"/>
      <c r="V176" s="6"/>
      <c r="W176" s="6"/>
      <c r="X176" s="257" t="s">
        <v>883</v>
      </c>
      <c r="Y176" s="257" t="s">
        <v>884</v>
      </c>
      <c r="Z176" s="261">
        <v>42061.408391203702</v>
      </c>
      <c r="AA176" s="257" t="s">
        <v>890</v>
      </c>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row>
    <row r="177" spans="1:64" ht="62.25" customHeight="1">
      <c r="A177" s="256" t="s">
        <v>26</v>
      </c>
      <c r="B177" s="4"/>
      <c r="C177" s="256" t="s">
        <v>1482</v>
      </c>
      <c r="D177" s="17"/>
      <c r="E177" s="256" t="s">
        <v>886</v>
      </c>
      <c r="F177" s="253" t="s">
        <v>891</v>
      </c>
      <c r="G177" s="253" t="s">
        <v>888</v>
      </c>
      <c r="H177" s="253" t="s">
        <v>201</v>
      </c>
      <c r="I177" s="253" t="s">
        <v>30</v>
      </c>
      <c r="J177" s="253"/>
      <c r="K177" s="272"/>
      <c r="L177" s="195"/>
      <c r="M177" s="253"/>
      <c r="N177" s="4" t="s">
        <v>66</v>
      </c>
      <c r="O177" s="253" t="s">
        <v>889</v>
      </c>
      <c r="P177" s="253"/>
      <c r="Q177" s="253"/>
      <c r="R177" s="41"/>
      <c r="S177" s="6"/>
      <c r="T177" s="257"/>
      <c r="U177" s="6"/>
      <c r="V177" s="6"/>
      <c r="W177" s="6"/>
      <c r="X177" s="257" t="s">
        <v>883</v>
      </c>
      <c r="Y177" s="257" t="s">
        <v>884</v>
      </c>
      <c r="Z177" s="261">
        <v>42061.410162037035</v>
      </c>
      <c r="AA177" s="257" t="s">
        <v>894</v>
      </c>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row>
    <row r="178" spans="1:64" ht="38.25">
      <c r="A178" s="256" t="s">
        <v>26</v>
      </c>
      <c r="B178" s="4"/>
      <c r="C178" s="256" t="s">
        <v>1482</v>
      </c>
      <c r="D178" s="4"/>
      <c r="E178" s="256" t="s">
        <v>895</v>
      </c>
      <c r="F178" s="253" t="s">
        <v>896</v>
      </c>
      <c r="G178" s="253" t="s">
        <v>897</v>
      </c>
      <c r="H178" s="253" t="s">
        <v>202</v>
      </c>
      <c r="I178" s="253" t="s">
        <v>30</v>
      </c>
      <c r="J178" s="253"/>
      <c r="K178" s="272"/>
      <c r="L178" s="195"/>
      <c r="M178" s="253"/>
      <c r="N178" s="4" t="s">
        <v>66</v>
      </c>
      <c r="O178" s="253" t="s">
        <v>898</v>
      </c>
      <c r="P178" s="253"/>
      <c r="Q178" s="253"/>
      <c r="R178" s="41"/>
      <c r="S178" s="257"/>
      <c r="T178" s="7"/>
      <c r="U178" s="6"/>
      <c r="V178" s="6"/>
      <c r="W178" s="6"/>
      <c r="X178" s="257" t="s">
        <v>883</v>
      </c>
      <c r="Y178" s="257" t="s">
        <v>884</v>
      </c>
      <c r="Z178" s="261">
        <v>42061.411840277775</v>
      </c>
      <c r="AA178" s="257" t="s">
        <v>899</v>
      </c>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row>
    <row r="179" spans="1:64" ht="38.25">
      <c r="A179" s="256" t="s">
        <v>26</v>
      </c>
      <c r="B179" s="4"/>
      <c r="C179" s="321" t="s">
        <v>1868</v>
      </c>
      <c r="D179" s="17"/>
      <c r="E179" s="256" t="s">
        <v>895</v>
      </c>
      <c r="F179" s="253" t="s">
        <v>900</v>
      </c>
      <c r="G179" s="253" t="s">
        <v>901</v>
      </c>
      <c r="H179" s="253" t="s">
        <v>893</v>
      </c>
      <c r="I179" s="253" t="s">
        <v>1379</v>
      </c>
      <c r="J179" s="253" t="s">
        <v>10</v>
      </c>
      <c r="K179" s="272" t="s">
        <v>202</v>
      </c>
      <c r="L179" s="195"/>
      <c r="M179" s="253"/>
      <c r="N179" s="4" t="s">
        <v>66</v>
      </c>
      <c r="O179" s="253" t="s">
        <v>898</v>
      </c>
      <c r="P179" s="253" t="s">
        <v>1525</v>
      </c>
      <c r="Q179" s="253" t="s">
        <v>1414</v>
      </c>
      <c r="R179" s="41"/>
      <c r="S179" s="6"/>
      <c r="T179" s="257"/>
      <c r="U179" s="6"/>
      <c r="V179" s="6"/>
      <c r="W179" s="6"/>
      <c r="X179" s="257" t="s">
        <v>883</v>
      </c>
      <c r="Y179" s="257" t="s">
        <v>884</v>
      </c>
      <c r="Z179" s="261">
        <v>42061.414421296293</v>
      </c>
      <c r="AA179" s="257" t="s">
        <v>902</v>
      </c>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row>
    <row r="180" spans="1:64" ht="126" customHeight="1">
      <c r="A180" s="256" t="s">
        <v>26</v>
      </c>
      <c r="B180" s="4"/>
      <c r="C180" s="256" t="s">
        <v>1482</v>
      </c>
      <c r="D180" s="4"/>
      <c r="E180" s="256" t="s">
        <v>614</v>
      </c>
      <c r="F180" s="43" t="s">
        <v>903</v>
      </c>
      <c r="G180" s="43" t="s">
        <v>904</v>
      </c>
      <c r="H180" s="43" t="s">
        <v>1894</v>
      </c>
      <c r="I180" s="43" t="s">
        <v>172</v>
      </c>
      <c r="J180" s="43"/>
      <c r="K180" s="30" t="s">
        <v>356</v>
      </c>
      <c r="L180" s="29"/>
      <c r="M180" s="43"/>
      <c r="N180" s="4" t="s">
        <v>241</v>
      </c>
      <c r="O180" s="43" t="s">
        <v>447</v>
      </c>
      <c r="P180" s="253" t="s">
        <v>1897</v>
      </c>
      <c r="Q180" s="4" t="s">
        <v>125</v>
      </c>
      <c r="R180" s="41" t="s">
        <v>1443</v>
      </c>
      <c r="S180" s="6"/>
      <c r="T180" s="257"/>
      <c r="U180" s="6"/>
      <c r="V180" s="6"/>
      <c r="W180" s="6"/>
      <c r="X180" s="257"/>
      <c r="Y180" s="257"/>
      <c r="Z180" s="261">
        <v>42061.512152777781</v>
      </c>
      <c r="AA180" s="257" t="s">
        <v>905</v>
      </c>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row>
    <row r="181" spans="1:64" ht="46.5" customHeight="1">
      <c r="A181" s="256" t="s">
        <v>26</v>
      </c>
      <c r="B181" s="4"/>
      <c r="C181" s="256" t="s">
        <v>1482</v>
      </c>
      <c r="D181" s="17"/>
      <c r="E181" s="55" t="s">
        <v>906</v>
      </c>
      <c r="F181" s="253" t="s">
        <v>907</v>
      </c>
      <c r="G181" s="43" t="s">
        <v>1452</v>
      </c>
      <c r="H181" s="43" t="s">
        <v>204</v>
      </c>
      <c r="I181" s="43" t="s">
        <v>30</v>
      </c>
      <c r="J181" s="43"/>
      <c r="K181" s="30"/>
      <c r="L181" s="29"/>
      <c r="M181" s="43"/>
      <c r="N181" s="4" t="s">
        <v>241</v>
      </c>
      <c r="O181" s="42" t="s">
        <v>1451</v>
      </c>
      <c r="P181" s="253"/>
      <c r="Q181" s="253"/>
      <c r="R181" s="41" t="s">
        <v>1443</v>
      </c>
      <c r="S181" s="6"/>
      <c r="T181" s="257"/>
      <c r="U181" s="6"/>
      <c r="V181" s="6"/>
      <c r="W181" s="6"/>
      <c r="X181" s="257"/>
      <c r="Y181" s="257"/>
      <c r="Z181" s="261">
        <v>42061.556157407409</v>
      </c>
      <c r="AA181" s="25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row>
    <row r="182" spans="1:64" ht="36.75" customHeight="1">
      <c r="A182" s="256" t="s">
        <v>26</v>
      </c>
      <c r="B182" s="4"/>
      <c r="C182" s="256" t="s">
        <v>1482</v>
      </c>
      <c r="D182" s="4"/>
      <c r="E182" s="256" t="s">
        <v>815</v>
      </c>
      <c r="F182" s="43" t="s">
        <v>908</v>
      </c>
      <c r="G182" s="253" t="s">
        <v>909</v>
      </c>
      <c r="H182" s="253" t="s">
        <v>607</v>
      </c>
      <c r="I182" s="253" t="s">
        <v>172</v>
      </c>
      <c r="J182" s="253" t="s">
        <v>1380</v>
      </c>
      <c r="K182" s="272"/>
      <c r="L182" s="195"/>
      <c r="M182" s="253"/>
      <c r="N182" s="4" t="s">
        <v>66</v>
      </c>
      <c r="O182" s="253" t="s">
        <v>21</v>
      </c>
      <c r="P182" s="253"/>
      <c r="Q182" s="253" t="s">
        <v>1167</v>
      </c>
      <c r="R182" s="49"/>
      <c r="S182" s="6"/>
      <c r="T182" s="257"/>
      <c r="U182" s="6" t="s">
        <v>1732</v>
      </c>
      <c r="V182" s="6"/>
      <c r="W182" s="6"/>
      <c r="X182" s="257"/>
      <c r="Y182" s="257"/>
      <c r="Z182" s="261">
        <v>42061.565300925926</v>
      </c>
      <c r="AA182" s="25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row>
    <row r="183" spans="1:64" ht="25.5">
      <c r="A183" s="256" t="s">
        <v>26</v>
      </c>
      <c r="B183" s="17"/>
      <c r="C183" s="256" t="s">
        <v>1482</v>
      </c>
      <c r="D183" s="4"/>
      <c r="E183" s="256" t="s">
        <v>815</v>
      </c>
      <c r="F183" s="43" t="s">
        <v>910</v>
      </c>
      <c r="G183" s="253" t="s">
        <v>911</v>
      </c>
      <c r="H183" s="253" t="s">
        <v>607</v>
      </c>
      <c r="I183" s="253" t="s">
        <v>172</v>
      </c>
      <c r="J183" s="253" t="s">
        <v>1380</v>
      </c>
      <c r="K183" s="272"/>
      <c r="L183" s="195"/>
      <c r="M183" s="253"/>
      <c r="N183" s="4" t="s">
        <v>66</v>
      </c>
      <c r="O183" s="253" t="s">
        <v>21</v>
      </c>
      <c r="P183" s="253"/>
      <c r="Q183" s="253" t="s">
        <v>912</v>
      </c>
      <c r="R183" s="49"/>
      <c r="S183" s="6"/>
      <c r="T183" s="257"/>
      <c r="U183" s="6" t="s">
        <v>1733</v>
      </c>
      <c r="V183" s="6"/>
      <c r="W183" s="6"/>
      <c r="X183" s="257"/>
      <c r="Y183" s="257"/>
      <c r="Z183" s="261">
        <v>42061.565810185188</v>
      </c>
      <c r="AA183" s="25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row>
    <row r="184" spans="1:64" ht="63.75" customHeight="1">
      <c r="A184" s="256" t="s">
        <v>26</v>
      </c>
      <c r="B184" s="17"/>
      <c r="C184" s="256" t="s">
        <v>332</v>
      </c>
      <c r="D184" s="17"/>
      <c r="E184" s="256" t="s">
        <v>815</v>
      </c>
      <c r="F184" s="43" t="s">
        <v>912</v>
      </c>
      <c r="G184" s="253" t="s">
        <v>913</v>
      </c>
      <c r="H184" s="253" t="s">
        <v>607</v>
      </c>
      <c r="I184" s="253" t="s">
        <v>1378</v>
      </c>
      <c r="J184" s="253" t="s">
        <v>1826</v>
      </c>
      <c r="K184" s="272" t="s">
        <v>202</v>
      </c>
      <c r="L184" s="195"/>
      <c r="M184" s="253"/>
      <c r="N184" s="4" t="s">
        <v>66</v>
      </c>
      <c r="O184" s="253" t="s">
        <v>21</v>
      </c>
      <c r="P184" s="253" t="s">
        <v>2156</v>
      </c>
      <c r="Q184" s="253" t="s">
        <v>2154</v>
      </c>
      <c r="R184" s="49"/>
      <c r="S184" s="6"/>
      <c r="T184" s="257" t="s">
        <v>296</v>
      </c>
      <c r="U184" s="6" t="s">
        <v>1733</v>
      </c>
      <c r="V184" s="6"/>
      <c r="W184" s="6"/>
      <c r="X184" s="257"/>
      <c r="Y184" s="257"/>
      <c r="Z184" s="261">
        <v>42061.567361111112</v>
      </c>
      <c r="AA184" s="257" t="s">
        <v>914</v>
      </c>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row>
    <row r="185" spans="1:64" ht="25.5">
      <c r="A185" s="256" t="s">
        <v>26</v>
      </c>
      <c r="B185" s="4"/>
      <c r="C185" s="256" t="s">
        <v>2304</v>
      </c>
      <c r="D185" s="17"/>
      <c r="E185" s="256" t="s">
        <v>815</v>
      </c>
      <c r="F185" s="43" t="s">
        <v>915</v>
      </c>
      <c r="G185" s="253" t="s">
        <v>916</v>
      </c>
      <c r="H185" s="253" t="s">
        <v>607</v>
      </c>
      <c r="I185" s="253" t="s">
        <v>172</v>
      </c>
      <c r="J185" s="253" t="s">
        <v>1380</v>
      </c>
      <c r="K185" s="272"/>
      <c r="L185" s="195"/>
      <c r="M185" s="253"/>
      <c r="N185" s="4" t="s">
        <v>66</v>
      </c>
      <c r="O185" s="253" t="s">
        <v>21</v>
      </c>
      <c r="P185" s="253"/>
      <c r="Q185" s="253" t="s">
        <v>917</v>
      </c>
      <c r="R185" s="49"/>
      <c r="S185" s="6"/>
      <c r="T185" s="257"/>
      <c r="U185" s="6"/>
      <c r="V185" s="6"/>
      <c r="W185" s="6"/>
      <c r="X185" s="257"/>
      <c r="Y185" s="257"/>
      <c r="Z185" s="261">
        <v>42061.568055555559</v>
      </c>
      <c r="AA185" s="25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row>
    <row r="186" spans="1:64" ht="48.75" customHeight="1">
      <c r="A186" s="256" t="s">
        <v>26</v>
      </c>
      <c r="B186" s="4"/>
      <c r="C186" s="256" t="s">
        <v>2304</v>
      </c>
      <c r="D186" s="17"/>
      <c r="E186" s="256" t="s">
        <v>815</v>
      </c>
      <c r="F186" s="43" t="s">
        <v>917</v>
      </c>
      <c r="G186" s="253" t="s">
        <v>918</v>
      </c>
      <c r="H186" s="253" t="s">
        <v>607</v>
      </c>
      <c r="I186" s="253" t="s">
        <v>1378</v>
      </c>
      <c r="J186" s="253" t="s">
        <v>1377</v>
      </c>
      <c r="K186" s="272" t="s">
        <v>202</v>
      </c>
      <c r="L186" s="195"/>
      <c r="M186" s="253"/>
      <c r="N186" s="4" t="s">
        <v>66</v>
      </c>
      <c r="O186" s="253" t="s">
        <v>21</v>
      </c>
      <c r="P186" s="253" t="s">
        <v>1730</v>
      </c>
      <c r="Q186" s="43" t="s">
        <v>1731</v>
      </c>
      <c r="R186" s="49"/>
      <c r="S186" s="6"/>
      <c r="T186" s="257" t="s">
        <v>296</v>
      </c>
      <c r="U186" s="6"/>
      <c r="V186" s="6"/>
      <c r="W186" s="6"/>
      <c r="X186" s="257"/>
      <c r="Y186" s="257"/>
      <c r="Z186" s="261">
        <v>42061.568958333337</v>
      </c>
      <c r="AA186" s="257" t="s">
        <v>914</v>
      </c>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row>
    <row r="187" spans="1:64" ht="25.5">
      <c r="A187" s="256" t="s">
        <v>26</v>
      </c>
      <c r="B187" s="4"/>
      <c r="C187" s="256" t="s">
        <v>1482</v>
      </c>
      <c r="D187" s="17"/>
      <c r="E187" s="256" t="s">
        <v>620</v>
      </c>
      <c r="F187" s="43" t="s">
        <v>919</v>
      </c>
      <c r="G187" s="253" t="s">
        <v>920</v>
      </c>
      <c r="H187" s="253" t="s">
        <v>921</v>
      </c>
      <c r="I187" s="253" t="s">
        <v>172</v>
      </c>
      <c r="J187" s="253"/>
      <c r="K187" s="272"/>
      <c r="L187" s="195"/>
      <c r="M187" s="253"/>
      <c r="N187" s="4" t="s">
        <v>66</v>
      </c>
      <c r="O187" s="253" t="s">
        <v>768</v>
      </c>
      <c r="P187" s="253"/>
      <c r="Q187" s="253" t="s">
        <v>1792</v>
      </c>
      <c r="R187" s="41"/>
      <c r="S187" s="6"/>
      <c r="T187" s="257"/>
      <c r="U187" s="6" t="s">
        <v>1686</v>
      </c>
      <c r="V187" s="6"/>
      <c r="W187" s="6"/>
      <c r="X187" s="257"/>
      <c r="Y187" s="257"/>
      <c r="Z187" s="261">
        <v>42061.642754629633</v>
      </c>
      <c r="AA187" s="25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row>
    <row r="188" spans="1:64" ht="44.25" customHeight="1">
      <c r="A188" s="256" t="s">
        <v>26</v>
      </c>
      <c r="B188" s="4"/>
      <c r="C188" s="256" t="s">
        <v>2168</v>
      </c>
      <c r="D188" s="17"/>
      <c r="E188" s="256" t="s">
        <v>922</v>
      </c>
      <c r="F188" s="253" t="s">
        <v>923</v>
      </c>
      <c r="G188" s="43" t="s">
        <v>924</v>
      </c>
      <c r="H188" s="43" t="s">
        <v>492</v>
      </c>
      <c r="I188" s="43" t="s">
        <v>1379</v>
      </c>
      <c r="J188" s="43" t="s">
        <v>10</v>
      </c>
      <c r="K188" s="30" t="s">
        <v>201</v>
      </c>
      <c r="L188" s="29"/>
      <c r="M188" s="43"/>
      <c r="N188" s="4" t="s">
        <v>66</v>
      </c>
      <c r="O188" s="43" t="s">
        <v>925</v>
      </c>
      <c r="P188" s="253" t="s">
        <v>1912</v>
      </c>
      <c r="Q188" s="43" t="s">
        <v>1911</v>
      </c>
      <c r="R188" s="41"/>
      <c r="S188" s="6"/>
      <c r="T188" s="257"/>
      <c r="U188" s="6"/>
      <c r="V188" s="6"/>
      <c r="W188" s="6"/>
      <c r="X188" s="257" t="s">
        <v>926</v>
      </c>
      <c r="Y188" s="257" t="s">
        <v>492</v>
      </c>
      <c r="Z188" s="261">
        <v>42061.645995370367</v>
      </c>
      <c r="AA188" s="25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row>
    <row r="189" spans="1:64" ht="25.5">
      <c r="A189" s="256" t="s">
        <v>26</v>
      </c>
      <c r="B189" s="4"/>
      <c r="C189" s="256" t="s">
        <v>1482</v>
      </c>
      <c r="D189" s="4"/>
      <c r="E189" s="256" t="s">
        <v>927</v>
      </c>
      <c r="F189" s="253" t="s">
        <v>928</v>
      </c>
      <c r="G189" s="43" t="s">
        <v>1474</v>
      </c>
      <c r="H189" s="43" t="s">
        <v>203</v>
      </c>
      <c r="I189" s="43" t="s">
        <v>30</v>
      </c>
      <c r="J189" s="43"/>
      <c r="K189" s="30"/>
      <c r="L189" s="29"/>
      <c r="M189" s="43"/>
      <c r="N189" s="4" t="s">
        <v>66</v>
      </c>
      <c r="O189" s="43" t="s">
        <v>929</v>
      </c>
      <c r="P189" s="253"/>
      <c r="Q189" s="253"/>
      <c r="R189" s="41"/>
      <c r="S189" s="262"/>
      <c r="T189" s="7"/>
      <c r="U189" s="6"/>
      <c r="V189" s="6"/>
      <c r="W189" s="6"/>
      <c r="X189" s="257"/>
      <c r="Y189" s="257"/>
      <c r="Z189" s="261">
        <v>42061.646701388891</v>
      </c>
      <c r="AA189" s="262">
        <v>42156</v>
      </c>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row>
    <row r="190" spans="1:64" ht="51">
      <c r="A190" s="256" t="s">
        <v>26</v>
      </c>
      <c r="B190" s="4"/>
      <c r="C190" s="256" t="s">
        <v>1482</v>
      </c>
      <c r="D190" s="17"/>
      <c r="E190" s="256" t="s">
        <v>930</v>
      </c>
      <c r="F190" s="253" t="s">
        <v>931</v>
      </c>
      <c r="G190" s="43" t="s">
        <v>1454</v>
      </c>
      <c r="H190" s="43" t="s">
        <v>204</v>
      </c>
      <c r="I190" s="43" t="s">
        <v>30</v>
      </c>
      <c r="J190" s="43"/>
      <c r="K190" s="30"/>
      <c r="L190" s="29"/>
      <c r="M190" s="43"/>
      <c r="N190" s="4" t="s">
        <v>241</v>
      </c>
      <c r="O190" s="43" t="s">
        <v>932</v>
      </c>
      <c r="P190" s="253"/>
      <c r="Q190" s="253"/>
      <c r="R190" s="41"/>
      <c r="S190" s="257" t="s">
        <v>1874</v>
      </c>
      <c r="T190" s="7"/>
      <c r="U190" s="6"/>
      <c r="V190" s="6"/>
      <c r="W190" s="6"/>
      <c r="X190" s="257"/>
      <c r="Y190" s="257"/>
      <c r="Z190" s="261">
        <v>42061.649375000001</v>
      </c>
      <c r="AA190" s="257" t="s">
        <v>933</v>
      </c>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row>
    <row r="191" spans="1:64" ht="31.5" customHeight="1">
      <c r="A191" s="256" t="s">
        <v>26</v>
      </c>
      <c r="B191" s="4"/>
      <c r="C191" s="256" t="s">
        <v>332</v>
      </c>
      <c r="D191" s="17"/>
      <c r="E191" s="256" t="s">
        <v>927</v>
      </c>
      <c r="F191" s="253" t="s">
        <v>934</v>
      </c>
      <c r="G191" s="43" t="s">
        <v>935</v>
      </c>
      <c r="H191" s="43" t="s">
        <v>921</v>
      </c>
      <c r="I191" s="43" t="s">
        <v>1379</v>
      </c>
      <c r="J191" s="43" t="s">
        <v>1985</v>
      </c>
      <c r="K191" s="30" t="s">
        <v>203</v>
      </c>
      <c r="L191" s="29"/>
      <c r="M191" s="43"/>
      <c r="N191" s="4" t="s">
        <v>66</v>
      </c>
      <c r="O191" s="43" t="s">
        <v>929</v>
      </c>
      <c r="P191" s="253" t="s">
        <v>1857</v>
      </c>
      <c r="Q191" s="42" t="s">
        <v>1855</v>
      </c>
      <c r="R191" s="41"/>
      <c r="S191" s="6"/>
      <c r="T191" s="257"/>
      <c r="U191" s="6"/>
      <c r="V191" s="6"/>
      <c r="W191" s="6"/>
      <c r="X191" s="257"/>
      <c r="Y191" s="257"/>
      <c r="Z191" s="261">
        <v>42061.654131944444</v>
      </c>
      <c r="AA191" s="257" t="s">
        <v>936</v>
      </c>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row>
    <row r="192" spans="1:64" ht="34.5" customHeight="1">
      <c r="A192" s="256" t="s">
        <v>26</v>
      </c>
      <c r="B192" s="4"/>
      <c r="C192" s="256" t="s">
        <v>2304</v>
      </c>
      <c r="D192" s="17"/>
      <c r="E192" s="256" t="s">
        <v>852</v>
      </c>
      <c r="F192" s="43" t="s">
        <v>937</v>
      </c>
      <c r="G192" s="43" t="s">
        <v>1696</v>
      </c>
      <c r="H192" s="43" t="s">
        <v>921</v>
      </c>
      <c r="I192" s="43" t="s">
        <v>172</v>
      </c>
      <c r="J192" s="43" t="s">
        <v>1380</v>
      </c>
      <c r="K192" s="30"/>
      <c r="L192" s="29"/>
      <c r="M192" s="43"/>
      <c r="N192" s="4" t="s">
        <v>66</v>
      </c>
      <c r="O192" s="43" t="s">
        <v>21</v>
      </c>
      <c r="P192" s="253"/>
      <c r="Q192" s="253" t="s">
        <v>938</v>
      </c>
      <c r="R192" s="49"/>
      <c r="S192" s="6"/>
      <c r="T192" s="257"/>
      <c r="U192" s="6"/>
      <c r="V192" s="6"/>
      <c r="W192" s="6"/>
      <c r="X192" s="257"/>
      <c r="Y192" s="257"/>
      <c r="Z192" s="261">
        <v>42061.658263888887</v>
      </c>
      <c r="AA192" s="25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row>
    <row r="193" spans="1:64" ht="49.5" customHeight="1">
      <c r="A193" s="256" t="s">
        <v>26</v>
      </c>
      <c r="B193" s="4"/>
      <c r="C193" s="256" t="s">
        <v>2304</v>
      </c>
      <c r="D193" s="4"/>
      <c r="E193" s="256" t="s">
        <v>852</v>
      </c>
      <c r="F193" s="43" t="s">
        <v>938</v>
      </c>
      <c r="G193" s="43" t="s">
        <v>1755</v>
      </c>
      <c r="H193" s="43" t="s">
        <v>921</v>
      </c>
      <c r="I193" s="43" t="s">
        <v>1379</v>
      </c>
      <c r="J193" s="43" t="s">
        <v>1377</v>
      </c>
      <c r="K193" s="30" t="s">
        <v>201</v>
      </c>
      <c r="L193" s="29"/>
      <c r="M193" s="43"/>
      <c r="N193" s="4" t="s">
        <v>66</v>
      </c>
      <c r="O193" s="43" t="s">
        <v>21</v>
      </c>
      <c r="P193" s="253" t="s">
        <v>1708</v>
      </c>
      <c r="Q193" s="253" t="s">
        <v>1715</v>
      </c>
      <c r="R193" s="49"/>
      <c r="S193" s="6"/>
      <c r="T193" s="257" t="s">
        <v>296</v>
      </c>
      <c r="U193" s="6"/>
      <c r="V193" s="6"/>
      <c r="W193" s="6"/>
      <c r="X193" s="257"/>
      <c r="Y193" s="257"/>
      <c r="Z193" s="261">
        <v>42061.660196759258</v>
      </c>
      <c r="AA193" s="257" t="s">
        <v>939</v>
      </c>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row>
    <row r="194" spans="1:64" ht="25.5">
      <c r="A194" s="256" t="s">
        <v>26</v>
      </c>
      <c r="B194" s="4"/>
      <c r="C194" s="256" t="s">
        <v>1482</v>
      </c>
      <c r="D194" s="17"/>
      <c r="E194" s="256" t="s">
        <v>815</v>
      </c>
      <c r="F194" s="43" t="s">
        <v>940</v>
      </c>
      <c r="G194" s="43" t="s">
        <v>941</v>
      </c>
      <c r="H194" s="43" t="s">
        <v>921</v>
      </c>
      <c r="I194" s="43" t="s">
        <v>172</v>
      </c>
      <c r="J194" s="43" t="s">
        <v>1380</v>
      </c>
      <c r="K194" s="30"/>
      <c r="L194" s="29"/>
      <c r="M194" s="43"/>
      <c r="N194" s="4" t="s">
        <v>66</v>
      </c>
      <c r="O194" s="43" t="s">
        <v>21</v>
      </c>
      <c r="P194" s="253"/>
      <c r="Q194" s="253" t="s">
        <v>942</v>
      </c>
      <c r="R194" s="49"/>
      <c r="S194" s="6"/>
      <c r="T194" s="257"/>
      <c r="U194" s="6" t="s">
        <v>2371</v>
      </c>
      <c r="V194" s="6"/>
      <c r="W194" s="6"/>
      <c r="X194" s="257"/>
      <c r="Y194" s="257"/>
      <c r="Z194" s="261">
        <v>42061.66133101852</v>
      </c>
      <c r="AA194" s="25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row>
    <row r="195" spans="1:64" ht="60" customHeight="1">
      <c r="A195" s="256" t="s">
        <v>26</v>
      </c>
      <c r="B195" s="4"/>
      <c r="C195" s="256" t="s">
        <v>332</v>
      </c>
      <c r="D195" s="17"/>
      <c r="E195" s="256" t="s">
        <v>815</v>
      </c>
      <c r="F195" s="43" t="s">
        <v>942</v>
      </c>
      <c r="G195" s="43" t="s">
        <v>1756</v>
      </c>
      <c r="H195" s="43" t="s">
        <v>921</v>
      </c>
      <c r="I195" s="43" t="s">
        <v>1379</v>
      </c>
      <c r="J195" s="43" t="s">
        <v>1826</v>
      </c>
      <c r="K195" s="30" t="s">
        <v>202</v>
      </c>
      <c r="L195" s="29"/>
      <c r="M195" s="43"/>
      <c r="N195" s="4" t="s">
        <v>66</v>
      </c>
      <c r="O195" s="43" t="s">
        <v>21</v>
      </c>
      <c r="P195" s="253" t="s">
        <v>2095</v>
      </c>
      <c r="Q195" s="253" t="s">
        <v>2094</v>
      </c>
      <c r="R195" s="49"/>
      <c r="S195" s="6"/>
      <c r="T195" s="257" t="s">
        <v>296</v>
      </c>
      <c r="U195" s="6" t="s">
        <v>2371</v>
      </c>
      <c r="V195" s="6"/>
      <c r="W195" s="6"/>
      <c r="X195" s="257"/>
      <c r="Y195" s="257"/>
      <c r="Z195" s="261">
        <v>42061.66269675926</v>
      </c>
      <c r="AA195" s="257" t="s">
        <v>943</v>
      </c>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row>
    <row r="196" spans="1:64" ht="46.5" customHeight="1">
      <c r="A196" s="256" t="s">
        <v>26</v>
      </c>
      <c r="B196" s="17"/>
      <c r="C196" s="256" t="s">
        <v>332</v>
      </c>
      <c r="D196" s="17"/>
      <c r="E196" s="256" t="s">
        <v>482</v>
      </c>
      <c r="F196" s="43" t="s">
        <v>944</v>
      </c>
      <c r="G196" s="43" t="s">
        <v>945</v>
      </c>
      <c r="H196" s="43" t="s">
        <v>921</v>
      </c>
      <c r="I196" s="43" t="s">
        <v>1378</v>
      </c>
      <c r="J196" s="43" t="s">
        <v>1826</v>
      </c>
      <c r="K196" s="30" t="s">
        <v>204</v>
      </c>
      <c r="L196" s="42" t="s">
        <v>1526</v>
      </c>
      <c r="M196" s="43"/>
      <c r="N196" s="4" t="s">
        <v>66</v>
      </c>
      <c r="O196" s="43" t="s">
        <v>21</v>
      </c>
      <c r="P196" s="253" t="s">
        <v>1859</v>
      </c>
      <c r="Q196" s="253" t="s">
        <v>1853</v>
      </c>
      <c r="R196" s="49"/>
      <c r="S196" s="6"/>
      <c r="T196" s="257" t="s">
        <v>296</v>
      </c>
      <c r="U196" s="6"/>
      <c r="V196" s="6"/>
      <c r="W196" s="6"/>
      <c r="X196" s="257"/>
      <c r="Y196" s="257"/>
      <c r="Z196" s="261">
        <v>42061.664166666669</v>
      </c>
      <c r="AA196" s="25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row>
    <row r="197" spans="1:64" ht="38.25">
      <c r="A197" s="256" t="s">
        <v>26</v>
      </c>
      <c r="B197" s="4"/>
      <c r="C197" s="256" t="s">
        <v>1482</v>
      </c>
      <c r="D197" s="17"/>
      <c r="E197" s="256" t="s">
        <v>482</v>
      </c>
      <c r="F197" s="43" t="s">
        <v>946</v>
      </c>
      <c r="G197" s="43" t="s">
        <v>947</v>
      </c>
      <c r="H197" s="43" t="s">
        <v>669</v>
      </c>
      <c r="I197" s="43" t="s">
        <v>172</v>
      </c>
      <c r="J197" s="43"/>
      <c r="K197" s="30"/>
      <c r="L197" s="29"/>
      <c r="M197" s="43"/>
      <c r="N197" s="4" t="s">
        <v>66</v>
      </c>
      <c r="O197" s="43" t="s">
        <v>21</v>
      </c>
      <c r="P197" s="253" t="s">
        <v>1391</v>
      </c>
      <c r="Q197" s="253" t="s">
        <v>795</v>
      </c>
      <c r="R197" s="49" t="s">
        <v>1443</v>
      </c>
      <c r="S197" s="6"/>
      <c r="T197" s="257"/>
      <c r="U197" s="6" t="s">
        <v>1692</v>
      </c>
      <c r="V197" s="6"/>
      <c r="W197" s="6"/>
      <c r="X197" s="257" t="s">
        <v>670</v>
      </c>
      <c r="Y197" s="257" t="s">
        <v>669</v>
      </c>
      <c r="Z197" s="261">
        <v>42061.692962962959</v>
      </c>
      <c r="AA197" s="257" t="s">
        <v>948</v>
      </c>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row>
    <row r="198" spans="1:64" ht="43.5" customHeight="1">
      <c r="A198" s="256" t="s">
        <v>26</v>
      </c>
      <c r="B198" s="18"/>
      <c r="C198" s="256" t="s">
        <v>1482</v>
      </c>
      <c r="D198" s="17" t="s">
        <v>52</v>
      </c>
      <c r="E198" s="256" t="s">
        <v>949</v>
      </c>
      <c r="F198" s="253" t="s">
        <v>950</v>
      </c>
      <c r="G198" s="43" t="s">
        <v>1473</v>
      </c>
      <c r="H198" s="43" t="s">
        <v>201</v>
      </c>
      <c r="I198" s="43" t="s">
        <v>30</v>
      </c>
      <c r="J198" s="43"/>
      <c r="K198" s="30"/>
      <c r="L198" s="29"/>
      <c r="M198" s="43"/>
      <c r="N198" s="4" t="s">
        <v>66</v>
      </c>
      <c r="O198" s="43" t="s">
        <v>951</v>
      </c>
      <c r="P198" s="253" t="s">
        <v>1908</v>
      </c>
      <c r="Q198" s="253"/>
      <c r="R198" s="41"/>
      <c r="S198" s="6"/>
      <c r="T198" s="257"/>
      <c r="U198" s="6"/>
      <c r="V198" s="6"/>
      <c r="W198" s="6"/>
      <c r="X198" s="257" t="s">
        <v>952</v>
      </c>
      <c r="Y198" s="257" t="s">
        <v>527</v>
      </c>
      <c r="Z198" s="261">
        <v>42061.701747685183</v>
      </c>
      <c r="AA198" s="25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row>
    <row r="199" spans="1:64" ht="44.25" customHeight="1">
      <c r="A199" s="256" t="s">
        <v>26</v>
      </c>
      <c r="B199" s="4" t="s">
        <v>1</v>
      </c>
      <c r="C199" s="256" t="s">
        <v>1482</v>
      </c>
      <c r="D199" s="17"/>
      <c r="E199" s="256" t="s">
        <v>949</v>
      </c>
      <c r="F199" s="253" t="s">
        <v>953</v>
      </c>
      <c r="G199" s="43" t="s">
        <v>954</v>
      </c>
      <c r="H199" s="43" t="s">
        <v>473</v>
      </c>
      <c r="I199" s="43" t="s">
        <v>1332</v>
      </c>
      <c r="J199" s="43" t="s">
        <v>955</v>
      </c>
      <c r="K199" s="30" t="s">
        <v>201</v>
      </c>
      <c r="L199" s="29"/>
      <c r="M199" s="43"/>
      <c r="N199" s="4" t="s">
        <v>66</v>
      </c>
      <c r="O199" s="43" t="s">
        <v>951</v>
      </c>
      <c r="P199" s="253" t="s">
        <v>956</v>
      </c>
      <c r="Q199" s="253"/>
      <c r="R199" s="41"/>
      <c r="S199" s="6"/>
      <c r="T199" s="257"/>
      <c r="U199" s="6"/>
      <c r="V199" s="6"/>
      <c r="W199" s="6"/>
      <c r="X199" s="257" t="s">
        <v>952</v>
      </c>
      <c r="Y199" s="257" t="s">
        <v>527</v>
      </c>
      <c r="Z199" s="261">
        <v>42061.707037037035</v>
      </c>
      <c r="AA199" s="257" t="s">
        <v>956</v>
      </c>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row>
    <row r="200" spans="1:64" ht="61.5" customHeight="1">
      <c r="A200" s="256" t="s">
        <v>26</v>
      </c>
      <c r="B200" s="24"/>
      <c r="C200" s="256" t="s">
        <v>332</v>
      </c>
      <c r="D200" s="17"/>
      <c r="E200" s="256" t="s">
        <v>482</v>
      </c>
      <c r="F200" s="43" t="s">
        <v>957</v>
      </c>
      <c r="G200" s="43" t="s">
        <v>1763</v>
      </c>
      <c r="H200" s="43" t="s">
        <v>695</v>
      </c>
      <c r="I200" s="43" t="s">
        <v>1378</v>
      </c>
      <c r="J200" s="43" t="s">
        <v>1826</v>
      </c>
      <c r="K200" s="30" t="s">
        <v>204</v>
      </c>
      <c r="L200" s="277" t="s">
        <v>1527</v>
      </c>
      <c r="M200" s="43"/>
      <c r="N200" s="4" t="s">
        <v>66</v>
      </c>
      <c r="O200" s="43" t="s">
        <v>21</v>
      </c>
      <c r="P200" s="253" t="s">
        <v>1983</v>
      </c>
      <c r="Q200" s="265" t="s">
        <v>1957</v>
      </c>
      <c r="R200" s="49"/>
      <c r="S200" s="6"/>
      <c r="T200" s="257" t="s">
        <v>296</v>
      </c>
      <c r="U200" s="6"/>
      <c r="V200" s="6"/>
      <c r="W200" s="6"/>
      <c r="X200" s="257" t="s">
        <v>694</v>
      </c>
      <c r="Y200" s="257" t="s">
        <v>695</v>
      </c>
      <c r="Z200" s="261">
        <v>42062.021481481483</v>
      </c>
      <c r="AA200" s="257" t="s">
        <v>958</v>
      </c>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row>
    <row r="201" spans="1:64" ht="107.25" customHeight="1">
      <c r="A201" s="256" t="s">
        <v>26</v>
      </c>
      <c r="B201" s="4"/>
      <c r="C201" s="256" t="s">
        <v>1482</v>
      </c>
      <c r="D201" s="17"/>
      <c r="E201" s="256" t="s">
        <v>1742</v>
      </c>
      <c r="F201" s="253" t="s">
        <v>959</v>
      </c>
      <c r="G201" s="43" t="s">
        <v>960</v>
      </c>
      <c r="H201" s="43" t="s">
        <v>961</v>
      </c>
      <c r="I201" s="43" t="s">
        <v>172</v>
      </c>
      <c r="J201" s="43"/>
      <c r="K201" s="30"/>
      <c r="L201" s="29"/>
      <c r="M201" s="43"/>
      <c r="N201" s="43" t="s">
        <v>66</v>
      </c>
      <c r="O201" s="43" t="s">
        <v>21</v>
      </c>
      <c r="P201" s="253" t="s">
        <v>1886</v>
      </c>
      <c r="Q201" s="253" t="s">
        <v>1121</v>
      </c>
      <c r="R201" s="49"/>
      <c r="S201" s="6"/>
      <c r="T201" s="263"/>
      <c r="U201" s="6" t="s">
        <v>1697</v>
      </c>
      <c r="V201" s="6"/>
      <c r="W201" s="6"/>
      <c r="X201" s="257" t="s">
        <v>962</v>
      </c>
      <c r="Y201" s="257" t="s">
        <v>961</v>
      </c>
      <c r="Z201" s="261">
        <v>42062.029374999998</v>
      </c>
      <c r="AA201" s="263" t="s">
        <v>963</v>
      </c>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row>
    <row r="202" spans="1:64" ht="57" customHeight="1">
      <c r="A202" s="256" t="s">
        <v>26</v>
      </c>
      <c r="B202" s="4"/>
      <c r="C202" s="256" t="s">
        <v>332</v>
      </c>
      <c r="D202" s="17"/>
      <c r="E202" s="256" t="s">
        <v>815</v>
      </c>
      <c r="F202" s="43" t="s">
        <v>964</v>
      </c>
      <c r="G202" s="43" t="s">
        <v>965</v>
      </c>
      <c r="H202" s="43" t="s">
        <v>966</v>
      </c>
      <c r="I202" s="43" t="s">
        <v>1378</v>
      </c>
      <c r="J202" s="43" t="s">
        <v>1826</v>
      </c>
      <c r="K202" s="30" t="s">
        <v>202</v>
      </c>
      <c r="L202" s="29"/>
      <c r="M202" s="43"/>
      <c r="N202" s="4" t="s">
        <v>66</v>
      </c>
      <c r="O202" s="43" t="s">
        <v>21</v>
      </c>
      <c r="P202" s="253" t="s">
        <v>2021</v>
      </c>
      <c r="Q202" s="253" t="s">
        <v>2020</v>
      </c>
      <c r="R202" s="49"/>
      <c r="S202" s="6"/>
      <c r="T202" s="257" t="s">
        <v>296</v>
      </c>
      <c r="U202" s="6"/>
      <c r="V202" s="6"/>
      <c r="W202" s="6"/>
      <c r="X202" s="257" t="s">
        <v>967</v>
      </c>
      <c r="Y202" s="257" t="s">
        <v>968</v>
      </c>
      <c r="Z202" s="261">
        <v>42062.035914351851</v>
      </c>
      <c r="AA202" s="257" t="s">
        <v>969</v>
      </c>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row>
    <row r="203" spans="1:64" ht="51">
      <c r="A203" s="256" t="s">
        <v>26</v>
      </c>
      <c r="B203" s="4"/>
      <c r="C203" s="256" t="s">
        <v>1482</v>
      </c>
      <c r="D203" s="4"/>
      <c r="E203" s="256" t="s">
        <v>815</v>
      </c>
      <c r="F203" s="43" t="s">
        <v>970</v>
      </c>
      <c r="G203" s="43" t="s">
        <v>971</v>
      </c>
      <c r="H203" s="43" t="s">
        <v>966</v>
      </c>
      <c r="I203" s="43" t="s">
        <v>172</v>
      </c>
      <c r="J203" s="43" t="s">
        <v>1380</v>
      </c>
      <c r="K203" s="30"/>
      <c r="L203" s="29"/>
      <c r="M203" s="43"/>
      <c r="N203" s="4" t="s">
        <v>66</v>
      </c>
      <c r="O203" s="43" t="s">
        <v>21</v>
      </c>
      <c r="P203" s="253"/>
      <c r="Q203" s="253" t="s">
        <v>964</v>
      </c>
      <c r="R203" s="49"/>
      <c r="S203" s="6"/>
      <c r="T203" s="257"/>
      <c r="U203" s="6"/>
      <c r="V203" s="6"/>
      <c r="W203" s="6"/>
      <c r="X203" s="257" t="s">
        <v>967</v>
      </c>
      <c r="Y203" s="257" t="s">
        <v>968</v>
      </c>
      <c r="Z203" s="261">
        <v>42062.03802083333</v>
      </c>
      <c r="AA203" s="25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row>
    <row r="204" spans="1:64" ht="58.5" customHeight="1">
      <c r="A204" s="256" t="s">
        <v>26</v>
      </c>
      <c r="B204" s="4"/>
      <c r="C204" s="315" t="s">
        <v>1868</v>
      </c>
      <c r="D204" s="17"/>
      <c r="E204" s="256" t="s">
        <v>519</v>
      </c>
      <c r="F204" s="43" t="s">
        <v>972</v>
      </c>
      <c r="G204" s="43" t="s">
        <v>973</v>
      </c>
      <c r="H204" s="43" t="s">
        <v>709</v>
      </c>
      <c r="I204" s="43" t="s">
        <v>1378</v>
      </c>
      <c r="J204" s="43" t="s">
        <v>1377</v>
      </c>
      <c r="K204" s="30" t="s">
        <v>205</v>
      </c>
      <c r="L204" s="29"/>
      <c r="M204" s="43"/>
      <c r="N204" s="4" t="s">
        <v>241</v>
      </c>
      <c r="O204" s="43" t="s">
        <v>21</v>
      </c>
      <c r="P204" s="253" t="s">
        <v>1694</v>
      </c>
      <c r="Q204" s="253"/>
      <c r="R204" s="49"/>
      <c r="S204" s="6"/>
      <c r="T204" s="257" t="s">
        <v>296</v>
      </c>
      <c r="U204" s="6"/>
      <c r="V204" s="6"/>
      <c r="W204" s="6"/>
      <c r="X204" s="257"/>
      <c r="Y204" s="257"/>
      <c r="Z204" s="261">
        <v>42062.089050925926</v>
      </c>
      <c r="AA204" s="257" t="s">
        <v>974</v>
      </c>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row>
    <row r="205" spans="1:64" ht="38.25">
      <c r="A205" s="256" t="s">
        <v>26</v>
      </c>
      <c r="B205" s="4"/>
      <c r="C205" s="256" t="s">
        <v>1482</v>
      </c>
      <c r="D205" s="17"/>
      <c r="E205" s="256" t="s">
        <v>975</v>
      </c>
      <c r="F205" s="253" t="s">
        <v>976</v>
      </c>
      <c r="G205" s="43" t="s">
        <v>977</v>
      </c>
      <c r="H205" s="43" t="s">
        <v>978</v>
      </c>
      <c r="I205" s="43" t="s">
        <v>172</v>
      </c>
      <c r="J205" s="43"/>
      <c r="K205" s="30"/>
      <c r="L205" s="29"/>
      <c r="M205" s="43"/>
      <c r="N205" s="4" t="s">
        <v>66</v>
      </c>
      <c r="O205" s="43" t="s">
        <v>979</v>
      </c>
      <c r="P205" s="253" t="s">
        <v>1408</v>
      </c>
      <c r="Q205" s="253" t="s">
        <v>1407</v>
      </c>
      <c r="R205" s="41"/>
      <c r="S205" s="6"/>
      <c r="T205" s="257"/>
      <c r="U205" s="6"/>
      <c r="V205" s="6"/>
      <c r="W205" s="6"/>
      <c r="X205" s="257"/>
      <c r="Y205" s="257"/>
      <c r="Z205" s="261">
        <v>42062.096307870372</v>
      </c>
      <c r="AA205" s="257" t="s">
        <v>980</v>
      </c>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row>
    <row r="206" spans="1:64" ht="42" customHeight="1">
      <c r="A206" s="256" t="s">
        <v>26</v>
      </c>
      <c r="B206" s="4"/>
      <c r="C206" s="256" t="s">
        <v>1482</v>
      </c>
      <c r="D206" s="17"/>
      <c r="E206" s="256" t="s">
        <v>981</v>
      </c>
      <c r="F206" s="253" t="s">
        <v>982</v>
      </c>
      <c r="G206" s="43" t="s">
        <v>1470</v>
      </c>
      <c r="H206" s="43" t="s">
        <v>204</v>
      </c>
      <c r="I206" s="43" t="s">
        <v>30</v>
      </c>
      <c r="J206" s="43"/>
      <c r="K206" s="30"/>
      <c r="L206" s="29"/>
      <c r="M206" s="43"/>
      <c r="N206" s="4" t="s">
        <v>66</v>
      </c>
      <c r="O206" s="43" t="s">
        <v>983</v>
      </c>
      <c r="P206" s="253"/>
      <c r="Q206" s="253"/>
      <c r="R206" s="41"/>
      <c r="S206" s="257"/>
      <c r="T206" s="7"/>
      <c r="U206" s="6"/>
      <c r="V206" s="6"/>
      <c r="W206" s="6"/>
      <c r="X206" s="257"/>
      <c r="Y206" s="257"/>
      <c r="Z206" s="261">
        <v>42062.098622685182</v>
      </c>
      <c r="AA206" s="257" t="s">
        <v>984</v>
      </c>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row>
    <row r="207" spans="1:64" ht="38.25">
      <c r="A207" s="256" t="s">
        <v>26</v>
      </c>
      <c r="B207" s="4"/>
      <c r="C207" s="256" t="s">
        <v>1482</v>
      </c>
      <c r="D207" s="17"/>
      <c r="E207" s="256" t="s">
        <v>985</v>
      </c>
      <c r="F207" s="253" t="s">
        <v>986</v>
      </c>
      <c r="G207" s="43" t="s">
        <v>987</v>
      </c>
      <c r="H207" s="43" t="s">
        <v>205</v>
      </c>
      <c r="I207" s="43" t="s">
        <v>30</v>
      </c>
      <c r="J207" s="43"/>
      <c r="K207" s="30"/>
      <c r="L207" s="29"/>
      <c r="M207" s="43"/>
      <c r="N207" s="4" t="s">
        <v>241</v>
      </c>
      <c r="O207" s="43" t="s">
        <v>988</v>
      </c>
      <c r="P207" s="253"/>
      <c r="Q207" s="253"/>
      <c r="R207" s="41"/>
      <c r="S207" s="257"/>
      <c r="T207" s="7"/>
      <c r="U207" s="6"/>
      <c r="V207" s="6"/>
      <c r="W207" s="6"/>
      <c r="X207" s="257"/>
      <c r="Y207" s="257"/>
      <c r="Z207" s="261">
        <v>42062.100636574076</v>
      </c>
      <c r="AA207" s="257" t="s">
        <v>989</v>
      </c>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row>
    <row r="208" spans="1:64" ht="30.75" customHeight="1">
      <c r="A208" s="256" t="s">
        <v>26</v>
      </c>
      <c r="B208" s="4"/>
      <c r="C208" s="315" t="s">
        <v>1868</v>
      </c>
      <c r="D208" s="17"/>
      <c r="E208" s="256" t="s">
        <v>981</v>
      </c>
      <c r="F208" s="253" t="s">
        <v>990</v>
      </c>
      <c r="G208" s="43" t="s">
        <v>991</v>
      </c>
      <c r="H208" s="43" t="s">
        <v>992</v>
      </c>
      <c r="I208" s="43" t="s">
        <v>1378</v>
      </c>
      <c r="J208" s="43" t="s">
        <v>10</v>
      </c>
      <c r="K208" s="30" t="s">
        <v>204</v>
      </c>
      <c r="L208" s="29"/>
      <c r="M208" s="43"/>
      <c r="N208" s="4" t="s">
        <v>66</v>
      </c>
      <c r="O208" s="43" t="s">
        <v>983</v>
      </c>
      <c r="P208" s="253" t="s">
        <v>1406</v>
      </c>
      <c r="Q208" s="253" t="s">
        <v>1528</v>
      </c>
      <c r="R208" s="41"/>
      <c r="S208" s="6"/>
      <c r="T208" s="257"/>
      <c r="U208" s="6"/>
      <c r="V208" s="6"/>
      <c r="W208" s="6"/>
      <c r="X208" s="257"/>
      <c r="Y208" s="257"/>
      <c r="Z208" s="261">
        <v>42062.102106481485</v>
      </c>
      <c r="AA208" s="257" t="s">
        <v>993</v>
      </c>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row>
    <row r="209" spans="1:64" ht="31.5" customHeight="1">
      <c r="A209" s="256" t="s">
        <v>26</v>
      </c>
      <c r="B209" s="4"/>
      <c r="C209" s="256" t="s">
        <v>332</v>
      </c>
      <c r="D209" s="4"/>
      <c r="E209" s="256" t="s">
        <v>614</v>
      </c>
      <c r="F209" s="43" t="s">
        <v>994</v>
      </c>
      <c r="G209" s="43" t="s">
        <v>995</v>
      </c>
      <c r="H209" s="43" t="s">
        <v>709</v>
      </c>
      <c r="I209" s="43" t="s">
        <v>172</v>
      </c>
      <c r="J209" s="43"/>
      <c r="K209" s="30"/>
      <c r="L209" s="29"/>
      <c r="M209" s="43"/>
      <c r="N209" s="4" t="s">
        <v>241</v>
      </c>
      <c r="O209" s="43" t="s">
        <v>447</v>
      </c>
      <c r="P209" s="253" t="s">
        <v>1805</v>
      </c>
      <c r="Q209" s="253" t="s">
        <v>2379</v>
      </c>
      <c r="R209" s="41" t="s">
        <v>1443</v>
      </c>
      <c r="S209" s="6"/>
      <c r="T209" s="257"/>
      <c r="U209" s="6"/>
      <c r="V209" s="6"/>
      <c r="W209" s="6"/>
      <c r="X209" s="257"/>
      <c r="Y209" s="257"/>
      <c r="Z209" s="261">
        <v>42062.106261574074</v>
      </c>
      <c r="AA209" s="257" t="s">
        <v>996</v>
      </c>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row>
    <row r="210" spans="1:64" ht="72.75" customHeight="1">
      <c r="A210" s="256" t="s">
        <v>26</v>
      </c>
      <c r="B210" s="4"/>
      <c r="C210" s="256" t="s">
        <v>332</v>
      </c>
      <c r="D210" s="17"/>
      <c r="E210" s="256" t="s">
        <v>620</v>
      </c>
      <c r="F210" s="43" t="s">
        <v>997</v>
      </c>
      <c r="G210" s="43" t="s">
        <v>998</v>
      </c>
      <c r="H210" s="43" t="s">
        <v>709</v>
      </c>
      <c r="I210" s="43" t="s">
        <v>1333</v>
      </c>
      <c r="J210" s="43" t="s">
        <v>1381</v>
      </c>
      <c r="K210" s="30" t="s">
        <v>206</v>
      </c>
      <c r="L210" s="29"/>
      <c r="M210" s="43"/>
      <c r="N210" s="4" t="s">
        <v>66</v>
      </c>
      <c r="O210" s="43" t="s">
        <v>768</v>
      </c>
      <c r="P210" s="253" t="s">
        <v>2389</v>
      </c>
      <c r="Q210" s="253" t="s">
        <v>2388</v>
      </c>
      <c r="R210" s="41"/>
      <c r="S210" s="6"/>
      <c r="T210" s="257"/>
      <c r="U210" s="6" t="s">
        <v>1686</v>
      </c>
      <c r="V210" s="6"/>
      <c r="W210" s="6"/>
      <c r="X210" s="257"/>
      <c r="Y210" s="257"/>
      <c r="Z210" s="261">
        <v>42062.111504629633</v>
      </c>
      <c r="AA210" s="25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row>
    <row r="211" spans="1:64" ht="25.5">
      <c r="A211" s="256" t="s">
        <v>26</v>
      </c>
      <c r="B211" s="4"/>
      <c r="C211" s="256" t="s">
        <v>1482</v>
      </c>
      <c r="D211" s="17"/>
      <c r="E211" s="256" t="s">
        <v>614</v>
      </c>
      <c r="F211" s="43" t="s">
        <v>999</v>
      </c>
      <c r="G211" s="43" t="s">
        <v>1000</v>
      </c>
      <c r="H211" s="43" t="s">
        <v>709</v>
      </c>
      <c r="I211" s="43" t="s">
        <v>172</v>
      </c>
      <c r="J211" s="43"/>
      <c r="K211" s="30"/>
      <c r="L211" s="29"/>
      <c r="M211" s="43"/>
      <c r="N211" s="4" t="s">
        <v>241</v>
      </c>
      <c r="O211" s="43" t="s">
        <v>447</v>
      </c>
      <c r="P211" s="253"/>
      <c r="Q211" s="253"/>
      <c r="R211" s="41"/>
      <c r="S211" s="6"/>
      <c r="T211" s="257"/>
      <c r="U211" s="6"/>
      <c r="V211" s="6"/>
      <c r="W211" s="6"/>
      <c r="X211" s="257"/>
      <c r="Y211" s="257"/>
      <c r="Z211" s="261">
        <v>42062.115532407406</v>
      </c>
      <c r="AA211" s="25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row>
    <row r="212" spans="1:64" ht="25.5">
      <c r="A212" s="256" t="s">
        <v>26</v>
      </c>
      <c r="B212" s="4"/>
      <c r="C212" s="256" t="s">
        <v>1482</v>
      </c>
      <c r="D212" s="17"/>
      <c r="E212" s="256" t="s">
        <v>620</v>
      </c>
      <c r="F212" s="43" t="s">
        <v>1001</v>
      </c>
      <c r="G212" s="43" t="s">
        <v>1002</v>
      </c>
      <c r="H212" s="43" t="s">
        <v>893</v>
      </c>
      <c r="I212" s="43" t="s">
        <v>172</v>
      </c>
      <c r="J212" s="43"/>
      <c r="K212" s="30"/>
      <c r="L212" s="29"/>
      <c r="M212" s="43"/>
      <c r="N212" s="4" t="s">
        <v>66</v>
      </c>
      <c r="O212" s="43" t="s">
        <v>768</v>
      </c>
      <c r="P212" s="253"/>
      <c r="Q212" s="253"/>
      <c r="R212" s="41"/>
      <c r="S212" s="6"/>
      <c r="T212" s="257"/>
      <c r="U212" s="6" t="s">
        <v>1686</v>
      </c>
      <c r="V212" s="6"/>
      <c r="W212" s="6"/>
      <c r="X212" s="257" t="s">
        <v>883</v>
      </c>
      <c r="Y212" s="257" t="s">
        <v>884</v>
      </c>
      <c r="Z212" s="261">
        <v>42062.116261574076</v>
      </c>
      <c r="AA212" s="25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row>
    <row r="213" spans="1:64" ht="34.5" customHeight="1">
      <c r="A213" s="256" t="s">
        <v>26</v>
      </c>
      <c r="B213" s="4"/>
      <c r="C213" s="256" t="s">
        <v>1482</v>
      </c>
      <c r="D213" s="17"/>
      <c r="E213" s="256" t="s">
        <v>815</v>
      </c>
      <c r="F213" s="43" t="s">
        <v>1003</v>
      </c>
      <c r="G213" s="43" t="s">
        <v>1004</v>
      </c>
      <c r="H213" s="43" t="s">
        <v>709</v>
      </c>
      <c r="I213" s="43" t="s">
        <v>172</v>
      </c>
      <c r="J213" s="43" t="s">
        <v>1380</v>
      </c>
      <c r="K213" s="30"/>
      <c r="L213" s="29"/>
      <c r="M213" s="43"/>
      <c r="N213" s="4" t="s">
        <v>66</v>
      </c>
      <c r="O213" s="43" t="s">
        <v>21</v>
      </c>
      <c r="P213" s="253" t="s">
        <v>1403</v>
      </c>
      <c r="Q213" s="253" t="s">
        <v>1404</v>
      </c>
      <c r="R213" s="49"/>
      <c r="S213" s="6"/>
      <c r="T213" s="257"/>
      <c r="U213" s="257" t="s">
        <v>1888</v>
      </c>
      <c r="V213" s="6"/>
      <c r="W213" s="6"/>
      <c r="X213" s="257"/>
      <c r="Y213" s="257"/>
      <c r="Z213" s="261">
        <v>42062.139293981483</v>
      </c>
      <c r="AA213" s="257" t="s">
        <v>1005</v>
      </c>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row>
    <row r="214" spans="1:64" ht="37.5" customHeight="1">
      <c r="A214" s="256" t="s">
        <v>26</v>
      </c>
      <c r="B214" s="4"/>
      <c r="C214" s="256" t="s">
        <v>1482</v>
      </c>
      <c r="D214" s="17"/>
      <c r="E214" s="256" t="s">
        <v>773</v>
      </c>
      <c r="F214" s="43" t="s">
        <v>1006</v>
      </c>
      <c r="G214" s="43" t="s">
        <v>1007</v>
      </c>
      <c r="H214" s="43" t="s">
        <v>607</v>
      </c>
      <c r="I214" s="43" t="s">
        <v>172</v>
      </c>
      <c r="J214" s="43"/>
      <c r="K214" s="30"/>
      <c r="L214" s="29"/>
      <c r="M214" s="43"/>
      <c r="N214" s="4" t="s">
        <v>66</v>
      </c>
      <c r="O214" s="43" t="s">
        <v>21</v>
      </c>
      <c r="P214" s="253" t="s">
        <v>1405</v>
      </c>
      <c r="Q214" s="253" t="s">
        <v>774</v>
      </c>
      <c r="R214" s="49" t="s">
        <v>1443</v>
      </c>
      <c r="S214" s="6"/>
      <c r="T214" s="257"/>
      <c r="U214" s="6" t="s">
        <v>1685</v>
      </c>
      <c r="V214" s="6"/>
      <c r="W214" s="6"/>
      <c r="X214" s="257" t="s">
        <v>1008</v>
      </c>
      <c r="Y214" s="257" t="s">
        <v>1009</v>
      </c>
      <c r="Z214" s="261">
        <v>42062.144375000003</v>
      </c>
      <c r="AA214" s="257" t="s">
        <v>1010</v>
      </c>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row>
    <row r="215" spans="1:64" ht="57.75" customHeight="1">
      <c r="A215" s="256" t="s">
        <v>26</v>
      </c>
      <c r="B215" s="4"/>
      <c r="C215" s="256" t="s">
        <v>1482</v>
      </c>
      <c r="D215" s="17"/>
      <c r="E215" s="256" t="s">
        <v>922</v>
      </c>
      <c r="F215" s="253" t="s">
        <v>1011</v>
      </c>
      <c r="G215" s="43" t="s">
        <v>1480</v>
      </c>
      <c r="H215" s="42" t="s">
        <v>201</v>
      </c>
      <c r="I215" s="43" t="s">
        <v>30</v>
      </c>
      <c r="J215" s="43"/>
      <c r="K215" s="30"/>
      <c r="L215" s="29"/>
      <c r="M215" s="43"/>
      <c r="N215" s="43" t="s">
        <v>66</v>
      </c>
      <c r="O215" s="42" t="s">
        <v>925</v>
      </c>
      <c r="P215" s="253"/>
      <c r="Q215" s="253"/>
      <c r="R215" s="41" t="s">
        <v>1443</v>
      </c>
      <c r="S215" s="6" t="s">
        <v>5078</v>
      </c>
      <c r="T215" s="257"/>
      <c r="U215" s="6"/>
      <c r="V215" s="6"/>
      <c r="W215" s="6"/>
      <c r="X215" s="257"/>
      <c r="Y215" s="257"/>
      <c r="Z215" s="261">
        <v>42062.151284722226</v>
      </c>
      <c r="AA215" s="25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row>
    <row r="216" spans="1:64" ht="69" customHeight="1">
      <c r="A216" s="256" t="s">
        <v>26</v>
      </c>
      <c r="B216" s="4"/>
      <c r="C216" s="256" t="s">
        <v>2168</v>
      </c>
      <c r="D216" s="17"/>
      <c r="E216" s="256" t="s">
        <v>922</v>
      </c>
      <c r="F216" s="253" t="s">
        <v>1012</v>
      </c>
      <c r="G216" s="43" t="s">
        <v>1529</v>
      </c>
      <c r="H216" s="43" t="s">
        <v>1530</v>
      </c>
      <c r="I216" s="43" t="s">
        <v>1379</v>
      </c>
      <c r="J216" s="43" t="s">
        <v>10</v>
      </c>
      <c r="K216" s="30" t="s">
        <v>201</v>
      </c>
      <c r="L216" s="29"/>
      <c r="M216" s="43"/>
      <c r="N216" s="4" t="s">
        <v>66</v>
      </c>
      <c r="O216" s="42" t="s">
        <v>925</v>
      </c>
      <c r="P216" s="253" t="s">
        <v>2169</v>
      </c>
      <c r="Q216" s="43" t="s">
        <v>2170</v>
      </c>
      <c r="R216" s="41" t="s">
        <v>1443</v>
      </c>
      <c r="S216" s="6"/>
      <c r="T216" s="257"/>
      <c r="U216" s="6"/>
      <c r="V216" s="6"/>
      <c r="W216" s="6"/>
      <c r="X216" s="257"/>
      <c r="Y216" s="257"/>
      <c r="Z216" s="261">
        <v>42062.152453703704</v>
      </c>
      <c r="AA216" s="25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row>
    <row r="217" spans="1:64" ht="45" customHeight="1">
      <c r="A217" s="256" t="s">
        <v>26</v>
      </c>
      <c r="B217" s="4"/>
      <c r="C217" s="256" t="s">
        <v>1482</v>
      </c>
      <c r="D217" s="17"/>
      <c r="E217" s="256" t="s">
        <v>922</v>
      </c>
      <c r="F217" s="253" t="s">
        <v>1013</v>
      </c>
      <c r="G217" s="43" t="s">
        <v>1014</v>
      </c>
      <c r="H217" s="43" t="s">
        <v>1530</v>
      </c>
      <c r="I217" s="43" t="s">
        <v>172</v>
      </c>
      <c r="J217" s="43"/>
      <c r="K217" s="30"/>
      <c r="L217" s="29"/>
      <c r="M217" s="43"/>
      <c r="N217" s="4" t="s">
        <v>66</v>
      </c>
      <c r="O217" s="42" t="s">
        <v>925</v>
      </c>
      <c r="P217" s="253"/>
      <c r="Q217" s="253"/>
      <c r="R217" s="41" t="s">
        <v>1443</v>
      </c>
      <c r="S217" s="6"/>
      <c r="T217" s="257"/>
      <c r="U217" s="6"/>
      <c r="V217" s="6"/>
      <c r="W217" s="6"/>
      <c r="X217" s="257"/>
      <c r="Y217" s="257"/>
      <c r="Z217" s="261">
        <v>42062.153761574074</v>
      </c>
      <c r="AA217" s="25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row>
    <row r="218" spans="1:64" ht="30.75" customHeight="1">
      <c r="A218" s="256" t="s">
        <v>26</v>
      </c>
      <c r="B218" s="4"/>
      <c r="C218" s="256" t="s">
        <v>1482</v>
      </c>
      <c r="D218" s="17"/>
      <c r="E218" s="256" t="s">
        <v>848</v>
      </c>
      <c r="F218" s="253" t="s">
        <v>1015</v>
      </c>
      <c r="G218" s="43" t="s">
        <v>1016</v>
      </c>
      <c r="H218" s="43" t="s">
        <v>846</v>
      </c>
      <c r="I218" s="43" t="s">
        <v>1332</v>
      </c>
      <c r="J218" s="43" t="s">
        <v>1385</v>
      </c>
      <c r="K218" s="30" t="s">
        <v>203</v>
      </c>
      <c r="L218" s="29"/>
      <c r="M218" s="43"/>
      <c r="N218" s="4" t="s">
        <v>66</v>
      </c>
      <c r="O218" s="43" t="s">
        <v>851</v>
      </c>
      <c r="P218" s="253" t="s">
        <v>1913</v>
      </c>
      <c r="Q218" s="253"/>
      <c r="R218" s="41"/>
      <c r="S218" s="6"/>
      <c r="T218" s="257"/>
      <c r="U218" s="6"/>
      <c r="V218" s="6"/>
      <c r="W218" s="6"/>
      <c r="X218" s="257"/>
      <c r="Y218" s="257"/>
      <c r="Z218" s="261">
        <v>42062.154374999998</v>
      </c>
      <c r="AA218" s="257" t="s">
        <v>1017</v>
      </c>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row>
    <row r="219" spans="1:64" ht="19.5" customHeight="1">
      <c r="A219" s="256" t="s">
        <v>26</v>
      </c>
      <c r="B219" s="17"/>
      <c r="C219" s="256" t="s">
        <v>332</v>
      </c>
      <c r="D219" s="17"/>
      <c r="E219" s="256" t="s">
        <v>60</v>
      </c>
      <c r="F219" s="43" t="s">
        <v>1018</v>
      </c>
      <c r="G219" s="43" t="s">
        <v>1019</v>
      </c>
      <c r="H219" s="43" t="s">
        <v>709</v>
      </c>
      <c r="I219" s="43" t="s">
        <v>172</v>
      </c>
      <c r="J219" s="43"/>
      <c r="K219" s="30"/>
      <c r="L219" s="29"/>
      <c r="M219" s="43"/>
      <c r="N219" s="43" t="s">
        <v>21</v>
      </c>
      <c r="O219" s="43" t="s">
        <v>21</v>
      </c>
      <c r="P219" s="253" t="s">
        <v>1994</v>
      </c>
      <c r="Q219" s="265" t="s">
        <v>1993</v>
      </c>
      <c r="R219" s="41"/>
      <c r="S219" s="6"/>
      <c r="T219" s="257"/>
      <c r="U219" s="6" t="s">
        <v>1687</v>
      </c>
      <c r="V219" s="6"/>
      <c r="W219" s="6"/>
      <c r="X219" s="257"/>
      <c r="Y219" s="257"/>
      <c r="Z219" s="261">
        <v>42062.155717592592</v>
      </c>
      <c r="AA219" s="25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row>
    <row r="220" spans="1:64" ht="33.75" customHeight="1">
      <c r="A220" s="256" t="s">
        <v>26</v>
      </c>
      <c r="B220" s="4"/>
      <c r="C220" s="256" t="s">
        <v>1482</v>
      </c>
      <c r="D220" s="17"/>
      <c r="E220" s="256" t="s">
        <v>620</v>
      </c>
      <c r="F220" s="43" t="s">
        <v>1020</v>
      </c>
      <c r="G220" s="43" t="s">
        <v>1021</v>
      </c>
      <c r="H220" s="43" t="s">
        <v>709</v>
      </c>
      <c r="I220" s="43" t="s">
        <v>172</v>
      </c>
      <c r="J220" s="43"/>
      <c r="K220" s="30"/>
      <c r="L220" s="29"/>
      <c r="M220" s="43"/>
      <c r="N220" s="4" t="s">
        <v>66</v>
      </c>
      <c r="O220" s="43" t="s">
        <v>768</v>
      </c>
      <c r="P220" s="253"/>
      <c r="Q220" s="253" t="s">
        <v>1795</v>
      </c>
      <c r="R220" s="41" t="s">
        <v>1443</v>
      </c>
      <c r="S220" s="6"/>
      <c r="T220" s="257"/>
      <c r="U220" s="6" t="s">
        <v>1686</v>
      </c>
      <c r="V220" s="6"/>
      <c r="W220" s="6"/>
      <c r="X220" s="257"/>
      <c r="Y220" s="257"/>
      <c r="Z220" s="261">
        <v>42062.158043981479</v>
      </c>
      <c r="AA220" s="25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row>
    <row r="221" spans="1:64" ht="67.5" customHeight="1">
      <c r="A221" s="256" t="s">
        <v>26</v>
      </c>
      <c r="B221" s="17"/>
      <c r="C221" s="256" t="s">
        <v>2304</v>
      </c>
      <c r="D221" s="4"/>
      <c r="E221" s="256" t="s">
        <v>852</v>
      </c>
      <c r="F221" s="43" t="s">
        <v>1022</v>
      </c>
      <c r="G221" s="43" t="s">
        <v>1023</v>
      </c>
      <c r="H221" s="43" t="s">
        <v>846</v>
      </c>
      <c r="I221" s="43" t="s">
        <v>1379</v>
      </c>
      <c r="J221" s="43" t="s">
        <v>1377</v>
      </c>
      <c r="K221" s="30" t="s">
        <v>201</v>
      </c>
      <c r="L221" s="29"/>
      <c r="M221" s="43"/>
      <c r="N221" s="4" t="s">
        <v>66</v>
      </c>
      <c r="O221" s="43" t="s">
        <v>21</v>
      </c>
      <c r="P221" s="253" t="s">
        <v>1705</v>
      </c>
      <c r="Q221" s="253" t="s">
        <v>1301</v>
      </c>
      <c r="R221" s="49"/>
      <c r="S221" s="6" t="s">
        <v>1704</v>
      </c>
      <c r="T221" s="257" t="s">
        <v>296</v>
      </c>
      <c r="U221" s="6" t="s">
        <v>1691</v>
      </c>
      <c r="V221" s="6"/>
      <c r="W221" s="6"/>
      <c r="X221" s="257"/>
      <c r="Y221" s="257"/>
      <c r="Z221" s="261">
        <v>42062.17560185185</v>
      </c>
      <c r="AA221" s="25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row>
    <row r="222" spans="1:64" ht="50.25" customHeight="1">
      <c r="A222" s="256" t="s">
        <v>26</v>
      </c>
      <c r="B222" s="17"/>
      <c r="C222" s="256" t="s">
        <v>2304</v>
      </c>
      <c r="D222" s="4"/>
      <c r="E222" s="256" t="s">
        <v>852</v>
      </c>
      <c r="F222" s="43" t="s">
        <v>1024</v>
      </c>
      <c r="G222" s="43" t="s">
        <v>1025</v>
      </c>
      <c r="H222" s="43" t="s">
        <v>846</v>
      </c>
      <c r="I222" s="43" t="s">
        <v>1379</v>
      </c>
      <c r="J222" s="43" t="s">
        <v>1377</v>
      </c>
      <c r="K222" s="30" t="s">
        <v>201</v>
      </c>
      <c r="L222" s="29"/>
      <c r="M222" s="43"/>
      <c r="N222" s="43" t="s">
        <v>66</v>
      </c>
      <c r="O222" s="43" t="s">
        <v>21</v>
      </c>
      <c r="P222" s="253" t="s">
        <v>1699</v>
      </c>
      <c r="Q222" s="253" t="s">
        <v>1698</v>
      </c>
      <c r="R222" s="49"/>
      <c r="S222" s="6"/>
      <c r="T222" s="257" t="s">
        <v>296</v>
      </c>
      <c r="U222" s="6" t="s">
        <v>1691</v>
      </c>
      <c r="V222" s="6"/>
      <c r="W222" s="6"/>
      <c r="X222" s="257"/>
      <c r="Y222" s="257"/>
      <c r="Z222" s="261">
        <v>42062.176504629628</v>
      </c>
      <c r="AA222" s="25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row>
    <row r="223" spans="1:64" ht="45" customHeight="1">
      <c r="A223" s="256" t="s">
        <v>26</v>
      </c>
      <c r="B223" s="4"/>
      <c r="C223" s="256" t="s">
        <v>2304</v>
      </c>
      <c r="D223" s="17"/>
      <c r="E223" s="256" t="s">
        <v>852</v>
      </c>
      <c r="F223" s="43" t="s">
        <v>1026</v>
      </c>
      <c r="G223" s="43" t="s">
        <v>1027</v>
      </c>
      <c r="H223" s="43" t="s">
        <v>846</v>
      </c>
      <c r="I223" s="43" t="s">
        <v>172</v>
      </c>
      <c r="J223" s="43" t="s">
        <v>1380</v>
      </c>
      <c r="K223" s="30"/>
      <c r="L223" s="29"/>
      <c r="M223" s="43"/>
      <c r="N223" s="43" t="s">
        <v>66</v>
      </c>
      <c r="O223" s="43" t="s">
        <v>21</v>
      </c>
      <c r="P223" s="253"/>
      <c r="Q223" s="253" t="s">
        <v>1024</v>
      </c>
      <c r="R223" s="49"/>
      <c r="S223" s="6"/>
      <c r="T223" s="257"/>
      <c r="U223" s="6" t="s">
        <v>1691</v>
      </c>
      <c r="V223" s="6"/>
      <c r="W223" s="6"/>
      <c r="X223" s="257"/>
      <c r="Y223" s="257"/>
      <c r="Z223" s="261">
        <v>42062.177407407406</v>
      </c>
      <c r="AA223" s="25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row>
    <row r="224" spans="1:64" ht="21.75" customHeight="1">
      <c r="A224" s="256" t="s">
        <v>26</v>
      </c>
      <c r="B224" s="4"/>
      <c r="C224" s="256" t="s">
        <v>1482</v>
      </c>
      <c r="D224" s="17"/>
      <c r="E224" s="256" t="s">
        <v>60</v>
      </c>
      <c r="F224" s="43" t="s">
        <v>1028</v>
      </c>
      <c r="G224" s="43" t="s">
        <v>1029</v>
      </c>
      <c r="H224" s="43" t="s">
        <v>846</v>
      </c>
      <c r="I224" s="43" t="s">
        <v>172</v>
      </c>
      <c r="J224" s="43"/>
      <c r="K224" s="30"/>
      <c r="L224" s="29"/>
      <c r="M224" s="43"/>
      <c r="N224" s="43" t="s">
        <v>21</v>
      </c>
      <c r="O224" s="43" t="s">
        <v>21</v>
      </c>
      <c r="P224" s="253"/>
      <c r="Q224" s="253"/>
      <c r="R224" s="41"/>
      <c r="S224" s="6"/>
      <c r="T224" s="257"/>
      <c r="U224" s="6" t="s">
        <v>1687</v>
      </c>
      <c r="V224" s="6"/>
      <c r="W224" s="6"/>
      <c r="X224" s="257"/>
      <c r="Y224" s="257"/>
      <c r="Z224" s="261">
        <v>42062.178252314814</v>
      </c>
      <c r="AA224" s="25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row>
    <row r="225" spans="1:64" ht="25.5">
      <c r="A225" s="256" t="s">
        <v>26</v>
      </c>
      <c r="B225" s="4"/>
      <c r="C225" s="256" t="s">
        <v>1482</v>
      </c>
      <c r="D225" s="17"/>
      <c r="E225" s="256" t="s">
        <v>1030</v>
      </c>
      <c r="F225" s="253" t="s">
        <v>1031</v>
      </c>
      <c r="G225" s="43" t="s">
        <v>1032</v>
      </c>
      <c r="H225" s="43" t="s">
        <v>202</v>
      </c>
      <c r="I225" s="43" t="s">
        <v>30</v>
      </c>
      <c r="J225" s="43"/>
      <c r="K225" s="30"/>
      <c r="L225" s="29"/>
      <c r="M225" s="43"/>
      <c r="N225" s="4" t="s">
        <v>66</v>
      </c>
      <c r="O225" s="43" t="s">
        <v>1033</v>
      </c>
      <c r="P225" s="253"/>
      <c r="Q225" s="253"/>
      <c r="R225" s="41"/>
      <c r="S225" s="257"/>
      <c r="T225" s="7"/>
      <c r="U225" s="6"/>
      <c r="V225" s="6"/>
      <c r="W225" s="6"/>
      <c r="X225" s="257" t="s">
        <v>883</v>
      </c>
      <c r="Y225" s="257" t="s">
        <v>884</v>
      </c>
      <c r="Z225" s="261">
        <v>42062.205636574072</v>
      </c>
      <c r="AA225" s="257" t="s">
        <v>1034</v>
      </c>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row>
    <row r="226" spans="1:64" ht="42" customHeight="1">
      <c r="A226" s="256" t="s">
        <v>26</v>
      </c>
      <c r="B226" s="17"/>
      <c r="C226" s="321" t="s">
        <v>1868</v>
      </c>
      <c r="D226" s="17"/>
      <c r="E226" s="256" t="s">
        <v>1030</v>
      </c>
      <c r="F226" s="253" t="s">
        <v>1035</v>
      </c>
      <c r="G226" s="43" t="s">
        <v>1036</v>
      </c>
      <c r="H226" s="43" t="s">
        <v>1037</v>
      </c>
      <c r="I226" s="43" t="s">
        <v>1379</v>
      </c>
      <c r="J226" s="43" t="s">
        <v>10</v>
      </c>
      <c r="K226" s="30" t="s">
        <v>202</v>
      </c>
      <c r="L226" s="29"/>
      <c r="M226" s="43"/>
      <c r="N226" s="4" t="s">
        <v>66</v>
      </c>
      <c r="O226" s="43" t="s">
        <v>1033</v>
      </c>
      <c r="P226" s="253" t="s">
        <v>1402</v>
      </c>
      <c r="Q226" s="48" t="s">
        <v>1531</v>
      </c>
      <c r="R226" s="41"/>
      <c r="S226" s="6"/>
      <c r="T226" s="257"/>
      <c r="U226" s="6"/>
      <c r="V226" s="6"/>
      <c r="W226" s="6"/>
      <c r="X226" s="257" t="s">
        <v>883</v>
      </c>
      <c r="Y226" s="257" t="s">
        <v>884</v>
      </c>
      <c r="Z226" s="261">
        <v>42062.209467592591</v>
      </c>
      <c r="AA226" s="257" t="s">
        <v>1038</v>
      </c>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row>
    <row r="227" spans="1:64" ht="25.5">
      <c r="A227" s="256" t="s">
        <v>26</v>
      </c>
      <c r="B227" s="4"/>
      <c r="C227" s="256" t="s">
        <v>1482</v>
      </c>
      <c r="D227" s="4"/>
      <c r="E227" s="256" t="s">
        <v>1030</v>
      </c>
      <c r="F227" s="253" t="s">
        <v>1039</v>
      </c>
      <c r="G227" s="43" t="s">
        <v>1623</v>
      </c>
      <c r="H227" s="43" t="s">
        <v>1037</v>
      </c>
      <c r="I227" s="43" t="s">
        <v>1332</v>
      </c>
      <c r="J227" s="43" t="s">
        <v>1040</v>
      </c>
      <c r="K227" s="30" t="s">
        <v>202</v>
      </c>
      <c r="L227" s="29"/>
      <c r="M227" s="43"/>
      <c r="N227" s="4" t="s">
        <v>66</v>
      </c>
      <c r="O227" s="43" t="s">
        <v>1033</v>
      </c>
      <c r="P227" s="253" t="s">
        <v>1041</v>
      </c>
      <c r="Q227" s="253"/>
      <c r="R227" s="41" t="s">
        <v>1443</v>
      </c>
      <c r="S227" s="6"/>
      <c r="T227" s="257"/>
      <c r="U227" s="6"/>
      <c r="V227" s="6"/>
      <c r="W227" s="6"/>
      <c r="X227" s="257" t="s">
        <v>883</v>
      </c>
      <c r="Y227" s="257" t="s">
        <v>884</v>
      </c>
      <c r="Z227" s="261">
        <v>42062.213055555556</v>
      </c>
      <c r="AA227" s="257" t="s">
        <v>1041</v>
      </c>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row>
    <row r="228" spans="1:64" ht="44.25" customHeight="1">
      <c r="A228" s="256" t="s">
        <v>26</v>
      </c>
      <c r="B228" s="17"/>
      <c r="C228" s="256" t="s">
        <v>1482</v>
      </c>
      <c r="D228" s="67" t="s">
        <v>1770</v>
      </c>
      <c r="E228" s="256" t="s">
        <v>1042</v>
      </c>
      <c r="F228" s="253" t="s">
        <v>1043</v>
      </c>
      <c r="G228" s="43" t="s">
        <v>1044</v>
      </c>
      <c r="H228" s="43" t="s">
        <v>203</v>
      </c>
      <c r="I228" s="43" t="s">
        <v>30</v>
      </c>
      <c r="J228" s="43"/>
      <c r="K228" s="30"/>
      <c r="L228" s="29"/>
      <c r="M228" s="43"/>
      <c r="N228" s="4" t="s">
        <v>66</v>
      </c>
      <c r="O228" s="43" t="s">
        <v>1045</v>
      </c>
      <c r="P228" s="253" t="s">
        <v>1921</v>
      </c>
      <c r="Q228" s="253"/>
      <c r="R228" s="41"/>
      <c r="S228" s="257"/>
      <c r="T228" s="7"/>
      <c r="U228" s="6"/>
      <c r="V228" s="6"/>
      <c r="W228" s="6"/>
      <c r="X228" s="257" t="s">
        <v>883</v>
      </c>
      <c r="Y228" s="257" t="s">
        <v>884</v>
      </c>
      <c r="Z228" s="261">
        <v>42062.21570601852</v>
      </c>
      <c r="AA228" s="257" t="s">
        <v>1046</v>
      </c>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row>
    <row r="229" spans="1:64" ht="31.5" customHeight="1">
      <c r="A229" s="256" t="s">
        <v>26</v>
      </c>
      <c r="B229" s="17"/>
      <c r="C229" s="256" t="s">
        <v>1482</v>
      </c>
      <c r="D229" s="17"/>
      <c r="E229" s="256" t="s">
        <v>1047</v>
      </c>
      <c r="F229" s="253" t="s">
        <v>1048</v>
      </c>
      <c r="G229" s="253" t="s">
        <v>1049</v>
      </c>
      <c r="H229" s="253" t="s">
        <v>203</v>
      </c>
      <c r="I229" s="253" t="s">
        <v>30</v>
      </c>
      <c r="J229" s="253"/>
      <c r="K229" s="272"/>
      <c r="L229" s="195"/>
      <c r="M229" s="253"/>
      <c r="N229" s="4" t="s">
        <v>66</v>
      </c>
      <c r="O229" s="253" t="s">
        <v>1050</v>
      </c>
      <c r="P229" s="253"/>
      <c r="Q229" s="253"/>
      <c r="R229" s="41"/>
      <c r="S229" s="257"/>
      <c r="T229" s="7"/>
      <c r="U229" s="6"/>
      <c r="V229" s="6"/>
      <c r="W229" s="6"/>
      <c r="X229" s="257" t="s">
        <v>883</v>
      </c>
      <c r="Y229" s="257" t="s">
        <v>884</v>
      </c>
      <c r="Z229" s="261">
        <v>42062.218495370369</v>
      </c>
      <c r="AA229" s="257" t="s">
        <v>1051</v>
      </c>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row>
    <row r="230" spans="1:64" ht="28.5" customHeight="1">
      <c r="A230" s="256" t="s">
        <v>26</v>
      </c>
      <c r="B230" s="17"/>
      <c r="C230" s="256" t="s">
        <v>332</v>
      </c>
      <c r="D230" s="17"/>
      <c r="E230" s="256" t="s">
        <v>786</v>
      </c>
      <c r="F230" s="253" t="s">
        <v>1052</v>
      </c>
      <c r="G230" s="253" t="s">
        <v>1053</v>
      </c>
      <c r="H230" s="253" t="s">
        <v>709</v>
      </c>
      <c r="I230" s="253" t="s">
        <v>172</v>
      </c>
      <c r="J230" s="253"/>
      <c r="K230" s="272"/>
      <c r="L230" s="195"/>
      <c r="M230" s="253"/>
      <c r="N230" s="4" t="s">
        <v>66</v>
      </c>
      <c r="O230" s="43" t="s">
        <v>21</v>
      </c>
      <c r="P230" s="69"/>
      <c r="Q230" s="69"/>
      <c r="R230" s="41" t="s">
        <v>1443</v>
      </c>
      <c r="S230" s="6"/>
      <c r="T230" s="257"/>
      <c r="U230" s="6"/>
      <c r="V230" s="6"/>
      <c r="W230" s="6"/>
      <c r="X230" s="257"/>
      <c r="Y230" s="257"/>
      <c r="Z230" s="261">
        <v>42062.219236111108</v>
      </c>
      <c r="AA230" s="257" t="s">
        <v>1054</v>
      </c>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row>
    <row r="231" spans="1:64" ht="56.25" customHeight="1">
      <c r="A231" s="256" t="s">
        <v>26</v>
      </c>
      <c r="B231" s="4"/>
      <c r="C231" s="256" t="s">
        <v>1482</v>
      </c>
      <c r="D231" s="17"/>
      <c r="E231" s="256" t="s">
        <v>1055</v>
      </c>
      <c r="F231" s="253" t="s">
        <v>1056</v>
      </c>
      <c r="G231" s="253" t="s">
        <v>1057</v>
      </c>
      <c r="H231" s="253" t="s">
        <v>204</v>
      </c>
      <c r="I231" s="253" t="s">
        <v>30</v>
      </c>
      <c r="J231" s="253"/>
      <c r="K231" s="272"/>
      <c r="L231" s="195"/>
      <c r="M231" s="253"/>
      <c r="N231" s="4" t="s">
        <v>241</v>
      </c>
      <c r="O231" s="253" t="s">
        <v>1058</v>
      </c>
      <c r="P231" s="253"/>
      <c r="Q231" s="253"/>
      <c r="R231" s="41"/>
      <c r="S231" s="257" t="s">
        <v>1874</v>
      </c>
      <c r="T231" s="7"/>
      <c r="U231" s="6"/>
      <c r="V231" s="6"/>
      <c r="W231" s="6"/>
      <c r="X231" s="257" t="s">
        <v>883</v>
      </c>
      <c r="Y231" s="257" t="s">
        <v>884</v>
      </c>
      <c r="Z231" s="261">
        <v>42062.22042824074</v>
      </c>
      <c r="AA231" s="257" t="s">
        <v>1059</v>
      </c>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row>
    <row r="232" spans="1:64" ht="32.25" customHeight="1">
      <c r="A232" s="256" t="s">
        <v>26</v>
      </c>
      <c r="B232" s="17"/>
      <c r="C232" s="256" t="s">
        <v>2304</v>
      </c>
      <c r="D232" s="17"/>
      <c r="E232" s="256" t="s">
        <v>620</v>
      </c>
      <c r="F232" s="43" t="s">
        <v>1060</v>
      </c>
      <c r="G232" s="253" t="s">
        <v>1061</v>
      </c>
      <c r="H232" s="253" t="s">
        <v>709</v>
      </c>
      <c r="I232" s="253" t="s">
        <v>172</v>
      </c>
      <c r="J232" s="253"/>
      <c r="K232" s="272"/>
      <c r="L232" s="195"/>
      <c r="M232" s="253"/>
      <c r="N232" s="4" t="s">
        <v>66</v>
      </c>
      <c r="O232" s="253" t="s">
        <v>768</v>
      </c>
      <c r="P232" s="253" t="s">
        <v>1415</v>
      </c>
      <c r="Q232" s="253"/>
      <c r="R232" s="41"/>
      <c r="S232" s="6"/>
      <c r="T232" s="257"/>
      <c r="U232" s="6" t="s">
        <v>1686</v>
      </c>
      <c r="V232" s="6"/>
      <c r="W232" s="6"/>
      <c r="X232" s="257"/>
      <c r="Y232" s="257"/>
      <c r="Z232" s="261">
        <v>42062.225243055553</v>
      </c>
      <c r="AA232" s="257" t="s">
        <v>1062</v>
      </c>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row>
    <row r="233" spans="1:64" ht="44.25" customHeight="1">
      <c r="A233" s="256" t="s">
        <v>26</v>
      </c>
      <c r="B233" s="4"/>
      <c r="C233" s="256" t="s">
        <v>1482</v>
      </c>
      <c r="D233" s="17"/>
      <c r="E233" s="256" t="s">
        <v>1063</v>
      </c>
      <c r="F233" s="253" t="s">
        <v>1064</v>
      </c>
      <c r="G233" s="43" t="s">
        <v>1065</v>
      </c>
      <c r="H233" s="43" t="s">
        <v>204</v>
      </c>
      <c r="I233" s="43" t="s">
        <v>30</v>
      </c>
      <c r="J233" s="43"/>
      <c r="K233" s="30"/>
      <c r="L233" s="29"/>
      <c r="M233" s="43"/>
      <c r="N233" s="4" t="s">
        <v>66</v>
      </c>
      <c r="O233" s="43" t="s">
        <v>1066</v>
      </c>
      <c r="P233" s="253"/>
      <c r="Q233" s="253"/>
      <c r="R233" s="41"/>
      <c r="S233" s="257"/>
      <c r="T233" s="7"/>
      <c r="U233" s="6"/>
      <c r="V233" s="6"/>
      <c r="W233" s="6"/>
      <c r="X233" s="257" t="s">
        <v>883</v>
      </c>
      <c r="Y233" s="257" t="s">
        <v>884</v>
      </c>
      <c r="Z233" s="261">
        <v>42062.239074074074</v>
      </c>
      <c r="AA233" s="257" t="s">
        <v>1067</v>
      </c>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row>
    <row r="234" spans="1:64" ht="43.5" customHeight="1">
      <c r="A234" s="256" t="s">
        <v>26</v>
      </c>
      <c r="B234" s="4"/>
      <c r="C234" s="256" t="s">
        <v>1482</v>
      </c>
      <c r="D234" s="17"/>
      <c r="E234" s="256" t="s">
        <v>1068</v>
      </c>
      <c r="F234" s="253" t="s">
        <v>1069</v>
      </c>
      <c r="G234" s="43" t="s">
        <v>1468</v>
      </c>
      <c r="H234" s="43" t="s">
        <v>204</v>
      </c>
      <c r="I234" s="43" t="s">
        <v>30</v>
      </c>
      <c r="J234" s="43"/>
      <c r="K234" s="30"/>
      <c r="L234" s="29"/>
      <c r="M234" s="43"/>
      <c r="N234" s="4" t="s">
        <v>66</v>
      </c>
      <c r="O234" s="43" t="s">
        <v>1469</v>
      </c>
      <c r="P234" s="253"/>
      <c r="Q234" s="253"/>
      <c r="R234" s="41"/>
      <c r="S234" s="257"/>
      <c r="T234" s="7"/>
      <c r="U234" s="6"/>
      <c r="V234" s="6"/>
      <c r="W234" s="6"/>
      <c r="X234" s="257" t="s">
        <v>883</v>
      </c>
      <c r="Y234" s="257" t="s">
        <v>884</v>
      </c>
      <c r="Z234" s="261">
        <v>42062.242858796293</v>
      </c>
      <c r="AA234" s="257" t="s">
        <v>1070</v>
      </c>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row>
    <row r="235" spans="1:64" ht="60" customHeight="1">
      <c r="A235" s="256" t="s">
        <v>26</v>
      </c>
      <c r="B235" s="17"/>
      <c r="C235" s="321" t="s">
        <v>1868</v>
      </c>
      <c r="D235" s="17"/>
      <c r="E235" s="256" t="s">
        <v>1071</v>
      </c>
      <c r="F235" s="253" t="s">
        <v>1072</v>
      </c>
      <c r="G235" s="43" t="s">
        <v>1073</v>
      </c>
      <c r="H235" s="43" t="s">
        <v>1037</v>
      </c>
      <c r="I235" s="43" t="s">
        <v>1378</v>
      </c>
      <c r="J235" s="43" t="s">
        <v>10</v>
      </c>
      <c r="K235" s="30" t="s">
        <v>204</v>
      </c>
      <c r="L235" s="42" t="s">
        <v>1486</v>
      </c>
      <c r="M235" s="43"/>
      <c r="N235" s="4" t="s">
        <v>66</v>
      </c>
      <c r="O235" s="43" t="s">
        <v>1074</v>
      </c>
      <c r="P235" s="253" t="s">
        <v>1808</v>
      </c>
      <c r="Q235" s="43" t="s">
        <v>1532</v>
      </c>
      <c r="R235" s="41"/>
      <c r="S235" s="6"/>
      <c r="T235" s="257"/>
      <c r="U235" s="6"/>
      <c r="V235" s="6"/>
      <c r="W235" s="6"/>
      <c r="X235" s="257" t="s">
        <v>883</v>
      </c>
      <c r="Y235" s="257" t="s">
        <v>884</v>
      </c>
      <c r="Z235" s="261">
        <v>42062.244895833333</v>
      </c>
      <c r="AA235" s="257" t="s">
        <v>1075</v>
      </c>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row>
    <row r="236" spans="1:64" ht="60.75" customHeight="1">
      <c r="A236" s="256" t="s">
        <v>26</v>
      </c>
      <c r="B236" s="4"/>
      <c r="C236" s="321" t="s">
        <v>1868</v>
      </c>
      <c r="D236" s="17"/>
      <c r="E236" s="256" t="s">
        <v>1076</v>
      </c>
      <c r="F236" s="253" t="s">
        <v>1077</v>
      </c>
      <c r="G236" s="253" t="s">
        <v>1078</v>
      </c>
      <c r="H236" s="253" t="s">
        <v>1037</v>
      </c>
      <c r="I236" s="253" t="s">
        <v>1378</v>
      </c>
      <c r="J236" s="253" t="s">
        <v>10</v>
      </c>
      <c r="K236" s="272" t="s">
        <v>204</v>
      </c>
      <c r="L236" s="42" t="s">
        <v>1486</v>
      </c>
      <c r="M236" s="253"/>
      <c r="N236" s="4" t="s">
        <v>66</v>
      </c>
      <c r="O236" s="253" t="s">
        <v>1079</v>
      </c>
      <c r="P236" s="253" t="s">
        <v>1533</v>
      </c>
      <c r="Q236" s="69" t="s">
        <v>1534</v>
      </c>
      <c r="R236" s="41"/>
      <c r="S236" s="6"/>
      <c r="T236" s="257"/>
      <c r="U236" s="6"/>
      <c r="V236" s="6"/>
      <c r="W236" s="6"/>
      <c r="X236" s="257" t="s">
        <v>883</v>
      </c>
      <c r="Y236" s="257" t="s">
        <v>884</v>
      </c>
      <c r="Z236" s="261">
        <v>42062.246527777781</v>
      </c>
      <c r="AA236" s="257" t="s">
        <v>1080</v>
      </c>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7"/>
      <c r="BK236" s="7"/>
      <c r="BL236" s="7"/>
    </row>
    <row r="237" spans="1:64" ht="45" customHeight="1">
      <c r="A237" s="256" t="s">
        <v>26</v>
      </c>
      <c r="B237" s="17"/>
      <c r="C237" s="256" t="s">
        <v>332</v>
      </c>
      <c r="D237" s="17"/>
      <c r="E237" s="256" t="s">
        <v>1081</v>
      </c>
      <c r="F237" s="253" t="s">
        <v>1082</v>
      </c>
      <c r="G237" s="253" t="s">
        <v>1083</v>
      </c>
      <c r="H237" s="253" t="s">
        <v>1037</v>
      </c>
      <c r="I237" s="253" t="s">
        <v>1378</v>
      </c>
      <c r="J237" s="253" t="s">
        <v>1985</v>
      </c>
      <c r="K237" s="272" t="s">
        <v>204</v>
      </c>
      <c r="L237" s="195" t="s">
        <v>1485</v>
      </c>
      <c r="M237" s="253"/>
      <c r="N237" s="4" t="s">
        <v>66</v>
      </c>
      <c r="O237" s="253" t="s">
        <v>1084</v>
      </c>
      <c r="P237" s="253" t="s">
        <v>1906</v>
      </c>
      <c r="Q237" s="43" t="s">
        <v>1815</v>
      </c>
      <c r="R237" s="41"/>
      <c r="S237" s="6"/>
      <c r="T237" s="257"/>
      <c r="U237" s="6"/>
      <c r="V237" s="6"/>
      <c r="W237" s="6"/>
      <c r="X237" s="257" t="s">
        <v>883</v>
      </c>
      <c r="Y237" s="257" t="s">
        <v>884</v>
      </c>
      <c r="Z237" s="261">
        <v>42062.247835648152</v>
      </c>
      <c r="AA237" s="257" t="s">
        <v>1085</v>
      </c>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row>
    <row r="238" spans="1:64" ht="53.25" customHeight="1">
      <c r="A238" s="256" t="s">
        <v>26</v>
      </c>
      <c r="B238" s="17"/>
      <c r="C238" s="256" t="s">
        <v>332</v>
      </c>
      <c r="D238" s="17"/>
      <c r="E238" s="256" t="s">
        <v>852</v>
      </c>
      <c r="F238" s="43" t="s">
        <v>1086</v>
      </c>
      <c r="G238" s="253" t="s">
        <v>1087</v>
      </c>
      <c r="H238" s="253" t="s">
        <v>1088</v>
      </c>
      <c r="I238" s="253" t="s">
        <v>1378</v>
      </c>
      <c r="J238" s="253" t="s">
        <v>1826</v>
      </c>
      <c r="K238" s="272" t="s">
        <v>201</v>
      </c>
      <c r="L238" s="195"/>
      <c r="M238" s="253"/>
      <c r="N238" s="4" t="s">
        <v>66</v>
      </c>
      <c r="O238" s="253" t="s">
        <v>21</v>
      </c>
      <c r="P238" s="253" t="s">
        <v>2273</v>
      </c>
      <c r="Q238" s="253" t="s">
        <v>2270</v>
      </c>
      <c r="R238" s="49"/>
      <c r="S238" s="6"/>
      <c r="T238" s="257" t="s">
        <v>296</v>
      </c>
      <c r="U238" s="6"/>
      <c r="V238" s="6"/>
      <c r="W238" s="6"/>
      <c r="X238" s="257" t="s">
        <v>883</v>
      </c>
      <c r="Y238" s="257" t="s">
        <v>884</v>
      </c>
      <c r="Z238" s="261">
        <v>42062.249548611115</v>
      </c>
      <c r="AA238" s="257" t="s">
        <v>1089</v>
      </c>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row>
    <row r="239" spans="1:64" ht="30.75" customHeight="1">
      <c r="A239" s="256" t="s">
        <v>26</v>
      </c>
      <c r="B239" s="17"/>
      <c r="C239" s="256" t="s">
        <v>2304</v>
      </c>
      <c r="D239" s="4"/>
      <c r="E239" s="256" t="s">
        <v>852</v>
      </c>
      <c r="F239" s="43" t="s">
        <v>1090</v>
      </c>
      <c r="G239" s="253" t="s">
        <v>1091</v>
      </c>
      <c r="H239" s="253" t="s">
        <v>1088</v>
      </c>
      <c r="I239" s="253" t="s">
        <v>172</v>
      </c>
      <c r="J239" s="253" t="s">
        <v>1380</v>
      </c>
      <c r="K239" s="272"/>
      <c r="L239" s="195"/>
      <c r="M239" s="253"/>
      <c r="N239" s="4" t="s">
        <v>66</v>
      </c>
      <c r="O239" s="253" t="s">
        <v>21</v>
      </c>
      <c r="P239" s="253"/>
      <c r="Q239" s="253" t="s">
        <v>1086</v>
      </c>
      <c r="R239" s="49"/>
      <c r="S239" s="6"/>
      <c r="T239" s="257"/>
      <c r="U239" s="6"/>
      <c r="V239" s="6"/>
      <c r="W239" s="6"/>
      <c r="X239" s="257" t="s">
        <v>883</v>
      </c>
      <c r="Y239" s="257" t="s">
        <v>884</v>
      </c>
      <c r="Z239" s="261">
        <v>42062.250787037039</v>
      </c>
      <c r="AA239" s="257" t="s">
        <v>1092</v>
      </c>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row>
    <row r="240" spans="1:64" ht="32.25" customHeight="1">
      <c r="A240" s="256" t="s">
        <v>26</v>
      </c>
      <c r="B240" s="17"/>
      <c r="C240" s="256" t="s">
        <v>1482</v>
      </c>
      <c r="D240" s="4"/>
      <c r="E240" s="256" t="s">
        <v>815</v>
      </c>
      <c r="F240" s="43" t="s">
        <v>1093</v>
      </c>
      <c r="G240" s="253" t="s">
        <v>1094</v>
      </c>
      <c r="H240" s="253" t="s">
        <v>893</v>
      </c>
      <c r="I240" s="253" t="s">
        <v>172</v>
      </c>
      <c r="J240" s="253" t="s">
        <v>1380</v>
      </c>
      <c r="K240" s="272"/>
      <c r="L240" s="195"/>
      <c r="M240" s="253"/>
      <c r="N240" s="4" t="s">
        <v>66</v>
      </c>
      <c r="O240" s="253" t="s">
        <v>21</v>
      </c>
      <c r="P240" s="253"/>
      <c r="Q240" s="253" t="s">
        <v>1302</v>
      </c>
      <c r="R240" s="49"/>
      <c r="S240" s="6"/>
      <c r="T240" s="257"/>
      <c r="U240" s="6" t="s">
        <v>1727</v>
      </c>
      <c r="V240" s="6"/>
      <c r="W240" s="6"/>
      <c r="X240" s="257" t="s">
        <v>883</v>
      </c>
      <c r="Y240" s="257" t="s">
        <v>884</v>
      </c>
      <c r="Z240" s="261">
        <v>42062.252743055556</v>
      </c>
      <c r="AA240" s="257" t="s">
        <v>1095</v>
      </c>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row>
    <row r="241" spans="1:64" ht="54" customHeight="1">
      <c r="A241" s="256" t="s">
        <v>26</v>
      </c>
      <c r="B241" s="17"/>
      <c r="C241" s="256" t="s">
        <v>2369</v>
      </c>
      <c r="D241" s="4"/>
      <c r="E241" s="256" t="s">
        <v>773</v>
      </c>
      <c r="F241" s="43" t="s">
        <v>1096</v>
      </c>
      <c r="G241" s="253" t="s">
        <v>1097</v>
      </c>
      <c r="H241" s="253" t="s">
        <v>893</v>
      </c>
      <c r="I241" s="253" t="s">
        <v>1378</v>
      </c>
      <c r="J241" s="253" t="s">
        <v>1377</v>
      </c>
      <c r="K241" s="272" t="s">
        <v>204</v>
      </c>
      <c r="L241" s="195"/>
      <c r="M241" s="253"/>
      <c r="N241" s="4" t="s">
        <v>66</v>
      </c>
      <c r="O241" s="253" t="s">
        <v>21</v>
      </c>
      <c r="P241" s="253" t="s">
        <v>1739</v>
      </c>
      <c r="Q241" s="253" t="s">
        <v>1099</v>
      </c>
      <c r="R241" s="49"/>
      <c r="S241" s="6"/>
      <c r="T241" s="257" t="s">
        <v>296</v>
      </c>
      <c r="U241" s="6" t="s">
        <v>2376</v>
      </c>
      <c r="V241" s="6"/>
      <c r="W241" s="6"/>
      <c r="X241" s="257" t="s">
        <v>883</v>
      </c>
      <c r="Y241" s="257" t="s">
        <v>884</v>
      </c>
      <c r="Z241" s="261">
        <v>42062.255624999998</v>
      </c>
      <c r="AA241" s="257" t="s">
        <v>1098</v>
      </c>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row>
    <row r="242" spans="1:64" ht="33.75" customHeight="1">
      <c r="A242" s="256" t="s">
        <v>26</v>
      </c>
      <c r="B242" s="17"/>
      <c r="C242" s="256" t="s">
        <v>1482</v>
      </c>
      <c r="D242" s="17"/>
      <c r="E242" s="256" t="s">
        <v>773</v>
      </c>
      <c r="F242" s="43" t="s">
        <v>1099</v>
      </c>
      <c r="G242" s="253" t="s">
        <v>1100</v>
      </c>
      <c r="H242" s="253" t="s">
        <v>893</v>
      </c>
      <c r="I242" s="253" t="s">
        <v>172</v>
      </c>
      <c r="J242" s="253" t="s">
        <v>1380</v>
      </c>
      <c r="K242" s="272"/>
      <c r="L242" s="195"/>
      <c r="M242" s="253"/>
      <c r="N242" s="4" t="s">
        <v>66</v>
      </c>
      <c r="O242" s="253" t="s">
        <v>21</v>
      </c>
      <c r="P242" s="253"/>
      <c r="Q242" s="253" t="s">
        <v>1096</v>
      </c>
      <c r="R242" s="49"/>
      <c r="S242" s="6"/>
      <c r="T242" s="257"/>
      <c r="U242" s="6" t="s">
        <v>2376</v>
      </c>
      <c r="V242" s="6"/>
      <c r="W242" s="6"/>
      <c r="X242" s="257" t="s">
        <v>883</v>
      </c>
      <c r="Y242" s="257" t="s">
        <v>884</v>
      </c>
      <c r="Z242" s="261">
        <v>42062.256678240738</v>
      </c>
      <c r="AA242" s="257" t="s">
        <v>1101</v>
      </c>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row>
    <row r="243" spans="1:64" ht="60" customHeight="1">
      <c r="A243" s="256" t="s">
        <v>26</v>
      </c>
      <c r="B243" s="4"/>
      <c r="C243" s="256" t="s">
        <v>332</v>
      </c>
      <c r="D243" s="17"/>
      <c r="E243" s="256" t="s">
        <v>482</v>
      </c>
      <c r="F243" s="43" t="s">
        <v>1102</v>
      </c>
      <c r="G243" s="253" t="s">
        <v>1535</v>
      </c>
      <c r="H243" s="253" t="s">
        <v>1103</v>
      </c>
      <c r="I243" s="253" t="s">
        <v>1378</v>
      </c>
      <c r="J243" s="253" t="s">
        <v>1826</v>
      </c>
      <c r="K243" s="272" t="s">
        <v>204</v>
      </c>
      <c r="L243" s="42" t="s">
        <v>1491</v>
      </c>
      <c r="M243" s="253"/>
      <c r="N243" s="4" t="s">
        <v>66</v>
      </c>
      <c r="O243" s="253" t="s">
        <v>21</v>
      </c>
      <c r="P243" s="253" t="s">
        <v>1977</v>
      </c>
      <c r="Q243" s="265" t="s">
        <v>1955</v>
      </c>
      <c r="R243" s="49"/>
      <c r="S243" s="6"/>
      <c r="T243" s="257" t="s">
        <v>296</v>
      </c>
      <c r="U243" s="6"/>
      <c r="V243" s="6"/>
      <c r="W243" s="6"/>
      <c r="X243" s="257" t="s">
        <v>883</v>
      </c>
      <c r="Y243" s="257" t="s">
        <v>884</v>
      </c>
      <c r="Z243" s="261">
        <v>42062.260937500003</v>
      </c>
      <c r="AA243" s="257" t="s">
        <v>1104</v>
      </c>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row>
    <row r="244" spans="1:64" ht="30.75" customHeight="1">
      <c r="A244" s="256" t="s">
        <v>26</v>
      </c>
      <c r="B244" s="4"/>
      <c r="C244" s="256" t="s">
        <v>1482</v>
      </c>
      <c r="D244" s="17"/>
      <c r="E244" s="256" t="s">
        <v>614</v>
      </c>
      <c r="F244" s="43" t="s">
        <v>1105</v>
      </c>
      <c r="G244" s="253" t="s">
        <v>1106</v>
      </c>
      <c r="H244" s="253" t="s">
        <v>893</v>
      </c>
      <c r="I244" s="253" t="s">
        <v>172</v>
      </c>
      <c r="J244" s="253"/>
      <c r="K244" s="272"/>
      <c r="L244" s="195"/>
      <c r="M244" s="253"/>
      <c r="N244" s="4" t="s">
        <v>241</v>
      </c>
      <c r="O244" s="253" t="s">
        <v>1271</v>
      </c>
      <c r="P244" s="253" t="s">
        <v>1889</v>
      </c>
      <c r="Q244" s="253" t="s">
        <v>1803</v>
      </c>
      <c r="R244" s="41" t="s">
        <v>1443</v>
      </c>
      <c r="S244" s="6"/>
      <c r="T244" s="257"/>
      <c r="U244" s="6"/>
      <c r="V244" s="6"/>
      <c r="W244" s="6"/>
      <c r="X244" s="257" t="s">
        <v>883</v>
      </c>
      <c r="Y244" s="257" t="s">
        <v>884</v>
      </c>
      <c r="Z244" s="261">
        <v>42062.265034722222</v>
      </c>
      <c r="AA244" s="25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row>
    <row r="245" spans="1:64" ht="22.5" customHeight="1">
      <c r="A245" s="256" t="s">
        <v>26</v>
      </c>
      <c r="B245" s="17"/>
      <c r="C245" s="256" t="s">
        <v>1482</v>
      </c>
      <c r="D245" s="17"/>
      <c r="E245" s="15" t="s">
        <v>40</v>
      </c>
      <c r="F245" s="253" t="s">
        <v>1107</v>
      </c>
      <c r="G245" s="253" t="s">
        <v>1108</v>
      </c>
      <c r="H245" s="253" t="s">
        <v>893</v>
      </c>
      <c r="I245" s="253" t="s">
        <v>172</v>
      </c>
      <c r="J245" s="253"/>
      <c r="K245" s="272"/>
      <c r="L245" s="195"/>
      <c r="M245" s="253"/>
      <c r="N245" s="4" t="s">
        <v>66</v>
      </c>
      <c r="O245" s="253" t="s">
        <v>21</v>
      </c>
      <c r="P245" s="253" t="s">
        <v>1754</v>
      </c>
      <c r="Q245" s="253"/>
      <c r="R245" s="41"/>
      <c r="S245" s="6"/>
      <c r="T245" s="257"/>
      <c r="U245" s="6" t="s">
        <v>1688</v>
      </c>
      <c r="V245" s="6"/>
      <c r="W245" s="6"/>
      <c r="X245" s="257" t="s">
        <v>883</v>
      </c>
      <c r="Y245" s="257" t="s">
        <v>884</v>
      </c>
      <c r="Z245" s="261">
        <v>42062.266226851854</v>
      </c>
      <c r="AA245" s="25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row>
    <row r="246" spans="1:64" ht="40.5" customHeight="1">
      <c r="A246" s="256" t="s">
        <v>26</v>
      </c>
      <c r="B246" s="17"/>
      <c r="C246" s="256" t="s">
        <v>1482</v>
      </c>
      <c r="D246" s="17"/>
      <c r="E246" s="256" t="s">
        <v>60</v>
      </c>
      <c r="F246" s="43" t="s">
        <v>1109</v>
      </c>
      <c r="G246" s="253" t="s">
        <v>1110</v>
      </c>
      <c r="H246" s="253" t="s">
        <v>893</v>
      </c>
      <c r="I246" s="253" t="s">
        <v>172</v>
      </c>
      <c r="J246" s="253"/>
      <c r="K246" s="272"/>
      <c r="L246" s="195"/>
      <c r="M246" s="253"/>
      <c r="N246" s="43" t="s">
        <v>21</v>
      </c>
      <c r="O246" s="253" t="s">
        <v>21</v>
      </c>
      <c r="P246" s="253"/>
      <c r="Q246" s="253"/>
      <c r="R246" s="41"/>
      <c r="S246" s="6"/>
      <c r="T246" s="257"/>
      <c r="U246" s="6" t="s">
        <v>1687</v>
      </c>
      <c r="V246" s="6"/>
      <c r="W246" s="6"/>
      <c r="X246" s="257" t="s">
        <v>883</v>
      </c>
      <c r="Y246" s="257" t="s">
        <v>884</v>
      </c>
      <c r="Z246" s="261">
        <v>42062.267199074071</v>
      </c>
      <c r="AA246" s="25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row>
    <row r="247" spans="1:64" ht="57.75" customHeight="1">
      <c r="A247" s="256" t="s">
        <v>26</v>
      </c>
      <c r="B247" s="4"/>
      <c r="C247" s="315" t="s">
        <v>1868</v>
      </c>
      <c r="D247" s="17"/>
      <c r="E247" s="256" t="s">
        <v>519</v>
      </c>
      <c r="F247" s="43" t="s">
        <v>1111</v>
      </c>
      <c r="G247" s="253" t="s">
        <v>1743</v>
      </c>
      <c r="H247" s="253" t="s">
        <v>893</v>
      </c>
      <c r="I247" s="253" t="s">
        <v>1378</v>
      </c>
      <c r="J247" s="253" t="s">
        <v>1377</v>
      </c>
      <c r="K247" s="272" t="s">
        <v>205</v>
      </c>
      <c r="L247" s="195"/>
      <c r="M247" s="253"/>
      <c r="N247" s="4" t="s">
        <v>241</v>
      </c>
      <c r="O247" s="253" t="s">
        <v>21</v>
      </c>
      <c r="P247" s="43" t="s">
        <v>1745</v>
      </c>
      <c r="Q247" s="253"/>
      <c r="R247" s="49" t="s">
        <v>1443</v>
      </c>
      <c r="S247" s="6"/>
      <c r="T247" s="257" t="s">
        <v>296</v>
      </c>
      <c r="U247" s="6"/>
      <c r="V247" s="6"/>
      <c r="W247" s="6"/>
      <c r="X247" s="257" t="s">
        <v>883</v>
      </c>
      <c r="Y247" s="257" t="s">
        <v>884</v>
      </c>
      <c r="Z247" s="261">
        <v>42062.269155092596</v>
      </c>
      <c r="AA247" s="257" t="s">
        <v>1112</v>
      </c>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row>
    <row r="248" spans="1:64" ht="42" customHeight="1">
      <c r="A248" s="256" t="s">
        <v>26</v>
      </c>
      <c r="B248" s="17"/>
      <c r="C248" s="321" t="s">
        <v>1868</v>
      </c>
      <c r="D248" s="17"/>
      <c r="E248" s="256" t="s">
        <v>482</v>
      </c>
      <c r="F248" s="43" t="s">
        <v>1113</v>
      </c>
      <c r="G248" s="253" t="s">
        <v>1114</v>
      </c>
      <c r="H248" s="253" t="s">
        <v>1115</v>
      </c>
      <c r="I248" s="253" t="s">
        <v>1378</v>
      </c>
      <c r="J248" s="253" t="s">
        <v>1377</v>
      </c>
      <c r="K248" s="272" t="s">
        <v>204</v>
      </c>
      <c r="L248" s="277" t="s">
        <v>1536</v>
      </c>
      <c r="M248" s="253"/>
      <c r="N248" s="4" t="s">
        <v>66</v>
      </c>
      <c r="O248" s="253" t="s">
        <v>21</v>
      </c>
      <c r="P248" s="41" t="s">
        <v>1537</v>
      </c>
      <c r="Q248" s="253"/>
      <c r="R248" s="49"/>
      <c r="S248" s="6"/>
      <c r="T248" s="257" t="s">
        <v>296</v>
      </c>
      <c r="U248" s="6"/>
      <c r="V248" s="6"/>
      <c r="W248" s="6"/>
      <c r="X248" s="257" t="s">
        <v>883</v>
      </c>
      <c r="Y248" s="257" t="s">
        <v>884</v>
      </c>
      <c r="Z248" s="261">
        <v>42062.295416666668</v>
      </c>
      <c r="AA248" s="257" t="s">
        <v>1116</v>
      </c>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row>
    <row r="249" spans="1:64" ht="25.5">
      <c r="A249" s="256" t="s">
        <v>26</v>
      </c>
      <c r="B249" s="17"/>
      <c r="C249" s="256" t="s">
        <v>2304</v>
      </c>
      <c r="D249" s="17"/>
      <c r="E249" s="256" t="s">
        <v>620</v>
      </c>
      <c r="F249" s="43" t="s">
        <v>1117</v>
      </c>
      <c r="G249" s="253" t="s">
        <v>1118</v>
      </c>
      <c r="H249" s="253" t="s">
        <v>709</v>
      </c>
      <c r="I249" s="253" t="s">
        <v>172</v>
      </c>
      <c r="J249" s="253"/>
      <c r="K249" s="272"/>
      <c r="L249" s="195"/>
      <c r="M249" s="253"/>
      <c r="N249" s="4" t="s">
        <v>66</v>
      </c>
      <c r="O249" s="253" t="s">
        <v>1119</v>
      </c>
      <c r="P249" s="253"/>
      <c r="Q249" s="253"/>
      <c r="R249" s="41"/>
      <c r="S249" s="6"/>
      <c r="T249" s="257"/>
      <c r="U249" s="6" t="s">
        <v>1686</v>
      </c>
      <c r="V249" s="6"/>
      <c r="W249" s="6"/>
      <c r="X249" s="257"/>
      <c r="Y249" s="257"/>
      <c r="Z249" s="261">
        <v>42062.300752314812</v>
      </c>
      <c r="AA249" s="257" t="s">
        <v>1120</v>
      </c>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row>
    <row r="250" spans="1:64" ht="97.5" customHeight="1">
      <c r="A250" s="256" t="s">
        <v>26</v>
      </c>
      <c r="B250" s="17"/>
      <c r="C250" s="256" t="s">
        <v>332</v>
      </c>
      <c r="D250" s="17"/>
      <c r="E250" s="55" t="s">
        <v>1742</v>
      </c>
      <c r="F250" s="43" t="s">
        <v>1121</v>
      </c>
      <c r="G250" s="43" t="s">
        <v>1122</v>
      </c>
      <c r="H250" s="43" t="s">
        <v>1123</v>
      </c>
      <c r="I250" s="43" t="s">
        <v>1379</v>
      </c>
      <c r="J250" s="43" t="s">
        <v>1826</v>
      </c>
      <c r="K250" s="30" t="s">
        <v>206</v>
      </c>
      <c r="L250" s="29"/>
      <c r="M250" s="43"/>
      <c r="N250" s="43" t="s">
        <v>66</v>
      </c>
      <c r="O250" s="43" t="s">
        <v>21</v>
      </c>
      <c r="P250" s="253" t="s">
        <v>2087</v>
      </c>
      <c r="Q250" s="253" t="s">
        <v>2086</v>
      </c>
      <c r="R250" s="49"/>
      <c r="S250" s="6"/>
      <c r="T250" s="257" t="s">
        <v>296</v>
      </c>
      <c r="U250" s="6" t="s">
        <v>1697</v>
      </c>
      <c r="V250" s="6"/>
      <c r="W250" s="6"/>
      <c r="X250" s="257"/>
      <c r="Y250" s="257"/>
      <c r="Z250" s="261">
        <v>42062.334143518521</v>
      </c>
      <c r="AA250" s="25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row>
    <row r="251" spans="1:64" ht="59.25" customHeight="1">
      <c r="A251" s="256" t="s">
        <v>26</v>
      </c>
      <c r="B251" s="4"/>
      <c r="C251" s="256" t="s">
        <v>1482</v>
      </c>
      <c r="D251" s="17"/>
      <c r="E251" s="55" t="s">
        <v>1742</v>
      </c>
      <c r="F251" s="43" t="s">
        <v>1124</v>
      </c>
      <c r="G251" s="43" t="s">
        <v>1125</v>
      </c>
      <c r="H251" s="43" t="s">
        <v>1836</v>
      </c>
      <c r="I251" s="43" t="s">
        <v>172</v>
      </c>
      <c r="J251" s="43" t="s">
        <v>1380</v>
      </c>
      <c r="K251" s="30"/>
      <c r="L251" s="29"/>
      <c r="M251" s="43"/>
      <c r="N251" s="43" t="s">
        <v>66</v>
      </c>
      <c r="O251" s="43" t="s">
        <v>21</v>
      </c>
      <c r="P251" s="253"/>
      <c r="Q251" s="253" t="s">
        <v>1121</v>
      </c>
      <c r="R251" s="49"/>
      <c r="S251" s="6"/>
      <c r="T251" s="257"/>
      <c r="U251" s="6" t="s">
        <v>1697</v>
      </c>
      <c r="V251" s="6"/>
      <c r="W251" s="6"/>
      <c r="X251" s="257"/>
      <c r="Y251" s="257"/>
      <c r="Z251" s="261">
        <v>42062.335949074077</v>
      </c>
      <c r="AA251" s="257" t="s">
        <v>1126</v>
      </c>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row>
    <row r="252" spans="1:64" ht="38.25">
      <c r="A252" s="256" t="s">
        <v>26</v>
      </c>
      <c r="B252" s="17"/>
      <c r="C252" s="256" t="s">
        <v>1482</v>
      </c>
      <c r="D252" s="17"/>
      <c r="E252" s="55" t="s">
        <v>1742</v>
      </c>
      <c r="F252" s="43" t="s">
        <v>1127</v>
      </c>
      <c r="G252" s="43" t="s">
        <v>1128</v>
      </c>
      <c r="H252" s="43" t="s">
        <v>1837</v>
      </c>
      <c r="I252" s="43" t="s">
        <v>172</v>
      </c>
      <c r="J252" s="43"/>
      <c r="K252" s="30"/>
      <c r="L252" s="29"/>
      <c r="M252" s="43"/>
      <c r="N252" s="43" t="s">
        <v>66</v>
      </c>
      <c r="O252" s="43" t="s">
        <v>21</v>
      </c>
      <c r="P252" s="253"/>
      <c r="Q252" s="253" t="s">
        <v>1121</v>
      </c>
      <c r="R252" s="49" t="s">
        <v>1443</v>
      </c>
      <c r="S252" s="6"/>
      <c r="T252" s="257"/>
      <c r="U252" s="6" t="s">
        <v>1697</v>
      </c>
      <c r="V252" s="6"/>
      <c r="W252" s="6"/>
      <c r="X252" s="257"/>
      <c r="Y252" s="257"/>
      <c r="Z252" s="261">
        <v>42062.33798611111</v>
      </c>
      <c r="AA252" s="257" t="s">
        <v>1129</v>
      </c>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row>
    <row r="253" spans="1:64" ht="25.5">
      <c r="A253" s="256" t="s">
        <v>26</v>
      </c>
      <c r="B253" s="17"/>
      <c r="C253" s="256" t="s">
        <v>1482</v>
      </c>
      <c r="D253" s="17"/>
      <c r="E253" s="55" t="s">
        <v>620</v>
      </c>
      <c r="F253" s="43" t="s">
        <v>1130</v>
      </c>
      <c r="G253" s="43" t="s">
        <v>1131</v>
      </c>
      <c r="H253" s="43" t="s">
        <v>1132</v>
      </c>
      <c r="I253" s="43" t="s">
        <v>172</v>
      </c>
      <c r="J253" s="43"/>
      <c r="K253" s="30"/>
      <c r="L253" s="29"/>
      <c r="M253" s="43"/>
      <c r="N253" s="4" t="s">
        <v>66</v>
      </c>
      <c r="O253" s="43" t="s">
        <v>768</v>
      </c>
      <c r="P253" s="253"/>
      <c r="Q253" s="253"/>
      <c r="R253" s="41" t="s">
        <v>1443</v>
      </c>
      <c r="S253" s="6"/>
      <c r="T253" s="257"/>
      <c r="U253" s="6" t="s">
        <v>1686</v>
      </c>
      <c r="V253" s="6"/>
      <c r="W253" s="6"/>
      <c r="X253" s="257" t="s">
        <v>1133</v>
      </c>
      <c r="Y253" s="257" t="s">
        <v>636</v>
      </c>
      <c r="Z253" s="261">
        <v>42062.338958333334</v>
      </c>
      <c r="AA253" s="257" t="s">
        <v>1134</v>
      </c>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row>
    <row r="254" spans="1:64" ht="51.75" customHeight="1">
      <c r="A254" s="256" t="s">
        <v>26</v>
      </c>
      <c r="B254" s="17"/>
      <c r="C254" s="256" t="s">
        <v>1482</v>
      </c>
      <c r="D254" s="17"/>
      <c r="E254" s="55" t="s">
        <v>620</v>
      </c>
      <c r="F254" s="43" t="s">
        <v>1135</v>
      </c>
      <c r="G254" s="43" t="s">
        <v>1136</v>
      </c>
      <c r="H254" s="43" t="s">
        <v>695</v>
      </c>
      <c r="I254" s="43" t="s">
        <v>172</v>
      </c>
      <c r="J254" s="43"/>
      <c r="K254" s="30"/>
      <c r="L254" s="29"/>
      <c r="M254" s="43"/>
      <c r="N254" s="4" t="s">
        <v>66</v>
      </c>
      <c r="O254" s="43" t="s">
        <v>768</v>
      </c>
      <c r="P254" s="253"/>
      <c r="Q254" s="253" t="s">
        <v>2393</v>
      </c>
      <c r="R254" s="41"/>
      <c r="S254" s="6"/>
      <c r="T254" s="257"/>
      <c r="U254" s="6" t="s">
        <v>1686</v>
      </c>
      <c r="V254" s="6"/>
      <c r="W254" s="6"/>
      <c r="X254" s="257"/>
      <c r="Y254" s="257"/>
      <c r="Z254" s="261">
        <v>42062.35560185185</v>
      </c>
      <c r="AA254" s="257" t="s">
        <v>1137</v>
      </c>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row>
    <row r="255" spans="1:64" ht="24" customHeight="1">
      <c r="A255" s="256" t="s">
        <v>26</v>
      </c>
      <c r="B255" s="17"/>
      <c r="C255" s="256" t="s">
        <v>1482</v>
      </c>
      <c r="D255" s="17"/>
      <c r="E255" s="55" t="s">
        <v>620</v>
      </c>
      <c r="F255" s="43" t="s">
        <v>1138</v>
      </c>
      <c r="G255" s="43" t="s">
        <v>1139</v>
      </c>
      <c r="H255" s="43" t="s">
        <v>695</v>
      </c>
      <c r="I255" s="43" t="s">
        <v>172</v>
      </c>
      <c r="J255" s="43"/>
      <c r="K255" s="30"/>
      <c r="L255" s="29"/>
      <c r="M255" s="43"/>
      <c r="N255" s="4" t="s">
        <v>66</v>
      </c>
      <c r="O255" s="43" t="s">
        <v>768</v>
      </c>
      <c r="P255" s="253"/>
      <c r="Q255" s="253"/>
      <c r="R255" s="41"/>
      <c r="S255" s="6"/>
      <c r="T255" s="257"/>
      <c r="U255" s="6" t="s">
        <v>1686</v>
      </c>
      <c r="V255" s="6"/>
      <c r="W255" s="6"/>
      <c r="X255" s="257"/>
      <c r="Y255" s="257"/>
      <c r="Z255" s="261">
        <v>42062.356956018521</v>
      </c>
      <c r="AA255" s="257" t="s">
        <v>1140</v>
      </c>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row>
    <row r="256" spans="1:64" ht="25.5">
      <c r="A256" s="256" t="s">
        <v>26</v>
      </c>
      <c r="B256" s="17"/>
      <c r="C256" s="256" t="s">
        <v>1482</v>
      </c>
      <c r="D256" s="17"/>
      <c r="E256" s="55" t="s">
        <v>620</v>
      </c>
      <c r="F256" s="43" t="s">
        <v>1141</v>
      </c>
      <c r="G256" s="43" t="s">
        <v>1142</v>
      </c>
      <c r="H256" s="43" t="s">
        <v>695</v>
      </c>
      <c r="I256" s="43" t="s">
        <v>172</v>
      </c>
      <c r="J256" s="43"/>
      <c r="K256" s="30"/>
      <c r="L256" s="29"/>
      <c r="M256" s="43"/>
      <c r="N256" s="4" t="s">
        <v>66</v>
      </c>
      <c r="O256" s="43" t="s">
        <v>768</v>
      </c>
      <c r="P256" s="253"/>
      <c r="Q256" s="43" t="s">
        <v>1795</v>
      </c>
      <c r="R256" s="41"/>
      <c r="S256" s="6"/>
      <c r="T256" s="257"/>
      <c r="U256" s="6" t="s">
        <v>1686</v>
      </c>
      <c r="V256" s="6"/>
      <c r="W256" s="6"/>
      <c r="X256" s="257"/>
      <c r="Y256" s="257"/>
      <c r="Z256" s="261">
        <v>42062.358703703707</v>
      </c>
      <c r="AA256" s="257" t="s">
        <v>1143</v>
      </c>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row>
    <row r="257" spans="1:64" ht="25.5">
      <c r="A257" s="256" t="s">
        <v>26</v>
      </c>
      <c r="B257" s="17"/>
      <c r="C257" s="256" t="s">
        <v>1482</v>
      </c>
      <c r="D257" s="17"/>
      <c r="E257" s="55" t="s">
        <v>620</v>
      </c>
      <c r="F257" s="43" t="s">
        <v>1144</v>
      </c>
      <c r="G257" s="43" t="s">
        <v>1145</v>
      </c>
      <c r="H257" s="43" t="s">
        <v>695</v>
      </c>
      <c r="I257" s="43" t="s">
        <v>172</v>
      </c>
      <c r="J257" s="43"/>
      <c r="K257" s="30"/>
      <c r="L257" s="29"/>
      <c r="M257" s="43"/>
      <c r="N257" s="4" t="s">
        <v>66</v>
      </c>
      <c r="O257" s="43" t="s">
        <v>768</v>
      </c>
      <c r="P257" s="253" t="s">
        <v>1411</v>
      </c>
      <c r="Q257" s="47" t="s">
        <v>1794</v>
      </c>
      <c r="R257" s="41"/>
      <c r="S257" s="6"/>
      <c r="T257" s="257"/>
      <c r="U257" s="6" t="s">
        <v>1686</v>
      </c>
      <c r="V257" s="6"/>
      <c r="W257" s="6"/>
      <c r="X257" s="257"/>
      <c r="Y257" s="257"/>
      <c r="Z257" s="261">
        <v>42062.3596875</v>
      </c>
      <c r="AA257" s="257" t="s">
        <v>1146</v>
      </c>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row>
    <row r="258" spans="1:64" ht="57" customHeight="1">
      <c r="A258" s="256" t="s">
        <v>26</v>
      </c>
      <c r="B258" s="17"/>
      <c r="C258" s="256" t="s">
        <v>2304</v>
      </c>
      <c r="D258" s="17"/>
      <c r="E258" s="55" t="s">
        <v>852</v>
      </c>
      <c r="F258" s="43" t="s">
        <v>1147</v>
      </c>
      <c r="G258" s="43" t="s">
        <v>1148</v>
      </c>
      <c r="H258" s="43" t="s">
        <v>695</v>
      </c>
      <c r="I258" s="43" t="s">
        <v>1378</v>
      </c>
      <c r="J258" s="43" t="s">
        <v>1377</v>
      </c>
      <c r="K258" s="30" t="s">
        <v>201</v>
      </c>
      <c r="L258" s="29"/>
      <c r="M258" s="43"/>
      <c r="N258" s="4" t="s">
        <v>66</v>
      </c>
      <c r="O258" s="43" t="s">
        <v>21</v>
      </c>
      <c r="P258" s="253" t="s">
        <v>1712</v>
      </c>
      <c r="Q258" s="253" t="s">
        <v>1711</v>
      </c>
      <c r="R258" s="49"/>
      <c r="S258" s="6"/>
      <c r="T258" s="257" t="s">
        <v>296</v>
      </c>
      <c r="U258" s="6"/>
      <c r="V258" s="6"/>
      <c r="W258" s="6"/>
      <c r="X258" s="257"/>
      <c r="Y258" s="257"/>
      <c r="Z258" s="261">
        <v>42062.362303240741</v>
      </c>
      <c r="AA258" s="257" t="s">
        <v>1149</v>
      </c>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row>
    <row r="259" spans="1:64" ht="21.75" customHeight="1">
      <c r="A259" s="256" t="s">
        <v>26</v>
      </c>
      <c r="B259" s="17"/>
      <c r="C259" s="256" t="s">
        <v>1482</v>
      </c>
      <c r="D259" s="17"/>
      <c r="E259" s="55" t="s">
        <v>815</v>
      </c>
      <c r="F259" s="43" t="s">
        <v>1150</v>
      </c>
      <c r="G259" s="43" t="s">
        <v>1151</v>
      </c>
      <c r="H259" s="43" t="s">
        <v>695</v>
      </c>
      <c r="I259" s="43" t="s">
        <v>172</v>
      </c>
      <c r="J259" s="43" t="s">
        <v>1380</v>
      </c>
      <c r="K259" s="30"/>
      <c r="L259" s="29"/>
      <c r="M259" s="43"/>
      <c r="N259" s="4" t="s">
        <v>66</v>
      </c>
      <c r="O259" s="43" t="s">
        <v>21</v>
      </c>
      <c r="P259" s="253"/>
      <c r="Q259" s="253" t="s">
        <v>1153</v>
      </c>
      <c r="R259" s="49"/>
      <c r="S259" s="6"/>
      <c r="T259" s="257"/>
      <c r="U259" s="6"/>
      <c r="V259" s="6"/>
      <c r="W259" s="6"/>
      <c r="X259" s="257"/>
      <c r="Y259" s="257"/>
      <c r="Z259" s="261">
        <v>42062.363715277781</v>
      </c>
      <c r="AA259" s="257" t="s">
        <v>1152</v>
      </c>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row>
    <row r="260" spans="1:64" ht="53.25" customHeight="1">
      <c r="A260" s="256" t="s">
        <v>26</v>
      </c>
      <c r="B260" s="17"/>
      <c r="C260" s="256" t="s">
        <v>2369</v>
      </c>
      <c r="D260" s="17"/>
      <c r="E260" s="55" t="s">
        <v>815</v>
      </c>
      <c r="F260" s="43" t="s">
        <v>1153</v>
      </c>
      <c r="G260" s="43" t="s">
        <v>1757</v>
      </c>
      <c r="H260" s="43" t="s">
        <v>695</v>
      </c>
      <c r="I260" s="43" t="s">
        <v>1379</v>
      </c>
      <c r="J260" s="43" t="s">
        <v>1377</v>
      </c>
      <c r="K260" s="30" t="s">
        <v>202</v>
      </c>
      <c r="L260" s="29"/>
      <c r="M260" s="43"/>
      <c r="N260" s="4" t="s">
        <v>66</v>
      </c>
      <c r="O260" s="43" t="s">
        <v>21</v>
      </c>
      <c r="P260" s="253" t="s">
        <v>1887</v>
      </c>
      <c r="Q260" s="43" t="s">
        <v>1718</v>
      </c>
      <c r="R260" s="49"/>
      <c r="S260" s="6"/>
      <c r="T260" s="257" t="s">
        <v>296</v>
      </c>
      <c r="U260" s="6"/>
      <c r="V260" s="6"/>
      <c r="W260" s="6"/>
      <c r="X260" s="257"/>
      <c r="Y260" s="257"/>
      <c r="Z260" s="261">
        <v>42062.36478009259</v>
      </c>
      <c r="AA260" s="257" t="s">
        <v>1154</v>
      </c>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row>
    <row r="261" spans="1:64" ht="25.5">
      <c r="A261" s="256" t="s">
        <v>26</v>
      </c>
      <c r="B261" s="17"/>
      <c r="C261" s="256" t="s">
        <v>1482</v>
      </c>
      <c r="D261" s="17"/>
      <c r="E261" s="55" t="s">
        <v>614</v>
      </c>
      <c r="F261" s="43" t="s">
        <v>1155</v>
      </c>
      <c r="G261" s="43" t="s">
        <v>1156</v>
      </c>
      <c r="H261" s="43" t="s">
        <v>695</v>
      </c>
      <c r="I261" s="43" t="s">
        <v>172</v>
      </c>
      <c r="J261" s="43"/>
      <c r="K261" s="30"/>
      <c r="L261" s="29"/>
      <c r="M261" s="43"/>
      <c r="N261" s="4" t="s">
        <v>241</v>
      </c>
      <c r="O261" s="43" t="s">
        <v>1746</v>
      </c>
      <c r="P261" s="253" t="s">
        <v>1410</v>
      </c>
      <c r="Q261" s="253"/>
      <c r="R261" s="41" t="s">
        <v>1443</v>
      </c>
      <c r="S261" s="6"/>
      <c r="T261" s="257"/>
      <c r="U261" s="6"/>
      <c r="V261" s="6"/>
      <c r="W261" s="6"/>
      <c r="X261" s="257"/>
      <c r="Y261" s="257"/>
      <c r="Z261" s="261">
        <v>42062.366388888891</v>
      </c>
      <c r="AA261" s="257" t="s">
        <v>1157</v>
      </c>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row>
    <row r="262" spans="1:64" ht="51">
      <c r="A262" s="256" t="s">
        <v>26</v>
      </c>
      <c r="B262" s="4"/>
      <c r="C262" s="256" t="s">
        <v>1482</v>
      </c>
      <c r="D262" s="17"/>
      <c r="E262" s="55" t="s">
        <v>1158</v>
      </c>
      <c r="F262" s="43" t="s">
        <v>1159</v>
      </c>
      <c r="G262" s="43" t="s">
        <v>1459</v>
      </c>
      <c r="H262" s="43" t="s">
        <v>204</v>
      </c>
      <c r="I262" s="43" t="s">
        <v>30</v>
      </c>
      <c r="J262" s="43"/>
      <c r="K262" s="30"/>
      <c r="L262" s="29"/>
      <c r="M262" s="43"/>
      <c r="N262" s="4" t="s">
        <v>66</v>
      </c>
      <c r="O262" s="43" t="s">
        <v>1160</v>
      </c>
      <c r="P262" s="253"/>
      <c r="Q262" s="253"/>
      <c r="R262" s="41"/>
      <c r="S262" s="257"/>
      <c r="T262" s="7"/>
      <c r="U262" s="6"/>
      <c r="V262" s="6"/>
      <c r="W262" s="6"/>
      <c r="X262" s="257" t="s">
        <v>1161</v>
      </c>
      <c r="Y262" s="257" t="s">
        <v>603</v>
      </c>
      <c r="Z262" s="261">
        <v>42062.375011574077</v>
      </c>
      <c r="AA262" s="257" t="s">
        <v>1162</v>
      </c>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7"/>
      <c r="BK262" s="7"/>
      <c r="BL262" s="7"/>
    </row>
    <row r="263" spans="1:64" ht="44.25" customHeight="1">
      <c r="A263" s="256" t="s">
        <v>26</v>
      </c>
      <c r="B263" s="17"/>
      <c r="C263" s="321" t="s">
        <v>1868</v>
      </c>
      <c r="D263" s="17"/>
      <c r="E263" s="55" t="s">
        <v>1158</v>
      </c>
      <c r="F263" s="43" t="s">
        <v>1163</v>
      </c>
      <c r="G263" s="43" t="s">
        <v>1164</v>
      </c>
      <c r="H263" s="43" t="s">
        <v>1165</v>
      </c>
      <c r="I263" s="43" t="s">
        <v>1378</v>
      </c>
      <c r="J263" s="43" t="s">
        <v>10</v>
      </c>
      <c r="K263" s="30" t="s">
        <v>204</v>
      </c>
      <c r="L263" s="29"/>
      <c r="M263" s="43"/>
      <c r="N263" s="4" t="s">
        <v>66</v>
      </c>
      <c r="O263" s="43" t="s">
        <v>1160</v>
      </c>
      <c r="P263" s="253" t="s">
        <v>1409</v>
      </c>
      <c r="Q263" s="43" t="s">
        <v>1538</v>
      </c>
      <c r="R263" s="41"/>
      <c r="S263" s="6"/>
      <c r="T263" s="257"/>
      <c r="U263" s="6"/>
      <c r="V263" s="6"/>
      <c r="W263" s="6"/>
      <c r="X263" s="257" t="s">
        <v>1161</v>
      </c>
      <c r="Y263" s="257" t="s">
        <v>603</v>
      </c>
      <c r="Z263" s="261">
        <v>42062.37773148148</v>
      </c>
      <c r="AA263" s="257" t="s">
        <v>1166</v>
      </c>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row>
    <row r="264" spans="1:64" ht="57" customHeight="1">
      <c r="A264" s="256" t="s">
        <v>26</v>
      </c>
      <c r="B264" s="4"/>
      <c r="C264" s="256" t="s">
        <v>332</v>
      </c>
      <c r="D264" s="17"/>
      <c r="E264" s="55" t="s">
        <v>815</v>
      </c>
      <c r="F264" s="43" t="s">
        <v>1167</v>
      </c>
      <c r="G264" s="43" t="s">
        <v>1758</v>
      </c>
      <c r="H264" s="43" t="s">
        <v>1168</v>
      </c>
      <c r="I264" s="43" t="s">
        <v>1379</v>
      </c>
      <c r="J264" s="43" t="s">
        <v>1826</v>
      </c>
      <c r="K264" s="30" t="s">
        <v>202</v>
      </c>
      <c r="L264" s="29"/>
      <c r="M264" s="43"/>
      <c r="N264" s="4" t="s">
        <v>66</v>
      </c>
      <c r="O264" s="43" t="s">
        <v>21</v>
      </c>
      <c r="P264" s="253" t="s">
        <v>2111</v>
      </c>
      <c r="Q264" s="253" t="s">
        <v>2110</v>
      </c>
      <c r="R264" s="49"/>
      <c r="S264" s="6"/>
      <c r="T264" s="257" t="s">
        <v>296</v>
      </c>
      <c r="U264" s="6" t="s">
        <v>1732</v>
      </c>
      <c r="V264" s="6"/>
      <c r="W264" s="6"/>
      <c r="X264" s="257" t="s">
        <v>1161</v>
      </c>
      <c r="Y264" s="257" t="s">
        <v>603</v>
      </c>
      <c r="Z264" s="261">
        <v>42062.385069444441</v>
      </c>
      <c r="AA264" s="257" t="s">
        <v>1169</v>
      </c>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row>
    <row r="265" spans="1:64" ht="57.75" customHeight="1">
      <c r="A265" s="256" t="s">
        <v>26</v>
      </c>
      <c r="B265" s="17"/>
      <c r="C265" s="256" t="s">
        <v>332</v>
      </c>
      <c r="D265" s="17"/>
      <c r="E265" s="55" t="s">
        <v>852</v>
      </c>
      <c r="F265" s="43" t="s">
        <v>1170</v>
      </c>
      <c r="G265" s="43" t="s">
        <v>1171</v>
      </c>
      <c r="H265" s="43" t="s">
        <v>1172</v>
      </c>
      <c r="I265" s="43" t="s">
        <v>1379</v>
      </c>
      <c r="J265" s="43" t="s">
        <v>1826</v>
      </c>
      <c r="K265" s="30" t="s">
        <v>201</v>
      </c>
      <c r="L265" s="29"/>
      <c r="M265" s="43"/>
      <c r="N265" s="43" t="s">
        <v>66</v>
      </c>
      <c r="O265" s="43" t="s">
        <v>21</v>
      </c>
      <c r="P265" s="253" t="s">
        <v>2071</v>
      </c>
      <c r="Q265" s="253" t="s">
        <v>2070</v>
      </c>
      <c r="R265" s="49"/>
      <c r="S265" s="6"/>
      <c r="T265" s="257" t="s">
        <v>1709</v>
      </c>
      <c r="U265" s="6"/>
      <c r="V265" s="6"/>
      <c r="W265" s="6"/>
      <c r="X265" s="257"/>
      <c r="Y265" s="257"/>
      <c r="Z265" s="261">
        <v>42062.389803240738</v>
      </c>
      <c r="AA265" s="25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c r="AZ265" s="7"/>
      <c r="BA265" s="7"/>
      <c r="BB265" s="7"/>
      <c r="BC265" s="7"/>
      <c r="BD265" s="7"/>
      <c r="BE265" s="7"/>
      <c r="BF265" s="7"/>
      <c r="BG265" s="7"/>
      <c r="BH265" s="7"/>
      <c r="BI265" s="7"/>
      <c r="BJ265" s="7"/>
      <c r="BK265" s="7"/>
      <c r="BL265" s="7"/>
    </row>
    <row r="266" spans="1:64" ht="25.5">
      <c r="A266" s="256" t="s">
        <v>26</v>
      </c>
      <c r="B266" s="17"/>
      <c r="C266" s="256" t="s">
        <v>1482</v>
      </c>
      <c r="D266" s="17"/>
      <c r="E266" s="55" t="s">
        <v>927</v>
      </c>
      <c r="F266" s="43" t="s">
        <v>1173</v>
      </c>
      <c r="G266" s="43" t="s">
        <v>1433</v>
      </c>
      <c r="H266" s="43" t="s">
        <v>921</v>
      </c>
      <c r="I266" s="43" t="s">
        <v>1332</v>
      </c>
      <c r="J266" s="43" t="s">
        <v>1374</v>
      </c>
      <c r="K266" s="30" t="s">
        <v>203</v>
      </c>
      <c r="L266" s="29"/>
      <c r="M266" s="43"/>
      <c r="N266" s="4" t="s">
        <v>66</v>
      </c>
      <c r="O266" s="43" t="s">
        <v>929</v>
      </c>
      <c r="P266" s="253" t="s">
        <v>1174</v>
      </c>
      <c r="Q266" s="253"/>
      <c r="R266" s="41"/>
      <c r="S266" s="6"/>
      <c r="T266" s="257"/>
      <c r="U266" s="6"/>
      <c r="V266" s="6"/>
      <c r="W266" s="6"/>
      <c r="X266" s="257"/>
      <c r="Y266" s="257"/>
      <c r="Z266" s="261">
        <v>42062.389988425923</v>
      </c>
      <c r="AA266" s="257" t="s">
        <v>1174</v>
      </c>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row>
    <row r="267" spans="1:64" ht="29.25" customHeight="1">
      <c r="A267" s="256" t="s">
        <v>26</v>
      </c>
      <c r="B267" s="17"/>
      <c r="C267" s="256" t="s">
        <v>1482</v>
      </c>
      <c r="D267" s="17"/>
      <c r="E267" s="55" t="s">
        <v>773</v>
      </c>
      <c r="F267" s="43" t="s">
        <v>1175</v>
      </c>
      <c r="G267" s="43" t="s">
        <v>1176</v>
      </c>
      <c r="H267" s="43" t="s">
        <v>1177</v>
      </c>
      <c r="I267" s="43" t="s">
        <v>172</v>
      </c>
      <c r="J267" s="43" t="s">
        <v>1380</v>
      </c>
      <c r="K267" s="30"/>
      <c r="L267" s="29"/>
      <c r="M267" s="43"/>
      <c r="N267" s="4" t="s">
        <v>66</v>
      </c>
      <c r="O267" s="43" t="s">
        <v>21</v>
      </c>
      <c r="P267" s="253"/>
      <c r="Q267" s="253" t="s">
        <v>1181</v>
      </c>
      <c r="R267" s="49"/>
      <c r="S267" s="6"/>
      <c r="T267" s="257"/>
      <c r="U267" s="6"/>
      <c r="V267" s="6"/>
      <c r="W267" s="6"/>
      <c r="X267" s="257" t="s">
        <v>1161</v>
      </c>
      <c r="Y267" s="257" t="s">
        <v>603</v>
      </c>
      <c r="Z267" s="261">
        <v>42062.390543981484</v>
      </c>
      <c r="AA267" s="257" t="s">
        <v>1178</v>
      </c>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c r="BE267" s="7"/>
      <c r="BF267" s="7"/>
      <c r="BG267" s="7"/>
      <c r="BH267" s="7"/>
      <c r="BI267" s="7"/>
      <c r="BJ267" s="7"/>
      <c r="BK267" s="7"/>
      <c r="BL267" s="7"/>
    </row>
    <row r="268" spans="1:64" ht="34.5" customHeight="1">
      <c r="A268" s="256" t="s">
        <v>26</v>
      </c>
      <c r="B268" s="4"/>
      <c r="C268" s="256" t="s">
        <v>2304</v>
      </c>
      <c r="D268" s="17"/>
      <c r="E268" s="55" t="s">
        <v>852</v>
      </c>
      <c r="F268" s="43" t="s">
        <v>1179</v>
      </c>
      <c r="G268" s="43" t="s">
        <v>1180</v>
      </c>
      <c r="H268" s="43" t="s">
        <v>1172</v>
      </c>
      <c r="I268" s="43" t="s">
        <v>172</v>
      </c>
      <c r="J268" s="43" t="s">
        <v>1380</v>
      </c>
      <c r="K268" s="30"/>
      <c r="L268" s="29"/>
      <c r="M268" s="43"/>
      <c r="N268" s="43" t="s">
        <v>66</v>
      </c>
      <c r="O268" s="43" t="s">
        <v>21</v>
      </c>
      <c r="P268" s="253"/>
      <c r="Q268" s="253" t="s">
        <v>1170</v>
      </c>
      <c r="R268" s="49"/>
      <c r="S268" s="6"/>
      <c r="T268" s="257"/>
      <c r="U268" s="6"/>
      <c r="V268" s="6"/>
      <c r="W268" s="6"/>
      <c r="X268" s="257"/>
      <c r="Y268" s="257"/>
      <c r="Z268" s="261">
        <v>42062.391030092593</v>
      </c>
      <c r="AA268" s="25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c r="AZ268" s="7"/>
      <c r="BA268" s="7"/>
      <c r="BB268" s="7"/>
      <c r="BC268" s="7"/>
      <c r="BD268" s="7"/>
      <c r="BE268" s="7"/>
      <c r="BF268" s="7"/>
      <c r="BG268" s="7"/>
      <c r="BH268" s="7"/>
      <c r="BI268" s="7"/>
      <c r="BJ268" s="7"/>
      <c r="BK268" s="7"/>
      <c r="BL268" s="7"/>
    </row>
    <row r="269" spans="1:64" ht="85.5" customHeight="1">
      <c r="A269" s="256" t="s">
        <v>26</v>
      </c>
      <c r="B269" s="17"/>
      <c r="C269" s="256" t="s">
        <v>332</v>
      </c>
      <c r="D269" s="17"/>
      <c r="E269" s="55" t="s">
        <v>773</v>
      </c>
      <c r="F269" s="43" t="s">
        <v>1181</v>
      </c>
      <c r="G269" s="43" t="s">
        <v>1182</v>
      </c>
      <c r="H269" s="43" t="s">
        <v>1177</v>
      </c>
      <c r="I269" s="43" t="s">
        <v>1378</v>
      </c>
      <c r="J269" s="43" t="s">
        <v>1826</v>
      </c>
      <c r="K269" s="30" t="s">
        <v>204</v>
      </c>
      <c r="L269" s="29"/>
      <c r="M269" s="43"/>
      <c r="N269" s="4" t="s">
        <v>66</v>
      </c>
      <c r="O269" s="43" t="s">
        <v>21</v>
      </c>
      <c r="P269" s="253" t="s">
        <v>2100</v>
      </c>
      <c r="Q269" s="253" t="s">
        <v>2099</v>
      </c>
      <c r="R269" s="49"/>
      <c r="S269" s="6"/>
      <c r="T269" s="257" t="s">
        <v>296</v>
      </c>
      <c r="U269" s="6"/>
      <c r="V269" s="6"/>
      <c r="W269" s="6"/>
      <c r="X269" s="257" t="s">
        <v>1161</v>
      </c>
      <c r="Y269" s="257" t="s">
        <v>603</v>
      </c>
      <c r="Z269" s="261">
        <v>42062.39340277778</v>
      </c>
      <c r="AA269" s="257" t="s">
        <v>1183</v>
      </c>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7"/>
      <c r="BK269" s="7"/>
      <c r="BL269" s="7"/>
    </row>
    <row r="270" spans="1:64" ht="64.5" customHeight="1">
      <c r="A270" s="256" t="s">
        <v>26</v>
      </c>
      <c r="B270" s="18"/>
      <c r="C270" s="256" t="s">
        <v>332</v>
      </c>
      <c r="D270" s="17"/>
      <c r="E270" s="55" t="s">
        <v>656</v>
      </c>
      <c r="F270" s="43" t="s">
        <v>1184</v>
      </c>
      <c r="G270" s="43" t="s">
        <v>1761</v>
      </c>
      <c r="H270" s="43" t="s">
        <v>1172</v>
      </c>
      <c r="I270" s="43" t="s">
        <v>1379</v>
      </c>
      <c r="J270" s="43" t="s">
        <v>1826</v>
      </c>
      <c r="K270" s="30" t="s">
        <v>203</v>
      </c>
      <c r="L270" s="29"/>
      <c r="M270" s="43"/>
      <c r="N270" s="43" t="s">
        <v>66</v>
      </c>
      <c r="O270" s="43" t="s">
        <v>21</v>
      </c>
      <c r="P270" s="253" t="s">
        <v>2090</v>
      </c>
      <c r="Q270" s="43" t="s">
        <v>2091</v>
      </c>
      <c r="R270" s="49"/>
      <c r="S270" s="6"/>
      <c r="T270" s="257" t="s">
        <v>1709</v>
      </c>
      <c r="U270" s="6"/>
      <c r="V270" s="6"/>
      <c r="W270" s="6"/>
      <c r="X270" s="257"/>
      <c r="Y270" s="257"/>
      <c r="Z270" s="261">
        <v>42062.39398148148</v>
      </c>
      <c r="AA270" s="25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s="7"/>
    </row>
    <row r="271" spans="1:64" ht="53.25" customHeight="1">
      <c r="A271" s="70" t="s">
        <v>31</v>
      </c>
      <c r="B271" s="4"/>
      <c r="C271" s="256" t="s">
        <v>1372</v>
      </c>
      <c r="D271" s="17"/>
      <c r="E271" s="55" t="s">
        <v>2025</v>
      </c>
      <c r="F271" s="43" t="s">
        <v>1186</v>
      </c>
      <c r="G271" s="43" t="s">
        <v>1187</v>
      </c>
      <c r="H271" s="43" t="s">
        <v>517</v>
      </c>
      <c r="I271" s="43" t="s">
        <v>1332</v>
      </c>
      <c r="J271" s="43" t="s">
        <v>1386</v>
      </c>
      <c r="K271" s="30" t="s">
        <v>204</v>
      </c>
      <c r="L271" s="29"/>
      <c r="M271" s="43"/>
      <c r="N271" s="4" t="s">
        <v>66</v>
      </c>
      <c r="O271" s="43" t="s">
        <v>1434</v>
      </c>
      <c r="P271" s="253" t="s">
        <v>1463</v>
      </c>
      <c r="Q271" s="253"/>
      <c r="R271" s="41" t="s">
        <v>1443</v>
      </c>
      <c r="S271" s="6"/>
      <c r="T271" s="257"/>
      <c r="U271" s="6"/>
      <c r="V271" s="6"/>
      <c r="W271" s="6"/>
      <c r="X271" s="257" t="s">
        <v>865</v>
      </c>
      <c r="Y271" s="257" t="s">
        <v>508</v>
      </c>
      <c r="Z271" s="261">
        <v>42062.394224537034</v>
      </c>
      <c r="AA271" s="25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row>
    <row r="272" spans="1:64" ht="172.5" customHeight="1">
      <c r="A272" s="256" t="s">
        <v>26</v>
      </c>
      <c r="B272" s="24"/>
      <c r="C272" s="256" t="s">
        <v>332</v>
      </c>
      <c r="D272" s="4"/>
      <c r="E272" s="55" t="s">
        <v>773</v>
      </c>
      <c r="F272" s="43" t="s">
        <v>1188</v>
      </c>
      <c r="G272" s="43" t="s">
        <v>1740</v>
      </c>
      <c r="H272" s="43" t="s">
        <v>517</v>
      </c>
      <c r="I272" s="43" t="s">
        <v>1378</v>
      </c>
      <c r="J272" s="43" t="s">
        <v>1826</v>
      </c>
      <c r="K272" s="30" t="s">
        <v>204</v>
      </c>
      <c r="L272" s="29"/>
      <c r="M272" s="43"/>
      <c r="N272" s="4" t="s">
        <v>66</v>
      </c>
      <c r="O272" s="43" t="s">
        <v>21</v>
      </c>
      <c r="P272" s="43" t="s">
        <v>2058</v>
      </c>
      <c r="Q272" s="253" t="s">
        <v>2055</v>
      </c>
      <c r="R272" s="49" t="s">
        <v>1443</v>
      </c>
      <c r="S272" s="6"/>
      <c r="T272" s="257" t="s">
        <v>296</v>
      </c>
      <c r="U272" s="6"/>
      <c r="V272" s="6"/>
      <c r="W272" s="6"/>
      <c r="X272" s="257" t="s">
        <v>865</v>
      </c>
      <c r="Y272" s="257" t="s">
        <v>508</v>
      </c>
      <c r="Z272" s="261">
        <v>42062.394895833335</v>
      </c>
      <c r="AA272" s="25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row>
    <row r="273" spans="1:64" ht="44.25" customHeight="1">
      <c r="A273" s="256" t="s">
        <v>26</v>
      </c>
      <c r="B273" s="4"/>
      <c r="C273" s="256" t="s">
        <v>332</v>
      </c>
      <c r="D273" s="17"/>
      <c r="E273" s="55" t="s">
        <v>1189</v>
      </c>
      <c r="F273" s="43" t="s">
        <v>1190</v>
      </c>
      <c r="G273" s="43" t="s">
        <v>1478</v>
      </c>
      <c r="H273" s="43" t="s">
        <v>201</v>
      </c>
      <c r="I273" s="43" t="s">
        <v>30</v>
      </c>
      <c r="J273" s="43"/>
      <c r="K273" s="30"/>
      <c r="L273" s="29"/>
      <c r="M273" s="43"/>
      <c r="N273" s="4" t="s">
        <v>66</v>
      </c>
      <c r="O273" s="43" t="s">
        <v>164</v>
      </c>
      <c r="P273" s="253" t="s">
        <v>1848</v>
      </c>
      <c r="Q273" s="253" t="s">
        <v>1847</v>
      </c>
      <c r="R273" s="41"/>
      <c r="S273" s="6"/>
      <c r="T273" s="257"/>
      <c r="U273" s="6" t="s">
        <v>1690</v>
      </c>
      <c r="V273" s="6"/>
      <c r="W273" s="6"/>
      <c r="X273" s="257" t="s">
        <v>1191</v>
      </c>
      <c r="Y273" s="257" t="s">
        <v>527</v>
      </c>
      <c r="Z273" s="261">
        <v>42062.395370370374</v>
      </c>
      <c r="AA273" s="25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row>
    <row r="274" spans="1:64" ht="42" customHeight="1">
      <c r="A274" s="256" t="s">
        <v>26</v>
      </c>
      <c r="B274" s="17"/>
      <c r="C274" s="256" t="s">
        <v>1482</v>
      </c>
      <c r="D274" s="17"/>
      <c r="E274" s="55" t="s">
        <v>975</v>
      </c>
      <c r="F274" s="43" t="s">
        <v>1192</v>
      </c>
      <c r="G274" s="43" t="s">
        <v>1193</v>
      </c>
      <c r="H274" s="43" t="s">
        <v>201</v>
      </c>
      <c r="I274" s="43" t="s">
        <v>30</v>
      </c>
      <c r="J274" s="43"/>
      <c r="K274" s="30"/>
      <c r="L274" s="29"/>
      <c r="M274" s="43"/>
      <c r="N274" s="4" t="s">
        <v>66</v>
      </c>
      <c r="O274" s="43" t="s">
        <v>979</v>
      </c>
      <c r="P274" s="253"/>
      <c r="Q274" s="253"/>
      <c r="R274" s="41"/>
      <c r="S274" s="257"/>
      <c r="T274" s="7"/>
      <c r="U274" s="6"/>
      <c r="V274" s="6"/>
      <c r="W274" s="6"/>
      <c r="X274" s="257" t="s">
        <v>1194</v>
      </c>
      <c r="Y274" s="257" t="s">
        <v>636</v>
      </c>
      <c r="Z274" s="261">
        <v>42062.395462962966</v>
      </c>
      <c r="AA274" s="257" t="s">
        <v>1195</v>
      </c>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row>
    <row r="275" spans="1:64" ht="29.25" customHeight="1">
      <c r="A275" s="256" t="s">
        <v>26</v>
      </c>
      <c r="B275" s="4"/>
      <c r="C275" s="256" t="s">
        <v>1482</v>
      </c>
      <c r="D275" s="4"/>
      <c r="E275" s="55" t="s">
        <v>656</v>
      </c>
      <c r="F275" s="43" t="s">
        <v>1196</v>
      </c>
      <c r="G275" s="43" t="s">
        <v>1197</v>
      </c>
      <c r="H275" s="43" t="s">
        <v>1172</v>
      </c>
      <c r="I275" s="43" t="s">
        <v>172</v>
      </c>
      <c r="J275" s="43" t="s">
        <v>1380</v>
      </c>
      <c r="K275" s="30"/>
      <c r="L275" s="29"/>
      <c r="M275" s="43"/>
      <c r="N275" s="43" t="s">
        <v>66</v>
      </c>
      <c r="O275" s="43" t="s">
        <v>21</v>
      </c>
      <c r="P275" s="253"/>
      <c r="Q275" s="253" t="s">
        <v>1184</v>
      </c>
      <c r="R275" s="49"/>
      <c r="S275" s="6"/>
      <c r="T275" s="257"/>
      <c r="U275" s="6"/>
      <c r="V275" s="6"/>
      <c r="W275" s="6"/>
      <c r="X275" s="257"/>
      <c r="Y275" s="257"/>
      <c r="Z275" s="261">
        <v>42062.395682870374</v>
      </c>
      <c r="AA275" s="25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row>
    <row r="276" spans="1:64" ht="30.75" customHeight="1">
      <c r="A276" s="256" t="s">
        <v>26</v>
      </c>
      <c r="B276" s="17"/>
      <c r="C276" s="256" t="s">
        <v>1482</v>
      </c>
      <c r="D276" s="17"/>
      <c r="E276" s="55" t="s">
        <v>773</v>
      </c>
      <c r="F276" s="43" t="s">
        <v>1198</v>
      </c>
      <c r="G276" s="43" t="s">
        <v>1741</v>
      </c>
      <c r="H276" s="43" t="s">
        <v>1165</v>
      </c>
      <c r="I276" s="43" t="s">
        <v>172</v>
      </c>
      <c r="J276" s="43" t="s">
        <v>1380</v>
      </c>
      <c r="K276" s="30"/>
      <c r="L276" s="29"/>
      <c r="M276" s="43"/>
      <c r="N276" s="4" t="s">
        <v>66</v>
      </c>
      <c r="O276" s="43" t="s">
        <v>1199</v>
      </c>
      <c r="P276" s="253"/>
      <c r="Q276" s="253" t="s">
        <v>1205</v>
      </c>
      <c r="R276" s="49"/>
      <c r="S276" s="6"/>
      <c r="T276" s="257"/>
      <c r="U276" s="6"/>
      <c r="V276" s="6"/>
      <c r="W276" s="6"/>
      <c r="X276" s="257" t="s">
        <v>1161</v>
      </c>
      <c r="Y276" s="257" t="s">
        <v>603</v>
      </c>
      <c r="Z276" s="261">
        <v>42062.396307870367</v>
      </c>
      <c r="AA276" s="257" t="s">
        <v>1200</v>
      </c>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7"/>
      <c r="BK276" s="7"/>
      <c r="BL276" s="7"/>
    </row>
    <row r="277" spans="1:64" ht="45" customHeight="1">
      <c r="A277" s="256" t="s">
        <v>26</v>
      </c>
      <c r="B277" s="17"/>
      <c r="C277" s="256" t="s">
        <v>1482</v>
      </c>
      <c r="D277" s="17"/>
      <c r="E277" s="55" t="s">
        <v>975</v>
      </c>
      <c r="F277" s="43" t="s">
        <v>1201</v>
      </c>
      <c r="G277" s="43" t="s">
        <v>1202</v>
      </c>
      <c r="H277" s="43" t="s">
        <v>1203</v>
      </c>
      <c r="I277" s="43" t="s">
        <v>172</v>
      </c>
      <c r="J277" s="43" t="s">
        <v>1461</v>
      </c>
      <c r="K277" s="30"/>
      <c r="L277" s="29"/>
      <c r="M277" s="43"/>
      <c r="N277" s="4" t="s">
        <v>66</v>
      </c>
      <c r="O277" s="43" t="s">
        <v>979</v>
      </c>
      <c r="P277" s="256"/>
      <c r="Q277" s="253" t="s">
        <v>1207</v>
      </c>
      <c r="R277" s="41"/>
      <c r="S277" s="6"/>
      <c r="T277" s="257"/>
      <c r="U277" s="6"/>
      <c r="V277" s="6"/>
      <c r="W277" s="6"/>
      <c r="X277" s="257" t="s">
        <v>1194</v>
      </c>
      <c r="Y277" s="257" t="s">
        <v>636</v>
      </c>
      <c r="Z277" s="261">
        <v>42062.39775462963</v>
      </c>
      <c r="AA277" s="257" t="s">
        <v>1204</v>
      </c>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c r="AZ277" s="7"/>
      <c r="BA277" s="7"/>
      <c r="BB277" s="7"/>
      <c r="BC277" s="7"/>
      <c r="BD277" s="7"/>
      <c r="BE277" s="7"/>
      <c r="BF277" s="7"/>
      <c r="BG277" s="7"/>
      <c r="BH277" s="7"/>
      <c r="BI277" s="7"/>
      <c r="BJ277" s="7"/>
      <c r="BK277" s="7"/>
      <c r="BL277" s="7"/>
    </row>
    <row r="278" spans="1:64" ht="59.25" customHeight="1">
      <c r="A278" s="256" t="s">
        <v>26</v>
      </c>
      <c r="B278" s="17"/>
      <c r="C278" s="256" t="s">
        <v>332</v>
      </c>
      <c r="D278" s="17"/>
      <c r="E278" s="55" t="s">
        <v>773</v>
      </c>
      <c r="F278" s="43" t="s">
        <v>1205</v>
      </c>
      <c r="G278" s="43" t="s">
        <v>2399</v>
      </c>
      <c r="H278" s="43" t="s">
        <v>1165</v>
      </c>
      <c r="I278" s="43" t="s">
        <v>1379</v>
      </c>
      <c r="J278" s="43" t="s">
        <v>1826</v>
      </c>
      <c r="K278" s="30" t="s">
        <v>204</v>
      </c>
      <c r="L278" s="29"/>
      <c r="M278" s="43"/>
      <c r="N278" s="4" t="s">
        <v>66</v>
      </c>
      <c r="O278" s="43" t="s">
        <v>21</v>
      </c>
      <c r="P278" s="253" t="s">
        <v>2102</v>
      </c>
      <c r="Q278" s="253" t="s">
        <v>2101</v>
      </c>
      <c r="R278" s="49"/>
      <c r="S278" s="6"/>
      <c r="T278" s="257" t="s">
        <v>296</v>
      </c>
      <c r="U278" s="6"/>
      <c r="V278" s="6"/>
      <c r="W278" s="6"/>
      <c r="X278" s="257" t="s">
        <v>1161</v>
      </c>
      <c r="Y278" s="257" t="s">
        <v>603</v>
      </c>
      <c r="Z278" s="261">
        <v>42062.39949074074</v>
      </c>
      <c r="AA278" s="257" t="s">
        <v>1206</v>
      </c>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row>
    <row r="279" spans="1:64" ht="44.25" customHeight="1">
      <c r="A279" s="256" t="s">
        <v>26</v>
      </c>
      <c r="B279" s="4"/>
      <c r="C279" s="321" t="s">
        <v>1868</v>
      </c>
      <c r="D279" s="67"/>
      <c r="E279" s="55" t="s">
        <v>975</v>
      </c>
      <c r="F279" s="43" t="s">
        <v>1207</v>
      </c>
      <c r="G279" s="43" t="s">
        <v>1208</v>
      </c>
      <c r="H279" s="43" t="s">
        <v>1203</v>
      </c>
      <c r="I279" s="43" t="s">
        <v>1378</v>
      </c>
      <c r="J279" s="43" t="s">
        <v>10</v>
      </c>
      <c r="K279" s="30" t="s">
        <v>201</v>
      </c>
      <c r="L279" s="29"/>
      <c r="M279" s="43"/>
      <c r="N279" s="4" t="s">
        <v>66</v>
      </c>
      <c r="O279" s="43" t="s">
        <v>979</v>
      </c>
      <c r="P279" s="257" t="s">
        <v>1204</v>
      </c>
      <c r="Q279" s="253" t="s">
        <v>1398</v>
      </c>
      <c r="R279" s="41"/>
      <c r="S279" s="6"/>
      <c r="T279" s="257"/>
      <c r="U279" s="6"/>
      <c r="V279" s="6"/>
      <c r="W279" s="6"/>
      <c r="X279" s="257" t="s">
        <v>1194</v>
      </c>
      <c r="Y279" s="257" t="s">
        <v>636</v>
      </c>
      <c r="Z279" s="261">
        <v>42062.399537037039</v>
      </c>
      <c r="AA279" s="257" t="s">
        <v>1204</v>
      </c>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7"/>
      <c r="BK279" s="7"/>
      <c r="BL279" s="7"/>
    </row>
    <row r="280" spans="1:64" ht="36.75" customHeight="1">
      <c r="A280" s="256" t="s">
        <v>26</v>
      </c>
      <c r="B280" s="4"/>
      <c r="C280" s="256" t="s">
        <v>332</v>
      </c>
      <c r="D280" s="4"/>
      <c r="E280" s="55" t="s">
        <v>1189</v>
      </c>
      <c r="F280" s="43" t="s">
        <v>1209</v>
      </c>
      <c r="G280" s="43" t="s">
        <v>1910</v>
      </c>
      <c r="H280" s="43" t="s">
        <v>473</v>
      </c>
      <c r="I280" s="43" t="s">
        <v>1392</v>
      </c>
      <c r="J280" s="43"/>
      <c r="K280" s="4" t="s">
        <v>2139</v>
      </c>
      <c r="L280" s="29"/>
      <c r="M280" s="43"/>
      <c r="N280" s="4" t="s">
        <v>66</v>
      </c>
      <c r="O280" s="43" t="s">
        <v>164</v>
      </c>
      <c r="P280" s="253" t="s">
        <v>2349</v>
      </c>
      <c r="Q280" s="265" t="s">
        <v>2018</v>
      </c>
      <c r="R280" s="41"/>
      <c r="S280" s="6"/>
      <c r="T280" s="257"/>
      <c r="U280" s="6" t="s">
        <v>1690</v>
      </c>
      <c r="V280" s="6"/>
      <c r="W280" s="6"/>
      <c r="X280" s="257" t="s">
        <v>1191</v>
      </c>
      <c r="Y280" s="257" t="s">
        <v>527</v>
      </c>
      <c r="Z280" s="261">
        <v>42062.400034722225</v>
      </c>
      <c r="AA280" s="25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c r="BA280" s="7"/>
      <c r="BB280" s="7"/>
      <c r="BC280" s="7"/>
      <c r="BD280" s="7"/>
      <c r="BE280" s="7"/>
      <c r="BF280" s="7"/>
      <c r="BG280" s="7"/>
      <c r="BH280" s="7"/>
      <c r="BI280" s="7"/>
      <c r="BJ280" s="7"/>
      <c r="BK280" s="7"/>
      <c r="BL280" s="7"/>
    </row>
    <row r="281" spans="1:64" ht="44.25" customHeight="1">
      <c r="A281" s="256" t="s">
        <v>26</v>
      </c>
      <c r="B281" s="17"/>
      <c r="C281" s="256" t="s">
        <v>2304</v>
      </c>
      <c r="D281" s="17"/>
      <c r="E281" s="55" t="s">
        <v>852</v>
      </c>
      <c r="F281" s="43" t="s">
        <v>1210</v>
      </c>
      <c r="G281" s="43" t="s">
        <v>1211</v>
      </c>
      <c r="H281" s="43" t="s">
        <v>473</v>
      </c>
      <c r="I281" s="43" t="s">
        <v>172</v>
      </c>
      <c r="J281" s="43" t="s">
        <v>1380</v>
      </c>
      <c r="K281" s="30"/>
      <c r="L281" s="29"/>
      <c r="M281" s="43"/>
      <c r="N281" s="4" t="s">
        <v>66</v>
      </c>
      <c r="O281" s="43" t="s">
        <v>21</v>
      </c>
      <c r="P281" s="253"/>
      <c r="Q281" s="253" t="s">
        <v>1212</v>
      </c>
      <c r="R281" s="49"/>
      <c r="S281" s="6"/>
      <c r="T281" s="257"/>
      <c r="U281" s="6"/>
      <c r="V281" s="6"/>
      <c r="W281" s="6"/>
      <c r="X281" s="257" t="s">
        <v>1191</v>
      </c>
      <c r="Y281" s="257" t="s">
        <v>527</v>
      </c>
      <c r="Z281" s="261">
        <v>42062.403217592589</v>
      </c>
      <c r="AA281" s="257" t="s">
        <v>469</v>
      </c>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c r="BI281" s="7"/>
      <c r="BJ281" s="7"/>
      <c r="BK281" s="7"/>
      <c r="BL281" s="7"/>
    </row>
    <row r="282" spans="1:64" ht="56.25" customHeight="1">
      <c r="A282" s="256" t="s">
        <v>26</v>
      </c>
      <c r="B282" s="4"/>
      <c r="C282" s="256" t="s">
        <v>2304</v>
      </c>
      <c r="D282" s="4"/>
      <c r="E282" s="55" t="s">
        <v>852</v>
      </c>
      <c r="F282" s="43" t="s">
        <v>1212</v>
      </c>
      <c r="G282" s="43" t="s">
        <v>1213</v>
      </c>
      <c r="H282" s="43" t="s">
        <v>473</v>
      </c>
      <c r="I282" s="43" t="s">
        <v>1379</v>
      </c>
      <c r="J282" s="43" t="s">
        <v>1377</v>
      </c>
      <c r="K282" s="30" t="s">
        <v>201</v>
      </c>
      <c r="L282" s="29"/>
      <c r="M282" s="43"/>
      <c r="N282" s="4" t="s">
        <v>66</v>
      </c>
      <c r="O282" s="43" t="s">
        <v>21</v>
      </c>
      <c r="P282" s="253" t="s">
        <v>1707</v>
      </c>
      <c r="Q282" s="253" t="s">
        <v>1706</v>
      </c>
      <c r="R282" s="49"/>
      <c r="S282" s="6"/>
      <c r="T282" s="257" t="s">
        <v>296</v>
      </c>
      <c r="U282" s="6"/>
      <c r="V282" s="6"/>
      <c r="W282" s="6"/>
      <c r="X282" s="257" t="s">
        <v>1191</v>
      </c>
      <c r="Y282" s="257" t="s">
        <v>527</v>
      </c>
      <c r="Z282" s="261">
        <v>42062.404479166667</v>
      </c>
      <c r="AA282" s="25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c r="BI282" s="7"/>
      <c r="BJ282" s="7"/>
      <c r="BK282" s="7"/>
      <c r="BL282" s="7"/>
    </row>
    <row r="283" spans="1:64" ht="21.75" customHeight="1">
      <c r="A283" s="256" t="s">
        <v>26</v>
      </c>
      <c r="B283" s="17"/>
      <c r="C283" s="256" t="s">
        <v>1482</v>
      </c>
      <c r="D283" s="4"/>
      <c r="E283" s="55" t="s">
        <v>815</v>
      </c>
      <c r="F283" s="43" t="s">
        <v>1214</v>
      </c>
      <c r="G283" s="43" t="s">
        <v>1215</v>
      </c>
      <c r="H283" s="43" t="s">
        <v>1530</v>
      </c>
      <c r="I283" s="43" t="s">
        <v>172</v>
      </c>
      <c r="J283" s="43" t="s">
        <v>1380</v>
      </c>
      <c r="K283" s="30"/>
      <c r="L283" s="29"/>
      <c r="M283" s="43"/>
      <c r="N283" s="4" t="s">
        <v>66</v>
      </c>
      <c r="O283" s="43" t="s">
        <v>21</v>
      </c>
      <c r="P283" s="253"/>
      <c r="Q283" s="253" t="s">
        <v>912</v>
      </c>
      <c r="R283" s="49"/>
      <c r="S283" s="6"/>
      <c r="T283" s="257"/>
      <c r="U283" s="6" t="s">
        <v>1733</v>
      </c>
      <c r="V283" s="6"/>
      <c r="W283" s="6"/>
      <c r="X283" s="257"/>
      <c r="Y283" s="257"/>
      <c r="Z283" s="261">
        <v>42062.406319444446</v>
      </c>
      <c r="AA283" s="257" t="s">
        <v>1216</v>
      </c>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7"/>
      <c r="BK283" s="7"/>
      <c r="BL283" s="7"/>
    </row>
    <row r="284" spans="1:64" ht="72.75" customHeight="1">
      <c r="A284" s="256" t="s">
        <v>26</v>
      </c>
      <c r="B284" s="17"/>
      <c r="C284" s="256" t="s">
        <v>332</v>
      </c>
      <c r="D284" s="17"/>
      <c r="E284" s="55" t="s">
        <v>482</v>
      </c>
      <c r="F284" s="43" t="s">
        <v>1217</v>
      </c>
      <c r="G284" s="43" t="s">
        <v>1764</v>
      </c>
      <c r="H284" s="43" t="s">
        <v>846</v>
      </c>
      <c r="I284" s="43" t="s">
        <v>1378</v>
      </c>
      <c r="J284" s="43" t="s">
        <v>1826</v>
      </c>
      <c r="K284" s="30" t="s">
        <v>204</v>
      </c>
      <c r="L284" s="4" t="s">
        <v>1502</v>
      </c>
      <c r="M284" s="43"/>
      <c r="N284" s="43" t="s">
        <v>66</v>
      </c>
      <c r="O284" s="43" t="s">
        <v>21</v>
      </c>
      <c r="P284" s="253" t="s">
        <v>1935</v>
      </c>
      <c r="Q284" s="265" t="s">
        <v>1933</v>
      </c>
      <c r="R284" s="49"/>
      <c r="S284" s="276"/>
      <c r="T284" s="257" t="s">
        <v>296</v>
      </c>
      <c r="U284" s="6"/>
      <c r="V284" s="6"/>
      <c r="W284" s="6"/>
      <c r="X284" s="257" t="s">
        <v>1218</v>
      </c>
      <c r="Y284" s="257" t="s">
        <v>1219</v>
      </c>
      <c r="Z284" s="261">
        <v>42062.408483796295</v>
      </c>
      <c r="AA284" s="257" t="s">
        <v>1220</v>
      </c>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7"/>
      <c r="BK284" s="7"/>
      <c r="BL284" s="7"/>
    </row>
    <row r="285" spans="1:64" ht="54.75" customHeight="1">
      <c r="A285" s="256" t="s">
        <v>26</v>
      </c>
      <c r="B285" s="4"/>
      <c r="C285" s="256" t="s">
        <v>2304</v>
      </c>
      <c r="D285" s="17"/>
      <c r="E285" s="55" t="s">
        <v>815</v>
      </c>
      <c r="F285" s="43" t="s">
        <v>1221</v>
      </c>
      <c r="G285" s="43" t="s">
        <v>1222</v>
      </c>
      <c r="H285" s="43" t="s">
        <v>1530</v>
      </c>
      <c r="I285" s="43" t="s">
        <v>1378</v>
      </c>
      <c r="J285" s="43" t="s">
        <v>1377</v>
      </c>
      <c r="K285" s="30" t="s">
        <v>202</v>
      </c>
      <c r="L285" s="29"/>
      <c r="M285" s="43"/>
      <c r="N285" s="4" t="s">
        <v>66</v>
      </c>
      <c r="O285" s="43" t="s">
        <v>21</v>
      </c>
      <c r="P285" s="43" t="s">
        <v>1725</v>
      </c>
      <c r="Q285" s="253" t="s">
        <v>1724</v>
      </c>
      <c r="R285" s="49"/>
      <c r="S285" s="6" t="s">
        <v>1723</v>
      </c>
      <c r="T285" s="257" t="s">
        <v>296</v>
      </c>
      <c r="U285" s="6" t="s">
        <v>1719</v>
      </c>
      <c r="V285" s="6"/>
      <c r="W285" s="6"/>
      <c r="X285" s="257"/>
      <c r="Y285" s="257"/>
      <c r="Z285" s="261">
        <v>42062.410370370373</v>
      </c>
      <c r="AA285" s="257" t="s">
        <v>1224</v>
      </c>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row>
    <row r="286" spans="1:64" ht="25.5">
      <c r="A286" s="256" t="s">
        <v>26</v>
      </c>
      <c r="B286" s="17"/>
      <c r="C286" s="256" t="s">
        <v>2304</v>
      </c>
      <c r="D286" s="4"/>
      <c r="E286" s="55" t="s">
        <v>815</v>
      </c>
      <c r="F286" s="43" t="s">
        <v>1225</v>
      </c>
      <c r="G286" s="43" t="s">
        <v>1226</v>
      </c>
      <c r="H286" s="43" t="s">
        <v>1530</v>
      </c>
      <c r="I286" s="43" t="s">
        <v>172</v>
      </c>
      <c r="J286" s="43" t="s">
        <v>1380</v>
      </c>
      <c r="K286" s="30"/>
      <c r="L286" s="29"/>
      <c r="M286" s="43"/>
      <c r="N286" s="4" t="s">
        <v>66</v>
      </c>
      <c r="O286" s="43" t="s">
        <v>1223</v>
      </c>
      <c r="P286" s="253"/>
      <c r="Q286" s="253" t="s">
        <v>1221</v>
      </c>
      <c r="R286" s="49"/>
      <c r="S286" s="6"/>
      <c r="T286" s="257"/>
      <c r="U286" s="6" t="s">
        <v>1719</v>
      </c>
      <c r="V286" s="6"/>
      <c r="W286" s="6"/>
      <c r="X286" s="257"/>
      <c r="Y286" s="257"/>
      <c r="Z286" s="261">
        <v>42062.411446759259</v>
      </c>
      <c r="AA286" s="257" t="s">
        <v>1224</v>
      </c>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row>
    <row r="287" spans="1:64" ht="43.5" customHeight="1" thickBot="1">
      <c r="A287" s="256" t="s">
        <v>26</v>
      </c>
      <c r="B287" s="17"/>
      <c r="C287" s="322" t="s">
        <v>1868</v>
      </c>
      <c r="D287" s="4"/>
      <c r="E287" s="55" t="s">
        <v>1227</v>
      </c>
      <c r="F287" s="43" t="s">
        <v>1228</v>
      </c>
      <c r="G287" s="43" t="s">
        <v>1229</v>
      </c>
      <c r="H287" s="43" t="s">
        <v>846</v>
      </c>
      <c r="I287" s="43" t="s">
        <v>1378</v>
      </c>
      <c r="J287" s="43" t="s">
        <v>10</v>
      </c>
      <c r="K287" s="30" t="s">
        <v>204</v>
      </c>
      <c r="L287" s="29" t="s">
        <v>1502</v>
      </c>
      <c r="M287" s="43"/>
      <c r="N287" s="4" t="s">
        <v>66</v>
      </c>
      <c r="O287" s="43" t="s">
        <v>1230</v>
      </c>
      <c r="P287" s="253" t="s">
        <v>1539</v>
      </c>
      <c r="Q287" s="48" t="s">
        <v>1540</v>
      </c>
      <c r="R287" s="41" t="s">
        <v>1443</v>
      </c>
      <c r="S287" s="6"/>
      <c r="T287" s="257"/>
      <c r="U287" s="6"/>
      <c r="V287" s="6"/>
      <c r="W287" s="6"/>
      <c r="X287" s="257" t="s">
        <v>1218</v>
      </c>
      <c r="Y287" s="257" t="s">
        <v>1219</v>
      </c>
      <c r="Z287" s="261">
        <v>42062.411678240744</v>
      </c>
      <c r="AA287" s="257" t="s">
        <v>1231</v>
      </c>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row>
    <row r="288" spans="1:64" ht="18" customHeight="1">
      <c r="A288" s="256" t="s">
        <v>26</v>
      </c>
      <c r="B288" s="17"/>
      <c r="C288" s="256" t="s">
        <v>1482</v>
      </c>
      <c r="D288" s="17"/>
      <c r="E288" s="55" t="s">
        <v>60</v>
      </c>
      <c r="F288" s="43" t="s">
        <v>1232</v>
      </c>
      <c r="G288" s="43" t="s">
        <v>1388</v>
      </c>
      <c r="H288" s="43" t="s">
        <v>1233</v>
      </c>
      <c r="I288" s="43" t="s">
        <v>172</v>
      </c>
      <c r="J288" s="43"/>
      <c r="K288" s="30"/>
      <c r="L288" s="29"/>
      <c r="M288" s="43"/>
      <c r="N288" s="43" t="s">
        <v>21</v>
      </c>
      <c r="O288" s="43" t="s">
        <v>21</v>
      </c>
      <c r="P288" s="253"/>
      <c r="Q288" s="253"/>
      <c r="R288" s="41"/>
      <c r="S288" s="6"/>
      <c r="T288" s="257"/>
      <c r="U288" s="6" t="s">
        <v>1687</v>
      </c>
      <c r="V288" s="6"/>
      <c r="W288" s="6"/>
      <c r="X288" s="257"/>
      <c r="Y288" s="257"/>
      <c r="Z288" s="261">
        <v>42062.426041666666</v>
      </c>
      <c r="AA288" s="257" t="s">
        <v>1234</v>
      </c>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row>
    <row r="289" spans="1:64" ht="33.75" customHeight="1">
      <c r="A289" s="256" t="s">
        <v>26</v>
      </c>
      <c r="B289" s="17"/>
      <c r="C289" s="256" t="s">
        <v>2304</v>
      </c>
      <c r="D289" s="4"/>
      <c r="E289" s="55" t="s">
        <v>620</v>
      </c>
      <c r="F289" s="43" t="s">
        <v>1235</v>
      </c>
      <c r="G289" s="43" t="s">
        <v>1236</v>
      </c>
      <c r="H289" s="43" t="s">
        <v>1233</v>
      </c>
      <c r="I289" s="43" t="s">
        <v>172</v>
      </c>
      <c r="J289" s="43"/>
      <c r="K289" s="30"/>
      <c r="L289" s="29"/>
      <c r="M289" s="43"/>
      <c r="N289" s="4" t="s">
        <v>66</v>
      </c>
      <c r="O289" s="43" t="s">
        <v>768</v>
      </c>
      <c r="P289" s="253"/>
      <c r="Q289" s="253"/>
      <c r="R289" s="41" t="s">
        <v>1443</v>
      </c>
      <c r="S289" s="6"/>
      <c r="T289" s="257"/>
      <c r="U289" s="6" t="s">
        <v>1686</v>
      </c>
      <c r="V289" s="6"/>
      <c r="W289" s="6"/>
      <c r="X289" s="257"/>
      <c r="Y289" s="257"/>
      <c r="Z289" s="261">
        <v>42062.429270833331</v>
      </c>
      <c r="AA289" s="257" t="s">
        <v>1237</v>
      </c>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row>
    <row r="290" spans="1:64" ht="66" customHeight="1">
      <c r="A290" s="256" t="s">
        <v>26</v>
      </c>
      <c r="B290" s="17"/>
      <c r="C290" s="321" t="s">
        <v>1868</v>
      </c>
      <c r="D290" s="17"/>
      <c r="E290" s="55" t="s">
        <v>815</v>
      </c>
      <c r="F290" s="43" t="s">
        <v>1238</v>
      </c>
      <c r="G290" s="43" t="s">
        <v>1239</v>
      </c>
      <c r="H290" s="43" t="s">
        <v>1240</v>
      </c>
      <c r="I290" s="43" t="s">
        <v>1378</v>
      </c>
      <c r="J290" s="43" t="s">
        <v>1377</v>
      </c>
      <c r="K290" s="30" t="s">
        <v>202</v>
      </c>
      <c r="L290" s="29"/>
      <c r="M290" s="43"/>
      <c r="N290" s="4" t="s">
        <v>66</v>
      </c>
      <c r="O290" s="43" t="s">
        <v>21</v>
      </c>
      <c r="P290" s="253" t="s">
        <v>1936</v>
      </c>
      <c r="Q290" s="69" t="s">
        <v>1734</v>
      </c>
      <c r="R290" s="49"/>
      <c r="S290" s="6"/>
      <c r="T290" s="257" t="s">
        <v>289</v>
      </c>
      <c r="U290" s="6"/>
      <c r="V290" s="6"/>
      <c r="W290" s="6"/>
      <c r="X290" s="257"/>
      <c r="Y290" s="257"/>
      <c r="Z290" s="261">
        <v>42062.440648148149</v>
      </c>
      <c r="AA290" s="257" t="s">
        <v>1241</v>
      </c>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row>
    <row r="291" spans="1:64" ht="38.25">
      <c r="A291" s="256" t="s">
        <v>26</v>
      </c>
      <c r="B291" s="17"/>
      <c r="C291" s="256" t="s">
        <v>1482</v>
      </c>
      <c r="D291" s="4"/>
      <c r="E291" s="55" t="s">
        <v>1242</v>
      </c>
      <c r="F291" s="43" t="s">
        <v>1243</v>
      </c>
      <c r="G291" s="43" t="s">
        <v>1462</v>
      </c>
      <c r="H291" s="43" t="s">
        <v>203</v>
      </c>
      <c r="I291" s="43" t="s">
        <v>30</v>
      </c>
      <c r="J291" s="43"/>
      <c r="K291" s="30"/>
      <c r="L291" s="29"/>
      <c r="M291" s="43"/>
      <c r="N291" s="4" t="s">
        <v>66</v>
      </c>
      <c r="O291" s="43" t="s">
        <v>1244</v>
      </c>
      <c r="P291" s="253"/>
      <c r="Q291" s="253"/>
      <c r="R291" s="41" t="s">
        <v>1443</v>
      </c>
      <c r="S291" s="6"/>
      <c r="T291" s="257"/>
      <c r="U291" s="6"/>
      <c r="V291" s="6"/>
      <c r="W291" s="6"/>
      <c r="X291" s="257" t="s">
        <v>1245</v>
      </c>
      <c r="Y291" s="257" t="s">
        <v>1246</v>
      </c>
      <c r="Z291" s="261">
        <v>42062.449282407404</v>
      </c>
      <c r="AA291" s="25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row>
    <row r="292" spans="1:64" ht="40.5" customHeight="1">
      <c r="A292" s="256" t="s">
        <v>26</v>
      </c>
      <c r="B292" s="17"/>
      <c r="C292" s="256" t="s">
        <v>1482</v>
      </c>
      <c r="D292" s="4"/>
      <c r="E292" s="55" t="s">
        <v>656</v>
      </c>
      <c r="F292" s="43" t="s">
        <v>1247</v>
      </c>
      <c r="G292" s="43" t="s">
        <v>1248</v>
      </c>
      <c r="H292" s="43" t="s">
        <v>767</v>
      </c>
      <c r="I292" s="43" t="s">
        <v>172</v>
      </c>
      <c r="J292" s="43" t="s">
        <v>1380</v>
      </c>
      <c r="K292" s="30"/>
      <c r="L292" s="29"/>
      <c r="M292" s="43"/>
      <c r="N292" s="4" t="s">
        <v>66</v>
      </c>
      <c r="O292" s="43" t="s">
        <v>21</v>
      </c>
      <c r="P292" s="253"/>
      <c r="Q292" s="253" t="s">
        <v>1249</v>
      </c>
      <c r="R292" s="49"/>
      <c r="S292" s="6"/>
      <c r="T292" s="257"/>
      <c r="U292" s="6" t="s">
        <v>2297</v>
      </c>
      <c r="V292" s="6"/>
      <c r="W292" s="6"/>
      <c r="X292" s="257" t="s">
        <v>1245</v>
      </c>
      <c r="Y292" s="257" t="s">
        <v>1246</v>
      </c>
      <c r="Z292" s="261">
        <v>42062.451284722221</v>
      </c>
      <c r="AA292" s="25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row>
    <row r="293" spans="1:64" ht="66.75" customHeight="1">
      <c r="A293" s="256" t="s">
        <v>26</v>
      </c>
      <c r="B293" s="17"/>
      <c r="C293" s="256" t="s">
        <v>2369</v>
      </c>
      <c r="D293" s="4"/>
      <c r="E293" s="55" t="s">
        <v>656</v>
      </c>
      <c r="F293" s="43" t="s">
        <v>1249</v>
      </c>
      <c r="G293" s="43" t="s">
        <v>1762</v>
      </c>
      <c r="H293" s="43" t="s">
        <v>767</v>
      </c>
      <c r="I293" s="43" t="s">
        <v>1379</v>
      </c>
      <c r="J293" s="43" t="s">
        <v>1377</v>
      </c>
      <c r="K293" s="30" t="s">
        <v>203</v>
      </c>
      <c r="L293" s="29"/>
      <c r="M293" s="43"/>
      <c r="N293" s="4" t="s">
        <v>66</v>
      </c>
      <c r="O293" s="43" t="s">
        <v>21</v>
      </c>
      <c r="P293" s="253" t="s">
        <v>1738</v>
      </c>
      <c r="Q293" s="69" t="s">
        <v>1737</v>
      </c>
      <c r="R293" s="49"/>
      <c r="S293" s="6"/>
      <c r="T293" s="257" t="s">
        <v>1709</v>
      </c>
      <c r="U293" s="6" t="s">
        <v>2297</v>
      </c>
      <c r="V293" s="6"/>
      <c r="W293" s="6"/>
      <c r="X293" s="257" t="s">
        <v>1245</v>
      </c>
      <c r="Y293" s="257" t="s">
        <v>1246</v>
      </c>
      <c r="Z293" s="261">
        <v>42062.467280092591</v>
      </c>
      <c r="AA293" s="257" t="s">
        <v>1250</v>
      </c>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row>
    <row r="294" spans="1:64" ht="47.25" customHeight="1">
      <c r="A294" s="256" t="s">
        <v>26</v>
      </c>
      <c r="B294" s="17"/>
      <c r="C294" s="256" t="s">
        <v>1372</v>
      </c>
      <c r="D294" s="17"/>
      <c r="E294" s="55" t="s">
        <v>620</v>
      </c>
      <c r="F294" s="43" t="s">
        <v>1251</v>
      </c>
      <c r="G294" s="43" t="s">
        <v>1252</v>
      </c>
      <c r="H294" s="43" t="s">
        <v>700</v>
      </c>
      <c r="I294" s="43" t="s">
        <v>1333</v>
      </c>
      <c r="J294" s="43" t="s">
        <v>1381</v>
      </c>
      <c r="K294" s="30" t="s">
        <v>206</v>
      </c>
      <c r="L294" s="29"/>
      <c r="M294" s="43"/>
      <c r="N294" s="4" t="s">
        <v>66</v>
      </c>
      <c r="O294" s="43" t="s">
        <v>768</v>
      </c>
      <c r="P294" s="253" t="s">
        <v>1399</v>
      </c>
      <c r="Q294" s="253"/>
      <c r="R294" s="41"/>
      <c r="S294" s="6"/>
      <c r="T294" s="257"/>
      <c r="U294" s="6" t="s">
        <v>1686</v>
      </c>
      <c r="V294" s="6"/>
      <c r="W294" s="6"/>
      <c r="X294" s="257" t="s">
        <v>702</v>
      </c>
      <c r="Y294" s="257" t="s">
        <v>703</v>
      </c>
      <c r="Z294" s="261">
        <v>42062.515601851854</v>
      </c>
      <c r="AA294" s="257" t="s">
        <v>1253</v>
      </c>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row>
    <row r="295" spans="1:64" ht="43.5" customHeight="1">
      <c r="A295" s="256" t="s">
        <v>26</v>
      </c>
      <c r="B295" s="17"/>
      <c r="C295" s="256" t="s">
        <v>2304</v>
      </c>
      <c r="D295" s="17"/>
      <c r="E295" s="55" t="s">
        <v>852</v>
      </c>
      <c r="F295" s="43" t="s">
        <v>1254</v>
      </c>
      <c r="G295" s="43" t="s">
        <v>1255</v>
      </c>
      <c r="H295" s="43" t="s">
        <v>893</v>
      </c>
      <c r="I295" s="43" t="s">
        <v>172</v>
      </c>
      <c r="J295" s="43" t="s">
        <v>1380</v>
      </c>
      <c r="K295" s="30"/>
      <c r="L295" s="29"/>
      <c r="M295" s="43"/>
      <c r="N295" s="4" t="s">
        <v>66</v>
      </c>
      <c r="O295" s="43" t="s">
        <v>21</v>
      </c>
      <c r="P295" s="253" t="s">
        <v>1713</v>
      </c>
      <c r="Q295" s="253" t="s">
        <v>1714</v>
      </c>
      <c r="R295" s="49"/>
      <c r="S295" s="6"/>
      <c r="T295" s="257"/>
      <c r="U295" s="6"/>
      <c r="V295" s="6"/>
      <c r="W295" s="6"/>
      <c r="X295" s="257" t="s">
        <v>883</v>
      </c>
      <c r="Y295" s="257" t="s">
        <v>884</v>
      </c>
      <c r="Z295" s="261">
        <v>42062.52107638889</v>
      </c>
      <c r="AA295" s="257" t="s">
        <v>1256</v>
      </c>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row>
    <row r="296" spans="1:64" ht="51" customHeight="1">
      <c r="A296" s="256" t="s">
        <v>26</v>
      </c>
      <c r="B296" s="17"/>
      <c r="C296" s="256" t="s">
        <v>2304</v>
      </c>
      <c r="D296" s="17"/>
      <c r="E296" s="55" t="s">
        <v>815</v>
      </c>
      <c r="F296" s="43" t="s">
        <v>1257</v>
      </c>
      <c r="G296" s="43" t="s">
        <v>1759</v>
      </c>
      <c r="H296" s="43" t="s">
        <v>1258</v>
      </c>
      <c r="I296" s="43" t="s">
        <v>1379</v>
      </c>
      <c r="J296" s="43" t="s">
        <v>1377</v>
      </c>
      <c r="K296" s="30" t="s">
        <v>202</v>
      </c>
      <c r="L296" s="29"/>
      <c r="M296" s="43"/>
      <c r="N296" s="4" t="s">
        <v>66</v>
      </c>
      <c r="O296" s="43" t="s">
        <v>21</v>
      </c>
      <c r="P296" s="43" t="s">
        <v>1728</v>
      </c>
      <c r="Q296" s="253" t="s">
        <v>1729</v>
      </c>
      <c r="R296" s="49"/>
      <c r="S296" s="6"/>
      <c r="T296" s="257" t="s">
        <v>296</v>
      </c>
      <c r="U296" s="6"/>
      <c r="V296" s="6"/>
      <c r="W296" s="6"/>
      <c r="X296" s="257" t="s">
        <v>1259</v>
      </c>
      <c r="Y296" s="257" t="s">
        <v>1260</v>
      </c>
      <c r="Z296" s="261">
        <v>42062.532708333332</v>
      </c>
      <c r="AA296" s="257" t="s">
        <v>1261</v>
      </c>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row>
    <row r="297" spans="1:64" ht="30.75" customHeight="1">
      <c r="A297" s="256" t="s">
        <v>26</v>
      </c>
      <c r="B297" s="17"/>
      <c r="C297" s="256" t="s">
        <v>2304</v>
      </c>
      <c r="D297" s="17"/>
      <c r="E297" s="55" t="s">
        <v>815</v>
      </c>
      <c r="F297" s="43" t="s">
        <v>1262</v>
      </c>
      <c r="G297" s="43" t="s">
        <v>1263</v>
      </c>
      <c r="H297" s="43" t="s">
        <v>1258</v>
      </c>
      <c r="I297" s="43" t="s">
        <v>172</v>
      </c>
      <c r="J297" s="43" t="s">
        <v>1380</v>
      </c>
      <c r="K297" s="30"/>
      <c r="L297" s="29"/>
      <c r="M297" s="43"/>
      <c r="N297" s="4" t="s">
        <v>66</v>
      </c>
      <c r="O297" s="43" t="s">
        <v>21</v>
      </c>
      <c r="P297" s="253"/>
      <c r="Q297" s="253" t="s">
        <v>1257</v>
      </c>
      <c r="R297" s="49"/>
      <c r="S297" s="6"/>
      <c r="T297" s="257"/>
      <c r="U297" s="6"/>
      <c r="V297" s="6"/>
      <c r="W297" s="6"/>
      <c r="X297" s="257" t="s">
        <v>1259</v>
      </c>
      <c r="Y297" s="257" t="s">
        <v>1260</v>
      </c>
      <c r="Z297" s="261">
        <v>42062.533692129633</v>
      </c>
      <c r="AA297" s="25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row>
    <row r="298" spans="1:64" ht="60" customHeight="1">
      <c r="A298" s="256" t="s">
        <v>26</v>
      </c>
      <c r="B298" s="17"/>
      <c r="C298" s="256" t="s">
        <v>2369</v>
      </c>
      <c r="D298" s="4"/>
      <c r="E298" s="55" t="s">
        <v>815</v>
      </c>
      <c r="F298" s="43" t="s">
        <v>1264</v>
      </c>
      <c r="G298" s="43" t="s">
        <v>1265</v>
      </c>
      <c r="H298" s="43" t="s">
        <v>1258</v>
      </c>
      <c r="I298" s="43" t="s">
        <v>1378</v>
      </c>
      <c r="J298" s="43" t="s">
        <v>1377</v>
      </c>
      <c r="K298" s="30" t="s">
        <v>202</v>
      </c>
      <c r="L298" s="29"/>
      <c r="M298" s="43"/>
      <c r="N298" s="4" t="s">
        <v>66</v>
      </c>
      <c r="O298" s="43" t="s">
        <v>21</v>
      </c>
      <c r="P298" s="43" t="s">
        <v>1720</v>
      </c>
      <c r="Q298" s="253" t="s">
        <v>1721</v>
      </c>
      <c r="R298" s="49"/>
      <c r="S298" s="6"/>
      <c r="T298" s="257" t="s">
        <v>296</v>
      </c>
      <c r="U298" s="6" t="s">
        <v>1719</v>
      </c>
      <c r="V298" s="6"/>
      <c r="W298" s="6"/>
      <c r="X298" s="257" t="s">
        <v>1259</v>
      </c>
      <c r="Y298" s="257" t="s">
        <v>1260</v>
      </c>
      <c r="Z298" s="261">
        <v>42062.535787037035</v>
      </c>
      <c r="AA298" s="257" t="s">
        <v>1266</v>
      </c>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row>
    <row r="299" spans="1:64" ht="34.5" customHeight="1">
      <c r="A299" s="256" t="s">
        <v>26</v>
      </c>
      <c r="B299" s="17"/>
      <c r="C299" s="256" t="s">
        <v>1482</v>
      </c>
      <c r="D299" s="17"/>
      <c r="E299" s="55" t="s">
        <v>815</v>
      </c>
      <c r="F299" s="43" t="s">
        <v>1267</v>
      </c>
      <c r="G299" s="43" t="s">
        <v>1268</v>
      </c>
      <c r="H299" s="43" t="s">
        <v>1258</v>
      </c>
      <c r="I299" s="43" t="s">
        <v>172</v>
      </c>
      <c r="J299" s="43" t="s">
        <v>1380</v>
      </c>
      <c r="K299" s="30"/>
      <c r="L299" s="29"/>
      <c r="M299" s="43"/>
      <c r="N299" s="4" t="s">
        <v>66</v>
      </c>
      <c r="O299" s="43" t="s">
        <v>21</v>
      </c>
      <c r="P299" s="253"/>
      <c r="Q299" s="253" t="s">
        <v>1264</v>
      </c>
      <c r="R299" s="49"/>
      <c r="S299" s="6"/>
      <c r="T299" s="257"/>
      <c r="U299" s="6" t="s">
        <v>1719</v>
      </c>
      <c r="V299" s="6"/>
      <c r="W299" s="6"/>
      <c r="X299" s="257" t="s">
        <v>1259</v>
      </c>
      <c r="Y299" s="257" t="s">
        <v>1260</v>
      </c>
      <c r="Z299" s="261">
        <v>42062.536203703705</v>
      </c>
      <c r="AA299" s="25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row>
    <row r="300" spans="1:64" ht="33.75" customHeight="1">
      <c r="A300" s="256" t="s">
        <v>26</v>
      </c>
      <c r="B300" s="17"/>
      <c r="C300" s="256" t="s">
        <v>332</v>
      </c>
      <c r="D300" s="4"/>
      <c r="E300" s="55" t="s">
        <v>614</v>
      </c>
      <c r="F300" s="43" t="s">
        <v>1269</v>
      </c>
      <c r="G300" s="43" t="s">
        <v>1270</v>
      </c>
      <c r="H300" s="43" t="s">
        <v>893</v>
      </c>
      <c r="I300" s="43" t="s">
        <v>70</v>
      </c>
      <c r="J300" s="43" t="s">
        <v>1375</v>
      </c>
      <c r="K300" s="30" t="s">
        <v>1417</v>
      </c>
      <c r="L300" s="29" t="s">
        <v>21</v>
      </c>
      <c r="M300" s="43" t="s">
        <v>240</v>
      </c>
      <c r="N300" s="4" t="s">
        <v>241</v>
      </c>
      <c r="O300" s="43" t="s">
        <v>1271</v>
      </c>
      <c r="P300" s="253" t="s">
        <v>2047</v>
      </c>
      <c r="Q300" s="253" t="s">
        <v>2048</v>
      </c>
      <c r="R300" s="41"/>
      <c r="S300" s="6" t="s">
        <v>462</v>
      </c>
      <c r="T300" s="257"/>
      <c r="U300" s="6"/>
      <c r="V300" s="6" t="s">
        <v>202</v>
      </c>
      <c r="W300" s="6"/>
      <c r="X300" s="257" t="s">
        <v>883</v>
      </c>
      <c r="Y300" s="257" t="s">
        <v>884</v>
      </c>
      <c r="Z300" s="261">
        <v>42062.587592592594</v>
      </c>
      <c r="AA300" s="257" t="s">
        <v>1272</v>
      </c>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row>
    <row r="301" spans="1:64" ht="34.5" customHeight="1">
      <c r="A301" s="256" t="s">
        <v>26</v>
      </c>
      <c r="B301" s="17"/>
      <c r="C301" s="256" t="s">
        <v>332</v>
      </c>
      <c r="D301" s="17"/>
      <c r="E301" s="55" t="s">
        <v>614</v>
      </c>
      <c r="F301" s="43" t="s">
        <v>1273</v>
      </c>
      <c r="G301" s="43" t="s">
        <v>1274</v>
      </c>
      <c r="H301" s="43" t="s">
        <v>893</v>
      </c>
      <c r="I301" s="43" t="s">
        <v>70</v>
      </c>
      <c r="J301" s="43" t="s">
        <v>1376</v>
      </c>
      <c r="K301" s="30" t="s">
        <v>1418</v>
      </c>
      <c r="L301" s="29" t="s">
        <v>21</v>
      </c>
      <c r="M301" s="43" t="s">
        <v>240</v>
      </c>
      <c r="N301" s="4" t="s">
        <v>241</v>
      </c>
      <c r="O301" s="43" t="s">
        <v>1271</v>
      </c>
      <c r="P301" s="253" t="s">
        <v>2050</v>
      </c>
      <c r="Q301" s="253" t="s">
        <v>2049</v>
      </c>
      <c r="R301" s="41"/>
      <c r="S301" s="6" t="s">
        <v>462</v>
      </c>
      <c r="T301" s="257"/>
      <c r="U301" s="6"/>
      <c r="V301" s="6" t="s">
        <v>202</v>
      </c>
      <c r="W301" s="6"/>
      <c r="X301" s="257" t="s">
        <v>883</v>
      </c>
      <c r="Y301" s="257" t="s">
        <v>884</v>
      </c>
      <c r="Z301" s="261">
        <v>42062.588958333334</v>
      </c>
      <c r="AA301" s="257" t="s">
        <v>1272</v>
      </c>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row>
    <row r="302" spans="1:64" ht="38.25">
      <c r="A302" s="256" t="s">
        <v>26</v>
      </c>
      <c r="B302" s="17"/>
      <c r="C302" s="256" t="s">
        <v>332</v>
      </c>
      <c r="D302" s="17"/>
      <c r="E302" s="55" t="s">
        <v>620</v>
      </c>
      <c r="F302" s="43" t="s">
        <v>1275</v>
      </c>
      <c r="G302" s="43" t="s">
        <v>1276</v>
      </c>
      <c r="H302" s="43" t="s">
        <v>1277</v>
      </c>
      <c r="I302" s="43" t="s">
        <v>1333</v>
      </c>
      <c r="J302" s="43" t="s">
        <v>1381</v>
      </c>
      <c r="K302" s="30" t="s">
        <v>206</v>
      </c>
      <c r="L302" s="29"/>
      <c r="M302" s="43"/>
      <c r="N302" s="4" t="s">
        <v>66</v>
      </c>
      <c r="O302" s="43" t="s">
        <v>1278</v>
      </c>
      <c r="P302" s="253"/>
      <c r="Q302" s="253" t="s">
        <v>1794</v>
      </c>
      <c r="R302" s="41"/>
      <c r="S302" s="6"/>
      <c r="T302" s="257"/>
      <c r="U302" s="6" t="s">
        <v>1686</v>
      </c>
      <c r="V302" s="6"/>
      <c r="W302" s="6"/>
      <c r="X302" s="257" t="s">
        <v>1279</v>
      </c>
      <c r="Y302" s="257" t="s">
        <v>1280</v>
      </c>
      <c r="Z302" s="261">
        <v>42062.608611111114</v>
      </c>
      <c r="AA302" s="25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row>
    <row r="303" spans="1:64" ht="31.5" customHeight="1">
      <c r="A303" s="256" t="s">
        <v>26</v>
      </c>
      <c r="B303" s="17"/>
      <c r="C303" s="256" t="s">
        <v>2304</v>
      </c>
      <c r="D303" s="17"/>
      <c r="E303" s="55" t="s">
        <v>620</v>
      </c>
      <c r="F303" s="43" t="s">
        <v>1281</v>
      </c>
      <c r="G303" s="43" t="s">
        <v>1282</v>
      </c>
      <c r="H303" s="43" t="s">
        <v>473</v>
      </c>
      <c r="I303" s="43" t="s">
        <v>172</v>
      </c>
      <c r="J303" s="43"/>
      <c r="K303" s="30"/>
      <c r="L303" s="29"/>
      <c r="M303" s="43"/>
      <c r="N303" s="4" t="s">
        <v>66</v>
      </c>
      <c r="O303" s="43" t="s">
        <v>768</v>
      </c>
      <c r="P303" s="253"/>
      <c r="Q303" s="253"/>
      <c r="R303" s="41" t="s">
        <v>1443</v>
      </c>
      <c r="S303" s="6"/>
      <c r="T303" s="257"/>
      <c r="U303" s="6" t="s">
        <v>1686</v>
      </c>
      <c r="V303" s="6"/>
      <c r="W303" s="6"/>
      <c r="X303" s="257"/>
      <c r="Y303" s="257"/>
      <c r="Z303" s="261">
        <v>42062.616481481484</v>
      </c>
      <c r="AA303" s="257" t="s">
        <v>1283</v>
      </c>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row>
    <row r="304" spans="1:64" ht="32.25" customHeight="1">
      <c r="A304" s="256" t="s">
        <v>26</v>
      </c>
      <c r="B304" s="59"/>
      <c r="C304" s="256" t="s">
        <v>2304</v>
      </c>
      <c r="D304" s="17"/>
      <c r="E304" s="55" t="s">
        <v>852</v>
      </c>
      <c r="F304" s="43" t="s">
        <v>1284</v>
      </c>
      <c r="G304" s="43" t="s">
        <v>1285</v>
      </c>
      <c r="H304" s="43" t="s">
        <v>473</v>
      </c>
      <c r="I304" s="43" t="s">
        <v>172</v>
      </c>
      <c r="J304" s="43"/>
      <c r="K304" s="30"/>
      <c r="L304" s="29"/>
      <c r="M304" s="43"/>
      <c r="N304" s="4" t="s">
        <v>66</v>
      </c>
      <c r="O304" s="43" t="s">
        <v>21</v>
      </c>
      <c r="P304" s="253" t="s">
        <v>1400</v>
      </c>
      <c r="Q304" s="253" t="s">
        <v>1703</v>
      </c>
      <c r="R304" s="49" t="s">
        <v>1443</v>
      </c>
      <c r="S304" s="6"/>
      <c r="T304" s="257"/>
      <c r="U304" s="6"/>
      <c r="V304" s="6"/>
      <c r="W304" s="6"/>
      <c r="X304" s="257"/>
      <c r="Y304" s="257"/>
      <c r="Z304" s="261">
        <v>42062.619606481479</v>
      </c>
      <c r="AA304" s="257" t="s">
        <v>1286</v>
      </c>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row>
    <row r="305" spans="1:64" ht="65.25" customHeight="1">
      <c r="A305" s="70" t="s">
        <v>31</v>
      </c>
      <c r="B305" s="4" t="s">
        <v>1</v>
      </c>
      <c r="C305" s="256" t="s">
        <v>1372</v>
      </c>
      <c r="D305" s="17"/>
      <c r="E305" s="55" t="s">
        <v>852</v>
      </c>
      <c r="F305" s="43" t="s">
        <v>1287</v>
      </c>
      <c r="G305" s="43" t="s">
        <v>1401</v>
      </c>
      <c r="H305" s="43" t="s">
        <v>473</v>
      </c>
      <c r="I305" s="43" t="s">
        <v>1378</v>
      </c>
      <c r="J305" s="43" t="s">
        <v>1377</v>
      </c>
      <c r="K305" s="30" t="s">
        <v>201</v>
      </c>
      <c r="L305" s="29"/>
      <c r="M305" s="43"/>
      <c r="N305" s="43" t="s">
        <v>66</v>
      </c>
      <c r="O305" s="43" t="s">
        <v>21</v>
      </c>
      <c r="P305" s="43" t="s">
        <v>1716</v>
      </c>
      <c r="Q305" s="253" t="s">
        <v>1284</v>
      </c>
      <c r="R305" s="49" t="s">
        <v>1443</v>
      </c>
      <c r="S305" s="6"/>
      <c r="T305" s="257" t="s">
        <v>296</v>
      </c>
      <c r="U305" s="6"/>
      <c r="V305" s="6"/>
      <c r="W305" s="6"/>
      <c r="X305" s="257"/>
      <c r="Y305" s="257"/>
      <c r="Z305" s="261">
        <v>42062.621608796297</v>
      </c>
      <c r="AA305" s="257" t="s">
        <v>1288</v>
      </c>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row>
    <row r="306" spans="1:64" ht="69" customHeight="1">
      <c r="A306" s="256" t="s">
        <v>26</v>
      </c>
      <c r="B306" s="28"/>
      <c r="C306" s="256" t="s">
        <v>332</v>
      </c>
      <c r="D306" s="17"/>
      <c r="E306" s="55" t="s">
        <v>656</v>
      </c>
      <c r="F306" s="43" t="s">
        <v>1289</v>
      </c>
      <c r="G306" s="43" t="s">
        <v>1290</v>
      </c>
      <c r="H306" s="43" t="s">
        <v>473</v>
      </c>
      <c r="I306" s="43" t="s">
        <v>1378</v>
      </c>
      <c r="J306" s="43" t="s">
        <v>1826</v>
      </c>
      <c r="K306" s="30" t="s">
        <v>203</v>
      </c>
      <c r="L306" s="29"/>
      <c r="M306" s="43"/>
      <c r="N306" s="4" t="s">
        <v>66</v>
      </c>
      <c r="O306" s="43" t="s">
        <v>21</v>
      </c>
      <c r="P306" s="253" t="s">
        <v>2224</v>
      </c>
      <c r="Q306" s="253" t="s">
        <v>2221</v>
      </c>
      <c r="R306" s="49"/>
      <c r="S306" s="6"/>
      <c r="T306" s="257" t="s">
        <v>289</v>
      </c>
      <c r="U306" s="6"/>
      <c r="V306" s="6"/>
      <c r="W306" s="6"/>
      <c r="X306" s="257" t="s">
        <v>1291</v>
      </c>
      <c r="Y306" s="257" t="s">
        <v>527</v>
      </c>
      <c r="Z306" s="261">
        <v>42062.622870370367</v>
      </c>
      <c r="AA306" s="257" t="s">
        <v>1292</v>
      </c>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row>
    <row r="307" spans="1:64" ht="16.5" customHeight="1">
      <c r="A307" s="256" t="s">
        <v>26</v>
      </c>
      <c r="B307" s="17"/>
      <c r="C307" s="256" t="s">
        <v>1482</v>
      </c>
      <c r="D307" s="17"/>
      <c r="E307" s="55" t="s">
        <v>60</v>
      </c>
      <c r="F307" s="43" t="s">
        <v>1293</v>
      </c>
      <c r="G307" s="43" t="s">
        <v>1294</v>
      </c>
      <c r="H307" s="43" t="s">
        <v>473</v>
      </c>
      <c r="I307" s="43" t="s">
        <v>172</v>
      </c>
      <c r="J307" s="43"/>
      <c r="K307" s="30"/>
      <c r="L307" s="29"/>
      <c r="M307" s="43"/>
      <c r="N307" s="43" t="s">
        <v>21</v>
      </c>
      <c r="O307" s="43" t="s">
        <v>21</v>
      </c>
      <c r="P307" s="253"/>
      <c r="Q307" s="253"/>
      <c r="R307" s="41"/>
      <c r="S307" s="6"/>
      <c r="T307" s="257"/>
      <c r="U307" s="6" t="s">
        <v>1687</v>
      </c>
      <c r="V307" s="6"/>
      <c r="W307" s="6"/>
      <c r="X307" s="257"/>
      <c r="Y307" s="257"/>
      <c r="Z307" s="261">
        <v>42062.623020833336</v>
      </c>
      <c r="AA307" s="257" t="s">
        <v>1295</v>
      </c>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row>
    <row r="308" spans="1:64" ht="50.25" customHeight="1">
      <c r="A308" s="256" t="s">
        <v>26</v>
      </c>
      <c r="B308" s="17"/>
      <c r="C308" s="256" t="s">
        <v>1482</v>
      </c>
      <c r="D308" s="17"/>
      <c r="E308" s="55" t="s">
        <v>656</v>
      </c>
      <c r="F308" s="43" t="s">
        <v>1296</v>
      </c>
      <c r="G308" s="43" t="s">
        <v>1297</v>
      </c>
      <c r="H308" s="43" t="s">
        <v>473</v>
      </c>
      <c r="I308" s="43" t="s">
        <v>172</v>
      </c>
      <c r="J308" s="43" t="s">
        <v>1380</v>
      </c>
      <c r="K308" s="30"/>
      <c r="L308" s="29"/>
      <c r="M308" s="43"/>
      <c r="N308" s="4" t="s">
        <v>66</v>
      </c>
      <c r="O308" s="43" t="s">
        <v>21</v>
      </c>
      <c r="P308" s="253"/>
      <c r="Q308" s="253" t="s">
        <v>1289</v>
      </c>
      <c r="R308" s="49"/>
      <c r="S308" s="6"/>
      <c r="T308" s="257"/>
      <c r="U308" s="6"/>
      <c r="V308" s="6"/>
      <c r="W308" s="6"/>
      <c r="X308" s="257" t="s">
        <v>1291</v>
      </c>
      <c r="Y308" s="257" t="s">
        <v>527</v>
      </c>
      <c r="Z308" s="261">
        <v>42062.624085648145</v>
      </c>
      <c r="AA308" s="25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row>
    <row r="309" spans="1:64" ht="34.5" customHeight="1">
      <c r="A309" s="256" t="s">
        <v>26</v>
      </c>
      <c r="B309" s="17"/>
      <c r="C309" s="256" t="s">
        <v>1482</v>
      </c>
      <c r="D309" s="17"/>
      <c r="E309" s="55" t="s">
        <v>815</v>
      </c>
      <c r="F309" s="43" t="s">
        <v>1298</v>
      </c>
      <c r="G309" s="43" t="s">
        <v>1299</v>
      </c>
      <c r="H309" s="43" t="s">
        <v>473</v>
      </c>
      <c r="I309" s="43" t="s">
        <v>172</v>
      </c>
      <c r="J309" s="43"/>
      <c r="K309" s="30"/>
      <c r="L309" s="29"/>
      <c r="M309" s="43"/>
      <c r="N309" s="4" t="s">
        <v>66</v>
      </c>
      <c r="O309" s="43" t="s">
        <v>21</v>
      </c>
      <c r="P309" s="253"/>
      <c r="Q309" s="253" t="s">
        <v>1167</v>
      </c>
      <c r="R309" s="49" t="s">
        <v>1443</v>
      </c>
      <c r="S309" s="6"/>
      <c r="T309" s="257"/>
      <c r="U309" s="6" t="s">
        <v>1732</v>
      </c>
      <c r="V309" s="6"/>
      <c r="W309" s="6"/>
      <c r="X309" s="257"/>
      <c r="Y309" s="257"/>
      <c r="Z309" s="261">
        <v>42062.625243055554</v>
      </c>
      <c r="AA309" s="257" t="s">
        <v>1300</v>
      </c>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c r="BI309" s="7"/>
      <c r="BJ309" s="7"/>
      <c r="BK309" s="7"/>
      <c r="BL309" s="7"/>
    </row>
    <row r="310" spans="1:64" ht="67.5" customHeight="1">
      <c r="A310" s="256" t="s">
        <v>26</v>
      </c>
      <c r="B310" s="17"/>
      <c r="C310" s="256" t="s">
        <v>2304</v>
      </c>
      <c r="D310" s="17"/>
      <c r="E310" s="55" t="s">
        <v>852</v>
      </c>
      <c r="F310" s="43" t="s">
        <v>1301</v>
      </c>
      <c r="G310" s="43" t="s">
        <v>1541</v>
      </c>
      <c r="H310" s="43" t="s">
        <v>659</v>
      </c>
      <c r="I310" s="43" t="s">
        <v>1378</v>
      </c>
      <c r="J310" s="43" t="s">
        <v>1377</v>
      </c>
      <c r="K310" s="30" t="s">
        <v>201</v>
      </c>
      <c r="L310" s="29"/>
      <c r="M310" s="43"/>
      <c r="N310" s="43" t="s">
        <v>66</v>
      </c>
      <c r="O310" s="43" t="s">
        <v>21</v>
      </c>
      <c r="P310" s="253" t="s">
        <v>1710</v>
      </c>
      <c r="Q310" s="253" t="s">
        <v>1022</v>
      </c>
      <c r="R310" s="49"/>
      <c r="S310" s="6" t="s">
        <v>1704</v>
      </c>
      <c r="T310" s="257" t="s">
        <v>296</v>
      </c>
      <c r="U310" s="6" t="s">
        <v>1691</v>
      </c>
      <c r="V310" s="6"/>
      <c r="W310" s="6"/>
      <c r="X310" s="257"/>
      <c r="Y310" s="257"/>
      <c r="Z310" s="261">
        <v>42062.634432870371</v>
      </c>
      <c r="AA310" s="25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row>
    <row r="311" spans="1:64" ht="93" customHeight="1">
      <c r="A311" s="256" t="s">
        <v>26</v>
      </c>
      <c r="B311" s="17"/>
      <c r="C311" s="256" t="s">
        <v>332</v>
      </c>
      <c r="D311" s="17"/>
      <c r="E311" s="55" t="s">
        <v>815</v>
      </c>
      <c r="F311" s="43" t="s">
        <v>1302</v>
      </c>
      <c r="G311" s="43" t="s">
        <v>1303</v>
      </c>
      <c r="H311" s="43" t="s">
        <v>473</v>
      </c>
      <c r="I311" s="43" t="s">
        <v>1379</v>
      </c>
      <c r="J311" s="43" t="s">
        <v>1826</v>
      </c>
      <c r="K311" s="30" t="s">
        <v>202</v>
      </c>
      <c r="L311" s="29"/>
      <c r="M311" s="43"/>
      <c r="N311" s="4" t="s">
        <v>66</v>
      </c>
      <c r="O311" s="43" t="s">
        <v>21</v>
      </c>
      <c r="P311" s="253" t="s">
        <v>2059</v>
      </c>
      <c r="Q311" s="253" t="s">
        <v>2060</v>
      </c>
      <c r="R311" s="49"/>
      <c r="S311" s="6"/>
      <c r="T311" s="257" t="s">
        <v>296</v>
      </c>
      <c r="U311" s="6" t="s">
        <v>1727</v>
      </c>
      <c r="V311" s="6"/>
      <c r="W311" s="6"/>
      <c r="X311" s="257" t="s">
        <v>1304</v>
      </c>
      <c r="Y311" s="257" t="s">
        <v>527</v>
      </c>
      <c r="Z311" s="261">
        <v>42062.646539351852</v>
      </c>
      <c r="AA311" s="257" t="s">
        <v>1305</v>
      </c>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row>
    <row r="312" spans="1:64" ht="33.75" customHeight="1">
      <c r="A312" s="256" t="s">
        <v>26</v>
      </c>
      <c r="B312" s="17"/>
      <c r="C312" s="256" t="s">
        <v>1482</v>
      </c>
      <c r="D312" s="17"/>
      <c r="E312" s="55" t="s">
        <v>815</v>
      </c>
      <c r="F312" s="43" t="s">
        <v>1306</v>
      </c>
      <c r="G312" s="43" t="s">
        <v>1307</v>
      </c>
      <c r="H312" s="43" t="s">
        <v>473</v>
      </c>
      <c r="I312" s="43" t="s">
        <v>172</v>
      </c>
      <c r="J312" s="43" t="s">
        <v>1380</v>
      </c>
      <c r="K312" s="30"/>
      <c r="L312" s="29"/>
      <c r="M312" s="43"/>
      <c r="N312" s="4" t="s">
        <v>66</v>
      </c>
      <c r="O312" s="43" t="s">
        <v>21</v>
      </c>
      <c r="P312" s="253"/>
      <c r="Q312" s="253" t="s">
        <v>1302</v>
      </c>
      <c r="R312" s="49"/>
      <c r="S312" s="6"/>
      <c r="T312" s="257"/>
      <c r="U312" s="6" t="s">
        <v>1727</v>
      </c>
      <c r="V312" s="6"/>
      <c r="W312" s="6"/>
      <c r="X312" s="257" t="s">
        <v>1304</v>
      </c>
      <c r="Y312" s="257" t="s">
        <v>527</v>
      </c>
      <c r="Z312" s="261">
        <v>42062.647256944445</v>
      </c>
      <c r="AA312" s="25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row>
    <row r="313" spans="1:64" ht="70.5" customHeight="1">
      <c r="A313" s="256" t="s">
        <v>26</v>
      </c>
      <c r="B313" s="17"/>
      <c r="C313" s="256" t="s">
        <v>332</v>
      </c>
      <c r="D313" s="17"/>
      <c r="E313" s="55" t="s">
        <v>815</v>
      </c>
      <c r="F313" s="43" t="s">
        <v>1308</v>
      </c>
      <c r="G313" s="43" t="s">
        <v>1309</v>
      </c>
      <c r="H313" s="43" t="s">
        <v>1310</v>
      </c>
      <c r="I313" s="43" t="s">
        <v>1378</v>
      </c>
      <c r="J313" s="43" t="s">
        <v>1826</v>
      </c>
      <c r="K313" s="30" t="s">
        <v>202</v>
      </c>
      <c r="L313" s="29"/>
      <c r="M313" s="43"/>
      <c r="N313" s="4" t="s">
        <v>66</v>
      </c>
      <c r="O313" s="43" t="s">
        <v>21</v>
      </c>
      <c r="P313" s="253" t="s">
        <v>1941</v>
      </c>
      <c r="Q313" s="253" t="s">
        <v>1937</v>
      </c>
      <c r="R313" s="49"/>
      <c r="S313" s="6"/>
      <c r="T313" s="257" t="s">
        <v>296</v>
      </c>
      <c r="U313" s="6"/>
      <c r="V313" s="6"/>
      <c r="W313" s="6"/>
      <c r="X313" s="257" t="s">
        <v>1304</v>
      </c>
      <c r="Y313" s="257" t="s">
        <v>527</v>
      </c>
      <c r="Z313" s="261">
        <v>42062.650555555556</v>
      </c>
      <c r="AA313" s="257" t="s">
        <v>1311</v>
      </c>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row>
    <row r="314" spans="1:64" ht="34.5" customHeight="1">
      <c r="A314" s="256" t="s">
        <v>26</v>
      </c>
      <c r="B314" s="17"/>
      <c r="C314" s="256" t="s">
        <v>1482</v>
      </c>
      <c r="D314" s="4"/>
      <c r="E314" s="55" t="s">
        <v>815</v>
      </c>
      <c r="F314" s="43" t="s">
        <v>1312</v>
      </c>
      <c r="G314" s="43" t="s">
        <v>1313</v>
      </c>
      <c r="H314" s="43" t="s">
        <v>473</v>
      </c>
      <c r="I314" s="43" t="s">
        <v>172</v>
      </c>
      <c r="J314" s="43" t="s">
        <v>1380</v>
      </c>
      <c r="K314" s="30"/>
      <c r="L314" s="29"/>
      <c r="M314" s="43"/>
      <c r="N314" s="4" t="s">
        <v>66</v>
      </c>
      <c r="O314" s="43" t="s">
        <v>21</v>
      </c>
      <c r="P314" s="253"/>
      <c r="Q314" s="253" t="s">
        <v>1308</v>
      </c>
      <c r="R314" s="49"/>
      <c r="S314" s="6"/>
      <c r="T314" s="257"/>
      <c r="U314" s="6"/>
      <c r="V314" s="6"/>
      <c r="W314" s="6"/>
      <c r="X314" s="257" t="s">
        <v>1304</v>
      </c>
      <c r="Y314" s="257" t="s">
        <v>527</v>
      </c>
      <c r="Z314" s="261">
        <v>42062.65152777778</v>
      </c>
      <c r="AA314" s="25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row>
    <row r="315" spans="1:64" ht="55.5" customHeight="1">
      <c r="A315" s="256" t="s">
        <v>26</v>
      </c>
      <c r="B315" s="17"/>
      <c r="C315" s="256" t="s">
        <v>2304</v>
      </c>
      <c r="D315" s="4"/>
      <c r="E315" s="55" t="s">
        <v>815</v>
      </c>
      <c r="F315" s="43" t="s">
        <v>1314</v>
      </c>
      <c r="G315" s="43" t="s">
        <v>1315</v>
      </c>
      <c r="H315" s="43" t="s">
        <v>473</v>
      </c>
      <c r="I315" s="43" t="s">
        <v>1379</v>
      </c>
      <c r="J315" s="43" t="s">
        <v>1377</v>
      </c>
      <c r="K315" s="30" t="s">
        <v>202</v>
      </c>
      <c r="L315" s="29"/>
      <c r="M315" s="43"/>
      <c r="N315" s="4" t="s">
        <v>66</v>
      </c>
      <c r="O315" s="43" t="s">
        <v>21</v>
      </c>
      <c r="P315" s="253" t="s">
        <v>1726</v>
      </c>
      <c r="Q315" s="253" t="s">
        <v>1722</v>
      </c>
      <c r="R315" s="49"/>
      <c r="S315" s="6" t="s">
        <v>1723</v>
      </c>
      <c r="T315" s="257" t="s">
        <v>296</v>
      </c>
      <c r="U315" s="6" t="s">
        <v>1719</v>
      </c>
      <c r="V315" s="6"/>
      <c r="W315" s="6"/>
      <c r="X315" s="257" t="s">
        <v>1304</v>
      </c>
      <c r="Y315" s="257" t="s">
        <v>527</v>
      </c>
      <c r="Z315" s="261">
        <v>42062.652789351851</v>
      </c>
      <c r="AA315" s="257" t="s">
        <v>1316</v>
      </c>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7"/>
      <c r="BK315" s="7"/>
      <c r="BL315" s="7"/>
    </row>
    <row r="316" spans="1:64" ht="33.75" customHeight="1">
      <c r="A316" s="256" t="s">
        <v>26</v>
      </c>
      <c r="B316" s="59"/>
      <c r="C316" s="256" t="s">
        <v>2304</v>
      </c>
      <c r="D316" s="4"/>
      <c r="E316" s="55" t="s">
        <v>815</v>
      </c>
      <c r="F316" s="43" t="s">
        <v>1317</v>
      </c>
      <c r="G316" s="43" t="s">
        <v>1318</v>
      </c>
      <c r="H316" s="43" t="s">
        <v>473</v>
      </c>
      <c r="I316" s="43" t="s">
        <v>172</v>
      </c>
      <c r="J316" s="43" t="s">
        <v>1380</v>
      </c>
      <c r="K316" s="30"/>
      <c r="L316" s="29"/>
      <c r="M316" s="43"/>
      <c r="N316" s="4" t="s">
        <v>66</v>
      </c>
      <c r="O316" s="43" t="s">
        <v>21</v>
      </c>
      <c r="P316" s="253"/>
      <c r="Q316" s="253" t="s">
        <v>1314</v>
      </c>
      <c r="R316" s="49"/>
      <c r="S316" s="6"/>
      <c r="T316" s="257"/>
      <c r="U316" s="6" t="s">
        <v>1719</v>
      </c>
      <c r="V316" s="6"/>
      <c r="W316" s="6"/>
      <c r="X316" s="257" t="s">
        <v>1304</v>
      </c>
      <c r="Y316" s="257" t="s">
        <v>527</v>
      </c>
      <c r="Z316" s="261">
        <v>42062.654247685183</v>
      </c>
      <c r="AA316" s="25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row>
    <row r="317" spans="1:64" ht="57" customHeight="1">
      <c r="A317" s="256" t="s">
        <v>26</v>
      </c>
      <c r="B317" s="4" t="s">
        <v>1</v>
      </c>
      <c r="C317" s="256" t="s">
        <v>1482</v>
      </c>
      <c r="D317" s="4"/>
      <c r="E317" s="55" t="s">
        <v>1742</v>
      </c>
      <c r="F317" s="43" t="s">
        <v>1319</v>
      </c>
      <c r="G317" s="43" t="s">
        <v>1320</v>
      </c>
      <c r="H317" s="43" t="s">
        <v>1277</v>
      </c>
      <c r="I317" s="43" t="s">
        <v>30</v>
      </c>
      <c r="J317" s="43"/>
      <c r="K317" s="30"/>
      <c r="L317" s="29"/>
      <c r="M317" s="43"/>
      <c r="N317" s="4" t="s">
        <v>66</v>
      </c>
      <c r="O317" s="43" t="s">
        <v>21</v>
      </c>
      <c r="P317" s="253" t="s">
        <v>1926</v>
      </c>
      <c r="Q317" s="265" t="s">
        <v>1924</v>
      </c>
      <c r="R317" s="49" t="s">
        <v>1443</v>
      </c>
      <c r="S317" s="6"/>
      <c r="T317" s="257"/>
      <c r="U317" s="6" t="s">
        <v>2367</v>
      </c>
      <c r="V317" s="6"/>
      <c r="W317" s="6"/>
      <c r="X317" s="257" t="s">
        <v>1279</v>
      </c>
      <c r="Y317" s="257" t="s">
        <v>1280</v>
      </c>
      <c r="Z317" s="261">
        <v>42062.65697916667</v>
      </c>
      <c r="AA317" s="25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row>
    <row r="318" spans="1:64" ht="18.75" customHeight="1">
      <c r="A318" s="256" t="s">
        <v>26</v>
      </c>
      <c r="B318" s="28"/>
      <c r="C318" s="256" t="s">
        <v>1482</v>
      </c>
      <c r="D318" s="4"/>
      <c r="E318" s="55" t="s">
        <v>60</v>
      </c>
      <c r="F318" s="43" t="s">
        <v>1321</v>
      </c>
      <c r="G318" s="43" t="s">
        <v>1322</v>
      </c>
      <c r="H318" s="43" t="s">
        <v>921</v>
      </c>
      <c r="I318" s="43" t="s">
        <v>172</v>
      </c>
      <c r="J318" s="43"/>
      <c r="K318" s="30"/>
      <c r="L318" s="29"/>
      <c r="M318" s="43"/>
      <c r="N318" s="43" t="s">
        <v>21</v>
      </c>
      <c r="O318" s="43" t="s">
        <v>21</v>
      </c>
      <c r="P318" s="253"/>
      <c r="Q318" s="253"/>
      <c r="R318" s="41"/>
      <c r="S318" s="6"/>
      <c r="T318" s="257"/>
      <c r="U318" s="6" t="s">
        <v>1687</v>
      </c>
      <c r="V318" s="6"/>
      <c r="W318" s="6"/>
      <c r="X318" s="257"/>
      <c r="Y318" s="257"/>
      <c r="Z318" s="261">
        <v>42062.660057870373</v>
      </c>
      <c r="AA318" s="25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row>
    <row r="319" spans="1:64" ht="25.5">
      <c r="A319" s="256" t="s">
        <v>26</v>
      </c>
      <c r="B319" s="17"/>
      <c r="C319" s="256" t="s">
        <v>1482</v>
      </c>
      <c r="D319" s="17"/>
      <c r="E319" s="55" t="s">
        <v>1189</v>
      </c>
      <c r="F319" s="43" t="s">
        <v>1323</v>
      </c>
      <c r="G319" s="43" t="s">
        <v>1324</v>
      </c>
      <c r="H319" s="43" t="s">
        <v>1325</v>
      </c>
      <c r="I319" s="43" t="s">
        <v>172</v>
      </c>
      <c r="J319" s="43"/>
      <c r="K319" s="30"/>
      <c r="L319" s="29"/>
      <c r="M319" s="43"/>
      <c r="N319" s="4" t="s">
        <v>66</v>
      </c>
      <c r="O319" s="43" t="s">
        <v>164</v>
      </c>
      <c r="P319" s="253"/>
      <c r="Q319" s="253"/>
      <c r="R319" s="41" t="s">
        <v>1443</v>
      </c>
      <c r="S319" s="6"/>
      <c r="T319" s="257"/>
      <c r="U319" s="22" t="s">
        <v>1690</v>
      </c>
      <c r="V319" s="6"/>
      <c r="W319" s="6"/>
      <c r="X319" s="257" t="s">
        <v>1326</v>
      </c>
      <c r="Y319" s="257" t="s">
        <v>1325</v>
      </c>
      <c r="Z319" s="261">
        <v>42062.661504629628</v>
      </c>
      <c r="AA319" s="25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row>
    <row r="320" spans="1:64" ht="31.5" customHeight="1" thickBot="1">
      <c r="A320" s="268" t="s">
        <v>26</v>
      </c>
      <c r="B320" s="21"/>
      <c r="C320" s="322" t="s">
        <v>1868</v>
      </c>
      <c r="D320" s="21"/>
      <c r="E320" s="311" t="s">
        <v>1327</v>
      </c>
      <c r="F320" s="312" t="s">
        <v>1328</v>
      </c>
      <c r="G320" s="312" t="s">
        <v>1329</v>
      </c>
      <c r="H320" s="312" t="s">
        <v>1330</v>
      </c>
      <c r="I320" s="312" t="s">
        <v>1378</v>
      </c>
      <c r="J320" s="312" t="s">
        <v>10</v>
      </c>
      <c r="K320" s="36" t="s">
        <v>204</v>
      </c>
      <c r="L320" s="304" t="s">
        <v>1502</v>
      </c>
      <c r="M320" s="312"/>
      <c r="N320" s="19" t="s">
        <v>66</v>
      </c>
      <c r="O320" s="312" t="s">
        <v>1904</v>
      </c>
      <c r="P320" s="268" t="s">
        <v>1331</v>
      </c>
      <c r="Q320" s="29" t="s">
        <v>1542</v>
      </c>
      <c r="R320" s="41"/>
      <c r="S320" s="6"/>
      <c r="T320" s="257"/>
      <c r="U320" s="6"/>
      <c r="V320" s="6"/>
      <c r="W320" s="6"/>
      <c r="X320" s="257" t="s">
        <v>1279</v>
      </c>
      <c r="Y320" s="257" t="s">
        <v>1280</v>
      </c>
      <c r="Z320" s="261">
        <v>42062.663877314815</v>
      </c>
      <c r="AA320" s="257" t="s">
        <v>1331</v>
      </c>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c r="BI320" s="7"/>
      <c r="BJ320" s="7"/>
      <c r="BK320" s="7"/>
      <c r="BL320" s="7"/>
    </row>
    <row r="321" spans="1:64" ht="44.25" customHeight="1">
      <c r="A321" s="24" t="s">
        <v>26</v>
      </c>
      <c r="B321" s="28" t="s">
        <v>1</v>
      </c>
      <c r="C321" s="315" t="s">
        <v>1868</v>
      </c>
      <c r="D321" s="28"/>
      <c r="E321" s="264" t="s">
        <v>691</v>
      </c>
      <c r="F321" s="265" t="s">
        <v>1334</v>
      </c>
      <c r="G321" s="69" t="s">
        <v>1440</v>
      </c>
      <c r="H321" s="69" t="s">
        <v>695</v>
      </c>
      <c r="I321" s="69" t="s">
        <v>1378</v>
      </c>
      <c r="J321" s="69" t="s">
        <v>10</v>
      </c>
      <c r="K321" s="278" t="s">
        <v>204</v>
      </c>
      <c r="L321" s="305" t="s">
        <v>1809</v>
      </c>
      <c r="M321" s="267"/>
      <c r="N321" s="24" t="s">
        <v>66</v>
      </c>
      <c r="O321" s="69" t="s">
        <v>1437</v>
      </c>
      <c r="P321" s="69" t="s">
        <v>1439</v>
      </c>
      <c r="Q321" s="48" t="s">
        <v>1438</v>
      </c>
      <c r="R321" s="6"/>
      <c r="S321" s="6"/>
      <c r="T321" s="6"/>
      <c r="U321" s="6"/>
      <c r="V321" s="6"/>
      <c r="W321" s="6"/>
      <c r="X321" s="6"/>
      <c r="Y321" s="6"/>
      <c r="Z321" s="6"/>
      <c r="AA321" s="6"/>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7"/>
      <c r="BK321" s="7"/>
      <c r="BL321" s="7"/>
    </row>
    <row r="322" spans="1:64" ht="38.25">
      <c r="A322" s="256" t="s">
        <v>26</v>
      </c>
      <c r="B322" s="4"/>
      <c r="C322" s="315" t="s">
        <v>1868</v>
      </c>
      <c r="D322" s="52"/>
      <c r="E322" s="55" t="s">
        <v>418</v>
      </c>
      <c r="F322" s="43" t="s">
        <v>1335</v>
      </c>
      <c r="G322" s="47" t="s">
        <v>377</v>
      </c>
      <c r="H322" s="270" t="s">
        <v>205</v>
      </c>
      <c r="I322" s="47" t="s">
        <v>70</v>
      </c>
      <c r="J322" s="43" t="s">
        <v>417</v>
      </c>
      <c r="K322" s="51"/>
      <c r="L322" s="47"/>
      <c r="M322" s="47" t="s">
        <v>199</v>
      </c>
      <c r="N322" s="43" t="s">
        <v>68</v>
      </c>
      <c r="O322" s="47" t="s">
        <v>378</v>
      </c>
      <c r="P322" s="247"/>
      <c r="Q322" s="17"/>
      <c r="R322" s="6" t="s">
        <v>1443</v>
      </c>
      <c r="S322" s="6"/>
      <c r="T322" s="6"/>
      <c r="U322" s="6"/>
      <c r="V322" s="6"/>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c r="BI322" s="7"/>
      <c r="BJ322" s="7"/>
      <c r="BK322" s="7"/>
      <c r="BL322" s="7"/>
    </row>
    <row r="323" spans="1:64" ht="38.25">
      <c r="A323" s="256" t="s">
        <v>26</v>
      </c>
      <c r="B323" s="4"/>
      <c r="C323" s="315" t="s">
        <v>1868</v>
      </c>
      <c r="D323" s="52"/>
      <c r="E323" s="55" t="s">
        <v>418</v>
      </c>
      <c r="F323" s="43" t="s">
        <v>1336</v>
      </c>
      <c r="G323" s="47" t="s">
        <v>379</v>
      </c>
      <c r="H323" s="270" t="s">
        <v>205</v>
      </c>
      <c r="I323" s="47" t="s">
        <v>70</v>
      </c>
      <c r="J323" s="43" t="s">
        <v>417</v>
      </c>
      <c r="K323" s="51"/>
      <c r="L323" s="47"/>
      <c r="M323" s="47" t="s">
        <v>199</v>
      </c>
      <c r="N323" s="43" t="s">
        <v>68</v>
      </c>
      <c r="O323" s="47" t="s">
        <v>380</v>
      </c>
      <c r="P323" s="247"/>
      <c r="Q323" s="17"/>
      <c r="R323" s="6" t="s">
        <v>1443</v>
      </c>
      <c r="S323" s="6"/>
      <c r="T323" s="6"/>
      <c r="U323" s="6"/>
      <c r="V323" s="6"/>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row>
    <row r="324" spans="1:64" ht="51">
      <c r="A324" s="256" t="s">
        <v>26</v>
      </c>
      <c r="B324" s="17"/>
      <c r="C324" s="315" t="s">
        <v>1868</v>
      </c>
      <c r="D324" s="52"/>
      <c r="E324" s="55" t="s">
        <v>418</v>
      </c>
      <c r="F324" s="253" t="s">
        <v>1337</v>
      </c>
      <c r="G324" s="47" t="s">
        <v>381</v>
      </c>
      <c r="H324" s="270" t="s">
        <v>205</v>
      </c>
      <c r="I324" s="47" t="s">
        <v>70</v>
      </c>
      <c r="J324" s="43" t="s">
        <v>417</v>
      </c>
      <c r="K324" s="51"/>
      <c r="L324" s="47"/>
      <c r="M324" s="47" t="s">
        <v>199</v>
      </c>
      <c r="N324" s="43" t="s">
        <v>210</v>
      </c>
      <c r="O324" s="47" t="s">
        <v>382</v>
      </c>
      <c r="P324" s="247"/>
      <c r="Q324" s="17"/>
      <c r="R324" s="6"/>
      <c r="S324" s="6"/>
      <c r="T324" s="6"/>
      <c r="U324" s="6"/>
      <c r="V324" s="6"/>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row>
    <row r="325" spans="1:64" ht="51">
      <c r="A325" s="256" t="s">
        <v>26</v>
      </c>
      <c r="B325" s="4"/>
      <c r="C325" s="315" t="s">
        <v>1868</v>
      </c>
      <c r="D325" s="52"/>
      <c r="E325" s="55" t="s">
        <v>418</v>
      </c>
      <c r="F325" s="253" t="s">
        <v>1338</v>
      </c>
      <c r="G325" s="47" t="s">
        <v>383</v>
      </c>
      <c r="H325" s="270" t="s">
        <v>205</v>
      </c>
      <c r="I325" s="47" t="s">
        <v>70</v>
      </c>
      <c r="J325" s="43" t="s">
        <v>417</v>
      </c>
      <c r="K325" s="51"/>
      <c r="L325" s="47"/>
      <c r="M325" s="47" t="s">
        <v>199</v>
      </c>
      <c r="N325" s="43" t="s">
        <v>210</v>
      </c>
      <c r="O325" s="47" t="s">
        <v>382</v>
      </c>
      <c r="P325" s="247"/>
      <c r="Q325" s="17"/>
      <c r="R325" s="6"/>
      <c r="S325" s="6"/>
      <c r="T325" s="6"/>
      <c r="U325" s="6"/>
      <c r="V325" s="6"/>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7"/>
      <c r="BK325" s="7"/>
      <c r="BL325" s="7"/>
    </row>
    <row r="326" spans="1:64" ht="51">
      <c r="A326" s="256" t="s">
        <v>26</v>
      </c>
      <c r="B326" s="4"/>
      <c r="C326" s="315" t="s">
        <v>1868</v>
      </c>
      <c r="D326" s="52"/>
      <c r="E326" s="55" t="s">
        <v>418</v>
      </c>
      <c r="F326" s="253" t="s">
        <v>1339</v>
      </c>
      <c r="G326" s="47" t="s">
        <v>384</v>
      </c>
      <c r="H326" s="270" t="s">
        <v>205</v>
      </c>
      <c r="I326" s="47" t="s">
        <v>70</v>
      </c>
      <c r="J326" s="43" t="s">
        <v>417</v>
      </c>
      <c r="K326" s="51"/>
      <c r="L326" s="47"/>
      <c r="M326" s="47" t="s">
        <v>199</v>
      </c>
      <c r="N326" s="43" t="s">
        <v>210</v>
      </c>
      <c r="O326" s="47" t="s">
        <v>382</v>
      </c>
      <c r="P326" s="248"/>
      <c r="Q326" s="17"/>
      <c r="R326" s="6"/>
      <c r="S326" s="6"/>
      <c r="T326" s="6"/>
      <c r="U326" s="6"/>
      <c r="V326" s="6"/>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c r="BI326" s="7"/>
      <c r="BJ326" s="7"/>
      <c r="BK326" s="7"/>
      <c r="BL326" s="7"/>
    </row>
    <row r="327" spans="1:64" ht="51">
      <c r="A327" s="256" t="s">
        <v>26</v>
      </c>
      <c r="B327" s="4"/>
      <c r="C327" s="315" t="s">
        <v>1868</v>
      </c>
      <c r="D327" s="52"/>
      <c r="E327" s="55" t="s">
        <v>418</v>
      </c>
      <c r="F327" s="253" t="s">
        <v>1340</v>
      </c>
      <c r="G327" s="47" t="s">
        <v>385</v>
      </c>
      <c r="H327" s="270" t="s">
        <v>205</v>
      </c>
      <c r="I327" s="47" t="s">
        <v>70</v>
      </c>
      <c r="J327" s="43" t="s">
        <v>417</v>
      </c>
      <c r="K327" s="51"/>
      <c r="L327" s="47"/>
      <c r="M327" s="47" t="s">
        <v>199</v>
      </c>
      <c r="N327" s="43" t="s">
        <v>212</v>
      </c>
      <c r="O327" s="47" t="s">
        <v>386</v>
      </c>
      <c r="P327" s="247"/>
      <c r="Q327" s="17"/>
      <c r="R327" s="6"/>
      <c r="S327" s="6"/>
      <c r="T327" s="6"/>
      <c r="U327" s="6"/>
      <c r="V327" s="6"/>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7"/>
      <c r="BK327" s="7"/>
      <c r="BL327" s="7"/>
    </row>
    <row r="328" spans="1:64" ht="51">
      <c r="A328" s="256" t="s">
        <v>26</v>
      </c>
      <c r="B328" s="17"/>
      <c r="C328" s="315" t="s">
        <v>1868</v>
      </c>
      <c r="D328" s="52"/>
      <c r="E328" s="55" t="s">
        <v>418</v>
      </c>
      <c r="F328" s="253" t="s">
        <v>1341</v>
      </c>
      <c r="G328" s="47" t="s">
        <v>387</v>
      </c>
      <c r="H328" s="270" t="s">
        <v>205</v>
      </c>
      <c r="I328" s="47" t="s">
        <v>70</v>
      </c>
      <c r="J328" s="43" t="s">
        <v>417</v>
      </c>
      <c r="K328" s="51"/>
      <c r="L328" s="47"/>
      <c r="M328" s="47" t="s">
        <v>199</v>
      </c>
      <c r="N328" s="43" t="s">
        <v>212</v>
      </c>
      <c r="O328" s="47" t="s">
        <v>386</v>
      </c>
      <c r="P328" s="247"/>
      <c r="Q328" s="47"/>
      <c r="R328" s="6"/>
      <c r="S328" s="6"/>
      <c r="T328" s="6"/>
      <c r="U328" s="6"/>
      <c r="V328" s="6"/>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c r="BI328" s="7"/>
      <c r="BJ328" s="7"/>
      <c r="BK328" s="7"/>
      <c r="BL328" s="7"/>
    </row>
    <row r="329" spans="1:64" ht="51">
      <c r="A329" s="256" t="s">
        <v>26</v>
      </c>
      <c r="B329" s="17"/>
      <c r="C329" s="315" t="s">
        <v>1868</v>
      </c>
      <c r="D329" s="52"/>
      <c r="E329" s="55" t="s">
        <v>418</v>
      </c>
      <c r="F329" s="253" t="s">
        <v>1342</v>
      </c>
      <c r="G329" s="47" t="s">
        <v>388</v>
      </c>
      <c r="H329" s="270" t="s">
        <v>205</v>
      </c>
      <c r="I329" s="47" t="s">
        <v>70</v>
      </c>
      <c r="J329" s="43" t="s">
        <v>417</v>
      </c>
      <c r="K329" s="51"/>
      <c r="L329" s="47"/>
      <c r="M329" s="47" t="s">
        <v>199</v>
      </c>
      <c r="N329" s="43" t="s">
        <v>214</v>
      </c>
      <c r="O329" s="47" t="s">
        <v>389</v>
      </c>
      <c r="P329" s="247"/>
      <c r="Q329" s="47"/>
      <c r="R329" s="6"/>
      <c r="S329" s="6"/>
      <c r="T329" s="6"/>
      <c r="U329" s="6"/>
      <c r="V329" s="6"/>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7"/>
      <c r="BK329" s="7"/>
      <c r="BL329" s="7"/>
    </row>
    <row r="330" spans="1:64" ht="51">
      <c r="A330" s="256" t="s">
        <v>26</v>
      </c>
      <c r="B330" s="17"/>
      <c r="C330" s="315" t="s">
        <v>1868</v>
      </c>
      <c r="D330" s="52"/>
      <c r="E330" s="55" t="s">
        <v>418</v>
      </c>
      <c r="F330" s="253" t="s">
        <v>1343</v>
      </c>
      <c r="G330" s="47" t="s">
        <v>390</v>
      </c>
      <c r="H330" s="270" t="s">
        <v>205</v>
      </c>
      <c r="I330" s="47" t="s">
        <v>70</v>
      </c>
      <c r="J330" s="43" t="s">
        <v>417</v>
      </c>
      <c r="K330" s="51"/>
      <c r="L330" s="47"/>
      <c r="M330" s="47" t="s">
        <v>199</v>
      </c>
      <c r="N330" s="43" t="s">
        <v>214</v>
      </c>
      <c r="O330" s="47" t="s">
        <v>389</v>
      </c>
      <c r="P330" s="247"/>
      <c r="Q330" s="17"/>
      <c r="R330" s="6"/>
      <c r="S330" s="6"/>
      <c r="T330" s="6"/>
      <c r="U330" s="6"/>
      <c r="V330" s="6"/>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7"/>
      <c r="BK330" s="7"/>
      <c r="BL330" s="7"/>
    </row>
    <row r="331" spans="1:64" ht="51">
      <c r="A331" s="256" t="s">
        <v>26</v>
      </c>
      <c r="B331" s="17"/>
      <c r="C331" s="315" t="s">
        <v>1868</v>
      </c>
      <c r="D331" s="52"/>
      <c r="E331" s="55" t="s">
        <v>418</v>
      </c>
      <c r="F331" s="253" t="s">
        <v>1344</v>
      </c>
      <c r="G331" s="47" t="s">
        <v>391</v>
      </c>
      <c r="H331" s="270" t="s">
        <v>205</v>
      </c>
      <c r="I331" s="47" t="s">
        <v>70</v>
      </c>
      <c r="J331" s="43" t="s">
        <v>417</v>
      </c>
      <c r="K331" s="51"/>
      <c r="L331" s="47"/>
      <c r="M331" s="47" t="s">
        <v>199</v>
      </c>
      <c r="N331" s="43" t="s">
        <v>214</v>
      </c>
      <c r="O331" s="47" t="s">
        <v>389</v>
      </c>
      <c r="P331" s="247"/>
      <c r="Q331" s="17"/>
      <c r="R331" s="6"/>
      <c r="S331" s="6"/>
      <c r="T331" s="6"/>
      <c r="U331" s="6"/>
      <c r="V331" s="6"/>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c r="BI331" s="7"/>
      <c r="BJ331" s="7"/>
      <c r="BK331" s="7"/>
      <c r="BL331" s="7"/>
    </row>
    <row r="332" spans="1:64" ht="38.25">
      <c r="A332" s="256" t="s">
        <v>26</v>
      </c>
      <c r="B332" s="17"/>
      <c r="C332" s="315" t="s">
        <v>1868</v>
      </c>
      <c r="D332" s="52"/>
      <c r="E332" s="55" t="s">
        <v>418</v>
      </c>
      <c r="F332" s="253" t="s">
        <v>1345</v>
      </c>
      <c r="G332" s="47" t="s">
        <v>392</v>
      </c>
      <c r="H332" s="270" t="s">
        <v>205</v>
      </c>
      <c r="I332" s="47" t="s">
        <v>70</v>
      </c>
      <c r="J332" s="47" t="s">
        <v>290</v>
      </c>
      <c r="K332" s="66" t="s">
        <v>1776</v>
      </c>
      <c r="L332" s="47" t="s">
        <v>21</v>
      </c>
      <c r="M332" s="47" t="s">
        <v>199</v>
      </c>
      <c r="N332" s="4" t="s">
        <v>68</v>
      </c>
      <c r="O332" s="43" t="s">
        <v>382</v>
      </c>
      <c r="P332" s="247"/>
      <c r="Q332" s="17"/>
      <c r="R332" s="6" t="s">
        <v>1443</v>
      </c>
      <c r="S332" s="6"/>
      <c r="T332" s="6"/>
      <c r="U332" s="6"/>
      <c r="V332" s="6"/>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c r="BI332" s="7"/>
      <c r="BJ332" s="7"/>
      <c r="BK332" s="7"/>
      <c r="BL332" s="7"/>
    </row>
    <row r="333" spans="1:64" ht="38.25">
      <c r="A333" s="256" t="s">
        <v>26</v>
      </c>
      <c r="B333" s="17"/>
      <c r="C333" s="315" t="s">
        <v>1868</v>
      </c>
      <c r="D333" s="52"/>
      <c r="E333" s="55" t="s">
        <v>419</v>
      </c>
      <c r="F333" s="253" t="s">
        <v>1346</v>
      </c>
      <c r="G333" s="47" t="s">
        <v>413</v>
      </c>
      <c r="H333" s="270" t="s">
        <v>205</v>
      </c>
      <c r="I333" s="47" t="s">
        <v>70</v>
      </c>
      <c r="J333" s="47" t="s">
        <v>290</v>
      </c>
      <c r="K333" s="66" t="s">
        <v>417</v>
      </c>
      <c r="L333" s="47" t="s">
        <v>21</v>
      </c>
      <c r="M333" s="47" t="s">
        <v>393</v>
      </c>
      <c r="N333" s="4" t="s">
        <v>68</v>
      </c>
      <c r="O333" s="46" t="s">
        <v>1778</v>
      </c>
      <c r="P333" s="46" t="s">
        <v>1777</v>
      </c>
      <c r="Q333" s="17"/>
      <c r="R333" s="6" t="s">
        <v>1443</v>
      </c>
      <c r="S333" s="6"/>
      <c r="T333" s="6"/>
      <c r="U333" s="6"/>
      <c r="V333" s="6"/>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row>
    <row r="334" spans="1:64" ht="38.25">
      <c r="A334" s="256" t="s">
        <v>26</v>
      </c>
      <c r="B334" s="4"/>
      <c r="C334" s="315" t="s">
        <v>1868</v>
      </c>
      <c r="D334" s="52"/>
      <c r="E334" s="55" t="s">
        <v>418</v>
      </c>
      <c r="F334" s="253" t="s">
        <v>1347</v>
      </c>
      <c r="G334" s="47" t="s">
        <v>394</v>
      </c>
      <c r="H334" s="270" t="s">
        <v>205</v>
      </c>
      <c r="I334" s="47" t="s">
        <v>70</v>
      </c>
      <c r="J334" s="47" t="s">
        <v>294</v>
      </c>
      <c r="K334" s="66" t="s">
        <v>1781</v>
      </c>
      <c r="L334" s="47" t="s">
        <v>21</v>
      </c>
      <c r="M334" s="47" t="s">
        <v>199</v>
      </c>
      <c r="N334" s="43" t="s">
        <v>214</v>
      </c>
      <c r="O334" s="43" t="s">
        <v>382</v>
      </c>
      <c r="P334" s="247"/>
      <c r="Q334" s="17"/>
      <c r="R334" s="6" t="s">
        <v>1443</v>
      </c>
      <c r="S334" s="6"/>
      <c r="T334" s="6"/>
      <c r="U334" s="6"/>
      <c r="V334" s="6"/>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row>
    <row r="335" spans="1:64" ht="38.25">
      <c r="A335" s="256" t="s">
        <v>26</v>
      </c>
      <c r="B335" s="17"/>
      <c r="C335" s="315" t="s">
        <v>1868</v>
      </c>
      <c r="D335" s="52"/>
      <c r="E335" s="55" t="s">
        <v>418</v>
      </c>
      <c r="F335" s="253" t="s">
        <v>1348</v>
      </c>
      <c r="G335" s="47" t="s">
        <v>414</v>
      </c>
      <c r="H335" s="270" t="s">
        <v>205</v>
      </c>
      <c r="I335" s="47" t="s">
        <v>70</v>
      </c>
      <c r="J335" s="47" t="s">
        <v>294</v>
      </c>
      <c r="K335" s="66" t="s">
        <v>417</v>
      </c>
      <c r="L335" s="47" t="s">
        <v>21</v>
      </c>
      <c r="M335" s="47" t="s">
        <v>393</v>
      </c>
      <c r="N335" s="43" t="s">
        <v>214</v>
      </c>
      <c r="O335" s="43" t="s">
        <v>1779</v>
      </c>
      <c r="P335" s="46" t="s">
        <v>1780</v>
      </c>
      <c r="Q335" s="17"/>
      <c r="R335" s="6" t="s">
        <v>1443</v>
      </c>
      <c r="S335" s="6"/>
      <c r="T335" s="6"/>
      <c r="U335" s="6"/>
      <c r="V335" s="6"/>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row>
    <row r="336" spans="1:64" ht="38.25">
      <c r="A336" s="256" t="s">
        <v>26</v>
      </c>
      <c r="B336" s="4"/>
      <c r="C336" s="315" t="s">
        <v>1868</v>
      </c>
      <c r="D336" s="52"/>
      <c r="E336" s="55" t="s">
        <v>418</v>
      </c>
      <c r="F336" s="253" t="s">
        <v>1349</v>
      </c>
      <c r="G336" s="43" t="s">
        <v>395</v>
      </c>
      <c r="H336" s="270" t="s">
        <v>205</v>
      </c>
      <c r="I336" s="47" t="s">
        <v>70</v>
      </c>
      <c r="J336" s="47" t="s">
        <v>297</v>
      </c>
      <c r="K336" s="66" t="s">
        <v>1782</v>
      </c>
      <c r="L336" s="47" t="s">
        <v>21</v>
      </c>
      <c r="M336" s="47" t="s">
        <v>199</v>
      </c>
      <c r="N336" s="4" t="s">
        <v>241</v>
      </c>
      <c r="O336" s="43" t="s">
        <v>382</v>
      </c>
      <c r="P336" s="249"/>
      <c r="Q336" s="44"/>
      <c r="R336" s="6" t="s">
        <v>1443</v>
      </c>
      <c r="S336" s="6"/>
      <c r="T336" s="6"/>
      <c r="U336" s="6"/>
      <c r="V336" s="6"/>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row>
    <row r="337" spans="1:64" ht="38.25">
      <c r="A337" s="256" t="s">
        <v>26</v>
      </c>
      <c r="B337" s="4"/>
      <c r="C337" s="315" t="s">
        <v>1868</v>
      </c>
      <c r="D337" s="52"/>
      <c r="E337" s="55" t="s">
        <v>419</v>
      </c>
      <c r="F337" s="253" t="s">
        <v>1350</v>
      </c>
      <c r="G337" s="47" t="s">
        <v>415</v>
      </c>
      <c r="H337" s="270" t="s">
        <v>205</v>
      </c>
      <c r="I337" s="47" t="s">
        <v>70</v>
      </c>
      <c r="J337" s="47" t="s">
        <v>297</v>
      </c>
      <c r="K337" s="66" t="s">
        <v>417</v>
      </c>
      <c r="L337" s="47" t="s">
        <v>21</v>
      </c>
      <c r="M337" s="47" t="s">
        <v>393</v>
      </c>
      <c r="N337" s="4" t="s">
        <v>68</v>
      </c>
      <c r="O337" s="46" t="s">
        <v>1787</v>
      </c>
      <c r="P337" s="46" t="s">
        <v>1829</v>
      </c>
      <c r="Q337" s="42"/>
      <c r="R337" s="6" t="s">
        <v>1443</v>
      </c>
      <c r="S337" s="6"/>
      <c r="T337" s="6"/>
      <c r="U337" s="6"/>
      <c r="V337" s="6"/>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row>
    <row r="338" spans="1:64" ht="38.25">
      <c r="A338" s="256" t="s">
        <v>26</v>
      </c>
      <c r="B338" s="4"/>
      <c r="C338" s="315" t="s">
        <v>1868</v>
      </c>
      <c r="D338" s="52"/>
      <c r="E338" s="55" t="s">
        <v>418</v>
      </c>
      <c r="F338" s="253" t="s">
        <v>1351</v>
      </c>
      <c r="G338" s="47" t="s">
        <v>396</v>
      </c>
      <c r="H338" s="270" t="s">
        <v>205</v>
      </c>
      <c r="I338" s="47" t="s">
        <v>70</v>
      </c>
      <c r="J338" s="47" t="s">
        <v>397</v>
      </c>
      <c r="K338" s="66" t="s">
        <v>1783</v>
      </c>
      <c r="L338" s="47" t="s">
        <v>21</v>
      </c>
      <c r="M338" s="47" t="s">
        <v>199</v>
      </c>
      <c r="N338" s="43" t="s">
        <v>214</v>
      </c>
      <c r="O338" s="43" t="s">
        <v>386</v>
      </c>
      <c r="P338" s="249"/>
      <c r="Q338" s="42"/>
      <c r="R338" s="6" t="s">
        <v>1443</v>
      </c>
      <c r="S338" s="6"/>
      <c r="T338" s="6"/>
      <c r="U338" s="6"/>
      <c r="V338" s="6"/>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row>
    <row r="339" spans="1:64" ht="38.25">
      <c r="A339" s="256" t="s">
        <v>26</v>
      </c>
      <c r="B339" s="4"/>
      <c r="C339" s="315" t="s">
        <v>1868</v>
      </c>
      <c r="D339" s="52"/>
      <c r="E339" s="55" t="s">
        <v>418</v>
      </c>
      <c r="F339" s="253" t="s">
        <v>1352</v>
      </c>
      <c r="G339" s="47" t="s">
        <v>416</v>
      </c>
      <c r="H339" s="270" t="s">
        <v>205</v>
      </c>
      <c r="I339" s="47" t="s">
        <v>70</v>
      </c>
      <c r="J339" s="47" t="s">
        <v>397</v>
      </c>
      <c r="K339" s="66" t="s">
        <v>417</v>
      </c>
      <c r="L339" s="47" t="s">
        <v>21</v>
      </c>
      <c r="M339" s="47" t="s">
        <v>393</v>
      </c>
      <c r="N339" s="43" t="s">
        <v>214</v>
      </c>
      <c r="O339" s="43" t="s">
        <v>386</v>
      </c>
      <c r="P339" s="46" t="s">
        <v>1784</v>
      </c>
      <c r="Q339" s="47"/>
      <c r="R339" s="6" t="s">
        <v>1443</v>
      </c>
      <c r="S339" s="6"/>
      <c r="T339" s="6"/>
      <c r="U339" s="6"/>
      <c r="V339" s="6"/>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row>
    <row r="340" spans="1:64" ht="62.25" customHeight="1">
      <c r="A340" s="256" t="s">
        <v>26</v>
      </c>
      <c r="B340" s="4"/>
      <c r="C340" s="315" t="s">
        <v>1868</v>
      </c>
      <c r="D340" s="52"/>
      <c r="E340" s="55" t="s">
        <v>421</v>
      </c>
      <c r="F340" s="253" t="s">
        <v>1353</v>
      </c>
      <c r="G340" s="47" t="s">
        <v>1543</v>
      </c>
      <c r="H340" s="270" t="s">
        <v>205</v>
      </c>
      <c r="I340" s="47" t="s">
        <v>70</v>
      </c>
      <c r="J340" s="43" t="s">
        <v>417</v>
      </c>
      <c r="K340" s="51"/>
      <c r="L340" s="47"/>
      <c r="M340" s="47" t="s">
        <v>199</v>
      </c>
      <c r="N340" s="4" t="s">
        <v>68</v>
      </c>
      <c r="O340" s="47" t="s">
        <v>398</v>
      </c>
      <c r="P340" s="247"/>
      <c r="Q340" s="47"/>
      <c r="R340" s="6"/>
      <c r="S340" s="6"/>
      <c r="T340" s="6"/>
      <c r="U340" s="6"/>
      <c r="V340" s="6"/>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row>
    <row r="341" spans="1:64" ht="57" customHeight="1">
      <c r="A341" s="256" t="s">
        <v>26</v>
      </c>
      <c r="B341" s="4"/>
      <c r="C341" s="315" t="s">
        <v>1868</v>
      </c>
      <c r="D341" s="52"/>
      <c r="E341" s="55" t="s">
        <v>420</v>
      </c>
      <c r="F341" s="253" t="s">
        <v>1354</v>
      </c>
      <c r="G341" s="47" t="s">
        <v>399</v>
      </c>
      <c r="H341" s="270" t="s">
        <v>205</v>
      </c>
      <c r="I341" s="47" t="s">
        <v>70</v>
      </c>
      <c r="J341" s="43" t="s">
        <v>417</v>
      </c>
      <c r="K341" s="51"/>
      <c r="L341" s="47"/>
      <c r="M341" s="47" t="s">
        <v>199</v>
      </c>
      <c r="N341" s="4" t="s">
        <v>68</v>
      </c>
      <c r="O341" s="47" t="s">
        <v>400</v>
      </c>
      <c r="P341" s="247"/>
      <c r="Q341" s="47"/>
      <c r="R341" s="6"/>
      <c r="S341" s="6"/>
      <c r="T341" s="6"/>
      <c r="U341" s="6"/>
      <c r="V341" s="6"/>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row>
    <row r="342" spans="1:64" ht="59.25" customHeight="1">
      <c r="A342" s="256" t="s">
        <v>26</v>
      </c>
      <c r="B342" s="17"/>
      <c r="C342" s="315" t="s">
        <v>1868</v>
      </c>
      <c r="D342" s="52"/>
      <c r="E342" s="55" t="s">
        <v>422</v>
      </c>
      <c r="F342" s="253" t="s">
        <v>1355</v>
      </c>
      <c r="G342" s="47" t="s">
        <v>401</v>
      </c>
      <c r="H342" s="270" t="s">
        <v>205</v>
      </c>
      <c r="I342" s="47" t="s">
        <v>70</v>
      </c>
      <c r="J342" s="43" t="s">
        <v>417</v>
      </c>
      <c r="K342" s="51"/>
      <c r="L342" s="47"/>
      <c r="M342" s="47" t="s">
        <v>199</v>
      </c>
      <c r="N342" s="4" t="s">
        <v>68</v>
      </c>
      <c r="O342" s="47" t="s">
        <v>402</v>
      </c>
      <c r="P342" s="247"/>
      <c r="Q342" s="47"/>
      <c r="R342" s="6"/>
      <c r="S342" s="6"/>
      <c r="T342" s="6"/>
      <c r="U342" s="6"/>
      <c r="V342" s="6"/>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row>
    <row r="343" spans="1:64" ht="46.5" customHeight="1">
      <c r="A343" s="256" t="s">
        <v>26</v>
      </c>
      <c r="B343" s="4"/>
      <c r="C343" s="315" t="s">
        <v>1868</v>
      </c>
      <c r="D343" s="52"/>
      <c r="E343" s="55" t="s">
        <v>423</v>
      </c>
      <c r="F343" s="253" t="s">
        <v>1356</v>
      </c>
      <c r="G343" s="47" t="s">
        <v>403</v>
      </c>
      <c r="H343" s="270" t="s">
        <v>205</v>
      </c>
      <c r="I343" s="47" t="s">
        <v>70</v>
      </c>
      <c r="J343" s="43" t="s">
        <v>417</v>
      </c>
      <c r="K343" s="51"/>
      <c r="L343" s="47"/>
      <c r="M343" s="47" t="s">
        <v>199</v>
      </c>
      <c r="N343" s="4" t="s">
        <v>68</v>
      </c>
      <c r="O343" s="47" t="s">
        <v>404</v>
      </c>
      <c r="P343" s="247"/>
      <c r="Q343" s="17"/>
      <c r="R343" s="6"/>
      <c r="S343" s="6"/>
      <c r="T343" s="6"/>
      <c r="U343" s="6"/>
      <c r="V343" s="6"/>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row>
    <row r="344" spans="1:64" ht="56.25" customHeight="1">
      <c r="A344" s="256" t="s">
        <v>26</v>
      </c>
      <c r="B344" s="4"/>
      <c r="C344" s="315" t="s">
        <v>1868</v>
      </c>
      <c r="D344" s="52"/>
      <c r="E344" s="55" t="s">
        <v>424</v>
      </c>
      <c r="F344" s="253" t="s">
        <v>1357</v>
      </c>
      <c r="G344" s="47" t="s">
        <v>405</v>
      </c>
      <c r="H344" s="270" t="s">
        <v>205</v>
      </c>
      <c r="I344" s="47" t="s">
        <v>70</v>
      </c>
      <c r="J344" s="43" t="s">
        <v>417</v>
      </c>
      <c r="K344" s="51"/>
      <c r="L344" s="47"/>
      <c r="M344" s="47" t="s">
        <v>199</v>
      </c>
      <c r="N344" s="4" t="s">
        <v>241</v>
      </c>
      <c r="O344" s="47" t="s">
        <v>406</v>
      </c>
      <c r="P344" s="247"/>
      <c r="Q344" s="17"/>
      <c r="R344" s="6"/>
      <c r="S344" s="6"/>
      <c r="T344" s="6"/>
      <c r="U344" s="6"/>
      <c r="V344" s="6"/>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row>
    <row r="345" spans="1:64" ht="69" customHeight="1">
      <c r="A345" s="256" t="s">
        <v>26</v>
      </c>
      <c r="B345" s="4"/>
      <c r="C345" s="315" t="s">
        <v>1868</v>
      </c>
      <c r="D345" s="52"/>
      <c r="E345" s="55" t="s">
        <v>425</v>
      </c>
      <c r="F345" s="253" t="s">
        <v>1358</v>
      </c>
      <c r="G345" s="47" t="s">
        <v>407</v>
      </c>
      <c r="H345" s="270" t="s">
        <v>205</v>
      </c>
      <c r="I345" s="47" t="s">
        <v>70</v>
      </c>
      <c r="J345" s="43" t="s">
        <v>417</v>
      </c>
      <c r="K345" s="51"/>
      <c r="L345" s="47"/>
      <c r="M345" s="47" t="s">
        <v>199</v>
      </c>
      <c r="N345" s="4" t="s">
        <v>241</v>
      </c>
      <c r="O345" s="47" t="s">
        <v>408</v>
      </c>
      <c r="P345" s="247"/>
      <c r="Q345" s="45"/>
      <c r="R345" s="6"/>
      <c r="S345" s="6"/>
      <c r="T345" s="6"/>
      <c r="U345" s="6"/>
      <c r="V345" s="6"/>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row>
    <row r="346" spans="1:64" ht="69.75" customHeight="1">
      <c r="A346" s="256" t="s">
        <v>26</v>
      </c>
      <c r="B346" s="4"/>
      <c r="C346" s="315" t="s">
        <v>1868</v>
      </c>
      <c r="D346" s="52"/>
      <c r="E346" s="55" t="s">
        <v>426</v>
      </c>
      <c r="F346" s="253" t="s">
        <v>1359</v>
      </c>
      <c r="G346" s="47" t="s">
        <v>409</v>
      </c>
      <c r="H346" s="270" t="s">
        <v>205</v>
      </c>
      <c r="I346" s="47" t="s">
        <v>70</v>
      </c>
      <c r="J346" s="43" t="s">
        <v>417</v>
      </c>
      <c r="K346" s="51"/>
      <c r="L346" s="47"/>
      <c r="M346" s="47" t="s">
        <v>199</v>
      </c>
      <c r="N346" s="4" t="s">
        <v>241</v>
      </c>
      <c r="O346" s="43" t="s">
        <v>410</v>
      </c>
      <c r="P346" s="247"/>
      <c r="Q346" s="43"/>
      <c r="R346" s="6"/>
      <c r="S346" s="6"/>
      <c r="T346" s="6"/>
      <c r="U346" s="6"/>
      <c r="V346" s="6"/>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row>
    <row r="347" spans="1:64" ht="48" customHeight="1">
      <c r="A347" s="256" t="s">
        <v>26</v>
      </c>
      <c r="B347" s="4"/>
      <c r="C347" s="315" t="s">
        <v>1868</v>
      </c>
      <c r="D347" s="52"/>
      <c r="E347" s="55" t="s">
        <v>427</v>
      </c>
      <c r="F347" s="253" t="s">
        <v>1360</v>
      </c>
      <c r="G347" s="47" t="s">
        <v>411</v>
      </c>
      <c r="H347" s="270" t="s">
        <v>205</v>
      </c>
      <c r="I347" s="47" t="s">
        <v>70</v>
      </c>
      <c r="J347" s="43" t="s">
        <v>417</v>
      </c>
      <c r="K347" s="51"/>
      <c r="L347" s="47"/>
      <c r="M347" s="47" t="s">
        <v>199</v>
      </c>
      <c r="N347" s="4" t="s">
        <v>241</v>
      </c>
      <c r="O347" s="47" t="s">
        <v>412</v>
      </c>
      <c r="P347" s="247"/>
      <c r="Q347" s="47"/>
      <c r="R347" s="6"/>
      <c r="S347" s="6"/>
      <c r="T347" s="6"/>
      <c r="U347" s="6"/>
      <c r="V347" s="6"/>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c r="BI347" s="7"/>
      <c r="BJ347" s="7"/>
      <c r="BK347" s="7"/>
      <c r="BL347" s="7"/>
    </row>
    <row r="348" spans="1:64" ht="46.5" customHeight="1">
      <c r="A348" s="256" t="s">
        <v>26</v>
      </c>
      <c r="B348" s="4" t="s">
        <v>1</v>
      </c>
      <c r="C348" s="4" t="s">
        <v>1482</v>
      </c>
      <c r="D348" s="4" t="s">
        <v>1747</v>
      </c>
      <c r="E348" s="55" t="s">
        <v>1466</v>
      </c>
      <c r="F348" s="253" t="s">
        <v>1361</v>
      </c>
      <c r="G348" s="43" t="s">
        <v>1465</v>
      </c>
      <c r="H348" s="43" t="s">
        <v>201</v>
      </c>
      <c r="I348" s="43" t="s">
        <v>30</v>
      </c>
      <c r="J348" s="17"/>
      <c r="K348" s="4"/>
      <c r="L348" s="4"/>
      <c r="M348" s="47"/>
      <c r="N348" s="43" t="s">
        <v>66</v>
      </c>
      <c r="O348" s="43" t="s">
        <v>1464</v>
      </c>
      <c r="P348" s="17" t="s">
        <v>1748</v>
      </c>
      <c r="Q348" s="29"/>
      <c r="R348" s="6"/>
      <c r="S348" s="6"/>
      <c r="T348" s="6"/>
      <c r="U348" s="6"/>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c r="BJ348" s="7"/>
      <c r="BK348" s="7"/>
      <c r="BL348" s="7"/>
    </row>
    <row r="349" spans="1:64" ht="81.75" customHeight="1">
      <c r="A349" s="256" t="s">
        <v>26</v>
      </c>
      <c r="B349" s="17"/>
      <c r="C349" s="315" t="s">
        <v>1868</v>
      </c>
      <c r="D349" s="52"/>
      <c r="E349" s="256" t="s">
        <v>448</v>
      </c>
      <c r="F349" s="253" t="s">
        <v>1362</v>
      </c>
      <c r="G349" s="252" t="s">
        <v>428</v>
      </c>
      <c r="H349" s="271" t="s">
        <v>203</v>
      </c>
      <c r="I349" s="47" t="s">
        <v>70</v>
      </c>
      <c r="J349" s="253" t="s">
        <v>417</v>
      </c>
      <c r="K349" s="254"/>
      <c r="L349" s="252"/>
      <c r="M349" s="252"/>
      <c r="N349" s="4" t="s">
        <v>68</v>
      </c>
      <c r="O349" s="252" t="s">
        <v>429</v>
      </c>
      <c r="P349" s="43" t="s">
        <v>1791</v>
      </c>
      <c r="Q349" s="251"/>
      <c r="R349" s="6" t="s">
        <v>1443</v>
      </c>
      <c r="S349" s="6"/>
      <c r="T349" s="6"/>
      <c r="U349" s="6"/>
      <c r="V349" s="6"/>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c r="BI349" s="7"/>
      <c r="BJ349" s="7"/>
      <c r="BK349" s="7"/>
      <c r="BL349" s="7"/>
    </row>
    <row r="350" spans="1:64" ht="25.5">
      <c r="A350" s="256" t="s">
        <v>26</v>
      </c>
      <c r="B350" s="4"/>
      <c r="C350" s="315" t="s">
        <v>1868</v>
      </c>
      <c r="D350" s="52"/>
      <c r="E350" s="256" t="s">
        <v>449</v>
      </c>
      <c r="F350" s="253" t="s">
        <v>1363</v>
      </c>
      <c r="G350" s="252" t="s">
        <v>430</v>
      </c>
      <c r="H350" s="271" t="s">
        <v>203</v>
      </c>
      <c r="I350" s="47" t="s">
        <v>70</v>
      </c>
      <c r="J350" s="253" t="s">
        <v>417</v>
      </c>
      <c r="K350" s="254"/>
      <c r="L350" s="252"/>
      <c r="M350" s="252"/>
      <c r="N350" s="4" t="s">
        <v>68</v>
      </c>
      <c r="O350" s="252" t="s">
        <v>429</v>
      </c>
      <c r="P350" s="252"/>
      <c r="Q350" s="53"/>
      <c r="R350" s="6"/>
      <c r="S350" s="6"/>
      <c r="T350" s="6"/>
      <c r="U350" s="6"/>
      <c r="V350" s="6"/>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row>
    <row r="351" spans="1:64">
      <c r="A351" s="256" t="s">
        <v>26</v>
      </c>
      <c r="B351" s="4"/>
      <c r="C351" s="315" t="s">
        <v>1868</v>
      </c>
      <c r="D351" s="52"/>
      <c r="E351" s="256" t="s">
        <v>450</v>
      </c>
      <c r="F351" s="253" t="s">
        <v>1364</v>
      </c>
      <c r="G351" s="252" t="s">
        <v>431</v>
      </c>
      <c r="H351" s="271" t="s">
        <v>203</v>
      </c>
      <c r="I351" s="47" t="s">
        <v>70</v>
      </c>
      <c r="J351" s="253" t="s">
        <v>417</v>
      </c>
      <c r="K351" s="254"/>
      <c r="L351" s="252"/>
      <c r="M351" s="252"/>
      <c r="N351" s="4" t="s">
        <v>241</v>
      </c>
      <c r="O351" s="252" t="s">
        <v>432</v>
      </c>
      <c r="P351" s="252"/>
      <c r="Q351" s="249"/>
      <c r="R351" s="6"/>
      <c r="S351" s="6"/>
      <c r="T351" s="6"/>
      <c r="U351" s="6"/>
      <c r="V351" s="6"/>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c r="BA351" s="7"/>
      <c r="BB351" s="7"/>
      <c r="BC351" s="7"/>
      <c r="BD351" s="7"/>
      <c r="BE351" s="7"/>
      <c r="BF351" s="7"/>
      <c r="BG351" s="7"/>
      <c r="BH351" s="7"/>
      <c r="BI351" s="7"/>
      <c r="BJ351" s="7"/>
      <c r="BK351" s="7"/>
      <c r="BL351" s="7"/>
    </row>
    <row r="352" spans="1:64" ht="19.5" customHeight="1">
      <c r="A352" s="256" t="s">
        <v>26</v>
      </c>
      <c r="B352" s="4"/>
      <c r="C352" s="315" t="s">
        <v>1868</v>
      </c>
      <c r="D352" s="52"/>
      <c r="E352" s="256" t="s">
        <v>451</v>
      </c>
      <c r="F352" s="253" t="s">
        <v>1365</v>
      </c>
      <c r="G352" s="252" t="s">
        <v>433</v>
      </c>
      <c r="H352" s="271" t="s">
        <v>203</v>
      </c>
      <c r="I352" s="252" t="s">
        <v>70</v>
      </c>
      <c r="J352" s="252" t="s">
        <v>434</v>
      </c>
      <c r="K352" s="254">
        <v>1861</v>
      </c>
      <c r="L352" s="252">
        <v>1</v>
      </c>
      <c r="M352" s="252" t="s">
        <v>199</v>
      </c>
      <c r="N352" s="4" t="s">
        <v>241</v>
      </c>
      <c r="O352" s="252" t="s">
        <v>435</v>
      </c>
      <c r="P352" s="252"/>
      <c r="Q352" s="53"/>
      <c r="R352" s="6"/>
      <c r="S352" s="6"/>
      <c r="T352" s="6"/>
      <c r="U352" s="6"/>
      <c r="V352" s="6"/>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7"/>
      <c r="BK352" s="7"/>
      <c r="BL352" s="7"/>
    </row>
    <row r="353" spans="1:64" ht="24.75" customHeight="1">
      <c r="A353" s="256" t="s">
        <v>26</v>
      </c>
      <c r="B353" s="17"/>
      <c r="C353" s="315" t="s">
        <v>1868</v>
      </c>
      <c r="D353" s="52"/>
      <c r="E353" s="256" t="s">
        <v>452</v>
      </c>
      <c r="F353" s="43" t="s">
        <v>1366</v>
      </c>
      <c r="G353" s="252" t="s">
        <v>436</v>
      </c>
      <c r="H353" s="271" t="s">
        <v>203</v>
      </c>
      <c r="I353" s="47" t="s">
        <v>70</v>
      </c>
      <c r="J353" s="253" t="s">
        <v>417</v>
      </c>
      <c r="K353" s="254"/>
      <c r="L353" s="252"/>
      <c r="M353" s="252"/>
      <c r="N353" s="4" t="s">
        <v>241</v>
      </c>
      <c r="O353" s="252" t="s">
        <v>437</v>
      </c>
      <c r="P353" s="252"/>
      <c r="Q353" s="53"/>
      <c r="R353" s="6"/>
      <c r="S353" s="6"/>
      <c r="T353" s="6"/>
      <c r="U353" s="6"/>
      <c r="V353" s="6"/>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7"/>
      <c r="BK353" s="7"/>
      <c r="BL353" s="7"/>
    </row>
    <row r="354" spans="1:64" ht="24.75" customHeight="1">
      <c r="A354" s="256" t="s">
        <v>26</v>
      </c>
      <c r="B354" s="4"/>
      <c r="C354" s="315" t="s">
        <v>1868</v>
      </c>
      <c r="D354" s="52"/>
      <c r="E354" s="256" t="s">
        <v>452</v>
      </c>
      <c r="F354" s="43" t="s">
        <v>1367</v>
      </c>
      <c r="G354" s="252" t="s">
        <v>438</v>
      </c>
      <c r="H354" s="271" t="s">
        <v>203</v>
      </c>
      <c r="I354" s="252" t="s">
        <v>70</v>
      </c>
      <c r="J354" s="252" t="s">
        <v>439</v>
      </c>
      <c r="K354" s="254">
        <v>1285</v>
      </c>
      <c r="L354" s="252">
        <v>1</v>
      </c>
      <c r="M354" s="252" t="s">
        <v>199</v>
      </c>
      <c r="N354" s="4" t="s">
        <v>241</v>
      </c>
      <c r="O354" s="252" t="s">
        <v>440</v>
      </c>
      <c r="P354" s="252"/>
      <c r="Q354" s="53"/>
      <c r="R354" s="6"/>
      <c r="S354" s="6"/>
      <c r="T354" s="6"/>
      <c r="U354" s="6"/>
      <c r="V354" s="6"/>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c r="BA354" s="7"/>
      <c r="BB354" s="7"/>
      <c r="BC354" s="7"/>
      <c r="BD354" s="7"/>
      <c r="BE354" s="7"/>
      <c r="BF354" s="7"/>
      <c r="BG354" s="7"/>
      <c r="BH354" s="7"/>
      <c r="BI354" s="7"/>
      <c r="BJ354" s="7"/>
      <c r="BK354" s="7"/>
      <c r="BL354" s="7"/>
    </row>
    <row r="355" spans="1:64" ht="24.75" customHeight="1">
      <c r="A355" s="256" t="s">
        <v>26</v>
      </c>
      <c r="B355" s="17"/>
      <c r="C355" s="315" t="s">
        <v>1868</v>
      </c>
      <c r="D355" s="52"/>
      <c r="E355" s="55" t="s">
        <v>453</v>
      </c>
      <c r="F355" s="253" t="s">
        <v>1368</v>
      </c>
      <c r="G355" s="252" t="s">
        <v>441</v>
      </c>
      <c r="H355" s="271" t="s">
        <v>203</v>
      </c>
      <c r="I355" s="253" t="s">
        <v>70</v>
      </c>
      <c r="J355" s="253" t="s">
        <v>417</v>
      </c>
      <c r="K355" s="254"/>
      <c r="L355" s="252"/>
      <c r="M355" s="252"/>
      <c r="N355" s="4" t="s">
        <v>241</v>
      </c>
      <c r="O355" s="252" t="s">
        <v>361</v>
      </c>
      <c r="P355" s="252"/>
      <c r="Q355" s="247"/>
      <c r="R355" s="6"/>
      <c r="S355" s="6"/>
      <c r="T355" s="6"/>
      <c r="U355" s="6"/>
      <c r="V355" s="6"/>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row>
    <row r="356" spans="1:64" ht="47.25" customHeight="1">
      <c r="A356" s="256" t="s">
        <v>26</v>
      </c>
      <c r="B356" s="4"/>
      <c r="C356" s="4" t="s">
        <v>2168</v>
      </c>
      <c r="D356" s="52" t="s">
        <v>52</v>
      </c>
      <c r="E356" s="256" t="s">
        <v>454</v>
      </c>
      <c r="F356" s="43" t="s">
        <v>1369</v>
      </c>
      <c r="G356" s="252" t="s">
        <v>442</v>
      </c>
      <c r="H356" s="271" t="s">
        <v>203</v>
      </c>
      <c r="I356" s="252" t="s">
        <v>70</v>
      </c>
      <c r="J356" s="252" t="s">
        <v>443</v>
      </c>
      <c r="K356" s="255" t="s">
        <v>455</v>
      </c>
      <c r="L356" s="252" t="s">
        <v>21</v>
      </c>
      <c r="M356" s="252" t="s">
        <v>238</v>
      </c>
      <c r="N356" s="4" t="s">
        <v>241</v>
      </c>
      <c r="O356" s="252" t="s">
        <v>444</v>
      </c>
      <c r="P356" s="253" t="s">
        <v>457</v>
      </c>
      <c r="Q356" s="247"/>
      <c r="R356" s="6"/>
      <c r="S356" s="6"/>
      <c r="T356" s="6"/>
      <c r="U356" s="6"/>
      <c r="V356" s="6"/>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7"/>
      <c r="BK356" s="7"/>
      <c r="BL356" s="7"/>
    </row>
    <row r="357" spans="1:64" ht="46.5" customHeight="1">
      <c r="A357" s="256" t="s">
        <v>26</v>
      </c>
      <c r="B357" s="4"/>
      <c r="C357" s="315" t="s">
        <v>1868</v>
      </c>
      <c r="D357" s="52" t="s">
        <v>52</v>
      </c>
      <c r="E357" s="256" t="s">
        <v>454</v>
      </c>
      <c r="F357" s="43" t="s">
        <v>1370</v>
      </c>
      <c r="G357" s="252" t="s">
        <v>445</v>
      </c>
      <c r="H357" s="271" t="s">
        <v>203</v>
      </c>
      <c r="I357" s="252" t="s">
        <v>70</v>
      </c>
      <c r="J357" s="252" t="s">
        <v>443</v>
      </c>
      <c r="K357" s="255" t="s">
        <v>456</v>
      </c>
      <c r="L357" s="252">
        <v>1</v>
      </c>
      <c r="M357" s="253" t="s">
        <v>238</v>
      </c>
      <c r="N357" s="4" t="s">
        <v>241</v>
      </c>
      <c r="O357" s="252" t="s">
        <v>444</v>
      </c>
      <c r="P357" s="253" t="s">
        <v>458</v>
      </c>
      <c r="Q357" s="247"/>
      <c r="R357" s="6"/>
      <c r="S357" s="6"/>
      <c r="T357" s="6"/>
      <c r="U357" s="6"/>
      <c r="V357" s="6"/>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c r="BI357" s="7"/>
      <c r="BJ357" s="7"/>
      <c r="BK357" s="7"/>
      <c r="BL357" s="7"/>
    </row>
    <row r="358" spans="1:64">
      <c r="A358" s="256" t="s">
        <v>26</v>
      </c>
      <c r="B358" s="4"/>
      <c r="C358" s="315" t="s">
        <v>1868</v>
      </c>
      <c r="D358" s="52"/>
      <c r="E358" s="55" t="s">
        <v>1544</v>
      </c>
      <c r="F358" s="253" t="s">
        <v>1371</v>
      </c>
      <c r="G358" s="252" t="s">
        <v>446</v>
      </c>
      <c r="H358" s="271" t="s">
        <v>203</v>
      </c>
      <c r="I358" s="253" t="s">
        <v>70</v>
      </c>
      <c r="J358" s="253" t="s">
        <v>417</v>
      </c>
      <c r="K358" s="254"/>
      <c r="L358" s="252"/>
      <c r="M358" s="252"/>
      <c r="N358" s="4" t="s">
        <v>241</v>
      </c>
      <c r="O358" s="252" t="s">
        <v>447</v>
      </c>
      <c r="P358" s="252"/>
      <c r="Q358" s="247"/>
      <c r="R358" s="6"/>
      <c r="S358" s="40"/>
      <c r="T358" s="41"/>
      <c r="U358" s="40"/>
      <c r="V358" s="6"/>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c r="BF358" s="7"/>
      <c r="BG358" s="7"/>
      <c r="BH358" s="7"/>
      <c r="BI358" s="7"/>
      <c r="BJ358" s="7"/>
      <c r="BK358" s="7"/>
      <c r="BL358" s="7"/>
    </row>
    <row r="359" spans="1:64" ht="60" customHeight="1">
      <c r="A359" s="4" t="s">
        <v>26</v>
      </c>
      <c r="B359" s="4" t="s">
        <v>1</v>
      </c>
      <c r="C359" s="4" t="s">
        <v>1482</v>
      </c>
      <c r="D359" s="4" t="s">
        <v>1747</v>
      </c>
      <c r="E359" s="55" t="s">
        <v>426</v>
      </c>
      <c r="F359" s="253" t="s">
        <v>1545</v>
      </c>
      <c r="G359" s="43" t="s">
        <v>1546</v>
      </c>
      <c r="H359" s="43" t="s">
        <v>205</v>
      </c>
      <c r="I359" s="43" t="s">
        <v>30</v>
      </c>
      <c r="J359" s="17"/>
      <c r="K359" s="4"/>
      <c r="L359" s="42"/>
      <c r="M359" s="47"/>
      <c r="N359" s="43" t="s">
        <v>241</v>
      </c>
      <c r="O359" s="42" t="s">
        <v>410</v>
      </c>
      <c r="P359" s="43" t="s">
        <v>1749</v>
      </c>
      <c r="Q359" s="43"/>
      <c r="R359" s="6"/>
      <c r="S359" s="6"/>
      <c r="T359" s="6"/>
      <c r="U359" s="6"/>
      <c r="V359" s="6"/>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row>
    <row r="360" spans="1:64" ht="25.5">
      <c r="A360" s="256" t="s">
        <v>26</v>
      </c>
      <c r="B360" s="17"/>
      <c r="C360" s="315" t="s">
        <v>1868</v>
      </c>
      <c r="D360" s="54"/>
      <c r="E360" s="279" t="s">
        <v>1547</v>
      </c>
      <c r="F360" s="280" t="s">
        <v>1548</v>
      </c>
      <c r="G360" s="252" t="s">
        <v>1549</v>
      </c>
      <c r="H360" s="270" t="s">
        <v>201</v>
      </c>
      <c r="I360" s="253" t="s">
        <v>70</v>
      </c>
      <c r="J360" s="253" t="s">
        <v>417</v>
      </c>
      <c r="K360" s="254"/>
      <c r="L360" s="252"/>
      <c r="M360" s="252"/>
      <c r="N360" s="43" t="s">
        <v>210</v>
      </c>
      <c r="O360" s="43" t="s">
        <v>1550</v>
      </c>
      <c r="P360" s="258"/>
      <c r="Q360" s="283"/>
      <c r="R360" s="6"/>
      <c r="S360" s="6"/>
      <c r="T360" s="6"/>
      <c r="U360" s="6"/>
      <c r="V360" s="6"/>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row>
    <row r="361" spans="1:64" ht="25.5">
      <c r="A361" s="256" t="s">
        <v>26</v>
      </c>
      <c r="B361" s="17"/>
      <c r="C361" s="315" t="s">
        <v>1868</v>
      </c>
      <c r="D361" s="54"/>
      <c r="E361" s="279" t="s">
        <v>1551</v>
      </c>
      <c r="F361" s="280" t="s">
        <v>1552</v>
      </c>
      <c r="G361" s="252" t="s">
        <v>1553</v>
      </c>
      <c r="H361" s="270" t="s">
        <v>201</v>
      </c>
      <c r="I361" s="253" t="s">
        <v>70</v>
      </c>
      <c r="J361" s="253" t="s">
        <v>417</v>
      </c>
      <c r="K361" s="254"/>
      <c r="L361" s="252"/>
      <c r="M361" s="252"/>
      <c r="N361" s="47" t="s">
        <v>68</v>
      </c>
      <c r="O361" s="47" t="s">
        <v>1554</v>
      </c>
      <c r="P361" s="258"/>
      <c r="Q361" s="53"/>
      <c r="R361" s="6"/>
      <c r="S361" s="6"/>
      <c r="T361" s="6"/>
      <c r="U361" s="6"/>
      <c r="V361" s="6"/>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7"/>
      <c r="BK361" s="7"/>
      <c r="BL361" s="7"/>
    </row>
    <row r="362" spans="1:64" ht="25.5">
      <c r="A362" s="256" t="s">
        <v>26</v>
      </c>
      <c r="B362" s="17"/>
      <c r="C362" s="315" t="s">
        <v>1868</v>
      </c>
      <c r="D362" s="54"/>
      <c r="E362" s="279" t="s">
        <v>450</v>
      </c>
      <c r="F362" s="280" t="s">
        <v>1555</v>
      </c>
      <c r="G362" s="252" t="s">
        <v>1556</v>
      </c>
      <c r="H362" s="270" t="s">
        <v>201</v>
      </c>
      <c r="I362" s="252" t="s">
        <v>70</v>
      </c>
      <c r="J362" s="252" t="s">
        <v>1557</v>
      </c>
      <c r="K362" s="255" t="s">
        <v>1558</v>
      </c>
      <c r="L362" s="252">
        <v>1</v>
      </c>
      <c r="M362" s="252" t="s">
        <v>199</v>
      </c>
      <c r="N362" s="252" t="s">
        <v>241</v>
      </c>
      <c r="O362" s="252" t="s">
        <v>1559</v>
      </c>
      <c r="P362" s="258"/>
      <c r="Q362" s="53"/>
      <c r="R362" s="6"/>
      <c r="S362" s="6"/>
      <c r="T362" s="6"/>
      <c r="U362" s="6"/>
      <c r="V362" s="6"/>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row>
    <row r="363" spans="1:64" ht="25.5">
      <c r="A363" s="256" t="s">
        <v>26</v>
      </c>
      <c r="B363" s="17"/>
      <c r="C363" s="315" t="s">
        <v>1868</v>
      </c>
      <c r="D363" s="52"/>
      <c r="E363" s="279" t="s">
        <v>1544</v>
      </c>
      <c r="F363" s="280" t="s">
        <v>1560</v>
      </c>
      <c r="G363" s="252" t="s">
        <v>1561</v>
      </c>
      <c r="H363" s="270" t="s">
        <v>201</v>
      </c>
      <c r="I363" s="253" t="s">
        <v>70</v>
      </c>
      <c r="J363" s="253" t="s">
        <v>417</v>
      </c>
      <c r="K363" s="254"/>
      <c r="L363" s="252"/>
      <c r="M363" s="252"/>
      <c r="N363" s="252" t="s">
        <v>241</v>
      </c>
      <c r="O363" s="252" t="s">
        <v>447</v>
      </c>
      <c r="P363" s="258"/>
      <c r="Q363" s="53"/>
      <c r="R363" s="6"/>
      <c r="S363" s="6"/>
      <c r="T363" s="6"/>
      <c r="U363" s="6"/>
      <c r="V363" s="6"/>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row>
    <row r="364" spans="1:64" ht="29.25" customHeight="1">
      <c r="A364" s="256" t="s">
        <v>26</v>
      </c>
      <c r="B364" s="17"/>
      <c r="C364" s="315" t="s">
        <v>1868</v>
      </c>
      <c r="D364" s="54"/>
      <c r="E364" s="279" t="s">
        <v>1562</v>
      </c>
      <c r="F364" s="280" t="s">
        <v>1563</v>
      </c>
      <c r="G364" s="252" t="s">
        <v>1564</v>
      </c>
      <c r="H364" s="270" t="s">
        <v>201</v>
      </c>
      <c r="I364" s="252" t="s">
        <v>70</v>
      </c>
      <c r="J364" s="252" t="s">
        <v>1565</v>
      </c>
      <c r="K364" s="255" t="s">
        <v>1566</v>
      </c>
      <c r="L364" s="43" t="s">
        <v>21</v>
      </c>
      <c r="M364" s="252" t="s">
        <v>199</v>
      </c>
      <c r="N364" s="252" t="s">
        <v>241</v>
      </c>
      <c r="O364" s="252" t="s">
        <v>1567</v>
      </c>
      <c r="P364" s="258"/>
      <c r="Q364" s="284"/>
      <c r="R364" s="6"/>
      <c r="S364" s="6"/>
      <c r="T364" s="6"/>
      <c r="U364" s="6"/>
      <c r="V364" s="6"/>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row>
    <row r="365" spans="1:64">
      <c r="A365" s="256" t="s">
        <v>26</v>
      </c>
      <c r="B365" s="17"/>
      <c r="C365" s="315" t="s">
        <v>1868</v>
      </c>
      <c r="D365" s="54"/>
      <c r="E365" s="279" t="s">
        <v>452</v>
      </c>
      <c r="F365" s="281" t="s">
        <v>1568</v>
      </c>
      <c r="G365" s="252" t="s">
        <v>1569</v>
      </c>
      <c r="H365" s="270" t="s">
        <v>201</v>
      </c>
      <c r="I365" s="252" t="s">
        <v>70</v>
      </c>
      <c r="J365" s="252" t="s">
        <v>1570</v>
      </c>
      <c r="K365" s="255" t="s">
        <v>1571</v>
      </c>
      <c r="L365" s="252">
        <v>1</v>
      </c>
      <c r="M365" s="252" t="s">
        <v>199</v>
      </c>
      <c r="N365" s="252" t="s">
        <v>241</v>
      </c>
      <c r="O365" s="252" t="s">
        <v>1572</v>
      </c>
      <c r="P365" s="258"/>
      <c r="Q365" s="58"/>
      <c r="R365" s="6"/>
      <c r="S365" s="6"/>
      <c r="T365" s="6"/>
      <c r="U365" s="6"/>
      <c r="V365" s="6"/>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row>
    <row r="366" spans="1:64" ht="25.5">
      <c r="A366" s="256" t="s">
        <v>26</v>
      </c>
      <c r="B366" s="17"/>
      <c r="C366" s="315" t="s">
        <v>1868</v>
      </c>
      <c r="D366" s="54"/>
      <c r="E366" s="279" t="s">
        <v>452</v>
      </c>
      <c r="F366" s="281" t="s">
        <v>1573</v>
      </c>
      <c r="G366" s="252" t="s">
        <v>1574</v>
      </c>
      <c r="H366" s="270" t="s">
        <v>201</v>
      </c>
      <c r="I366" s="253" t="s">
        <v>70</v>
      </c>
      <c r="J366" s="253" t="s">
        <v>417</v>
      </c>
      <c r="K366" s="254"/>
      <c r="L366" s="252"/>
      <c r="M366" s="252"/>
      <c r="N366" s="252" t="s">
        <v>241</v>
      </c>
      <c r="O366" s="252" t="s">
        <v>1575</v>
      </c>
      <c r="P366" s="258"/>
      <c r="Q366" s="56"/>
      <c r="R366" s="6"/>
      <c r="S366" s="6"/>
      <c r="T366" s="6"/>
      <c r="U366" s="6"/>
      <c r="V366" s="6"/>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7"/>
      <c r="BK366" s="7"/>
      <c r="BL366" s="7"/>
    </row>
    <row r="367" spans="1:64" ht="25.5">
      <c r="A367" s="256" t="s">
        <v>26</v>
      </c>
      <c r="B367" s="17"/>
      <c r="C367" s="315" t="s">
        <v>1868</v>
      </c>
      <c r="D367" s="54"/>
      <c r="E367" s="279" t="s">
        <v>452</v>
      </c>
      <c r="F367" s="281" t="s">
        <v>1576</v>
      </c>
      <c r="G367" s="252" t="s">
        <v>1577</v>
      </c>
      <c r="H367" s="270" t="s">
        <v>201</v>
      </c>
      <c r="I367" s="252" t="s">
        <v>70</v>
      </c>
      <c r="J367" s="252" t="s">
        <v>1570</v>
      </c>
      <c r="K367" s="255" t="s">
        <v>1578</v>
      </c>
      <c r="L367" s="252">
        <v>1</v>
      </c>
      <c r="M367" s="252" t="s">
        <v>199</v>
      </c>
      <c r="N367" s="252" t="s">
        <v>241</v>
      </c>
      <c r="O367" s="252" t="s">
        <v>437</v>
      </c>
      <c r="P367" s="258"/>
      <c r="Q367" s="53"/>
      <c r="R367" s="6"/>
      <c r="S367" s="6"/>
      <c r="T367" s="6"/>
      <c r="U367" s="6"/>
      <c r="V367" s="6"/>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row>
    <row r="368" spans="1:64" ht="31.5" customHeight="1">
      <c r="A368" s="256" t="s">
        <v>26</v>
      </c>
      <c r="B368" s="17"/>
      <c r="C368" s="315" t="s">
        <v>1868</v>
      </c>
      <c r="D368" s="52"/>
      <c r="E368" s="55" t="s">
        <v>453</v>
      </c>
      <c r="F368" s="253" t="s">
        <v>1579</v>
      </c>
      <c r="G368" s="252" t="s">
        <v>1580</v>
      </c>
      <c r="H368" s="270" t="s">
        <v>201</v>
      </c>
      <c r="I368" s="253" t="s">
        <v>70</v>
      </c>
      <c r="J368" s="253" t="s">
        <v>417</v>
      </c>
      <c r="K368" s="254"/>
      <c r="L368" s="252"/>
      <c r="M368" s="252"/>
      <c r="N368" s="252" t="s">
        <v>241</v>
      </c>
      <c r="O368" s="252" t="s">
        <v>361</v>
      </c>
      <c r="P368" s="258"/>
      <c r="Q368" s="58"/>
      <c r="R368" s="6"/>
      <c r="S368" s="6"/>
      <c r="T368" s="6"/>
      <c r="U368" s="6"/>
      <c r="V368" s="6"/>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7"/>
      <c r="BK368" s="7"/>
      <c r="BL368" s="7"/>
    </row>
    <row r="369" spans="1:64" ht="89.25">
      <c r="A369" s="4" t="s">
        <v>26</v>
      </c>
      <c r="B369" s="17" t="s">
        <v>1</v>
      </c>
      <c r="C369" s="4" t="s">
        <v>1482</v>
      </c>
      <c r="D369" s="4"/>
      <c r="E369" s="256" t="s">
        <v>614</v>
      </c>
      <c r="F369" s="43" t="s">
        <v>1581</v>
      </c>
      <c r="G369" s="253" t="s">
        <v>995</v>
      </c>
      <c r="H369" s="253" t="s">
        <v>2107</v>
      </c>
      <c r="I369" s="253" t="s">
        <v>172</v>
      </c>
      <c r="J369" s="253"/>
      <c r="K369" s="272"/>
      <c r="L369" s="195"/>
      <c r="M369" s="253"/>
      <c r="N369" s="4" t="s">
        <v>241</v>
      </c>
      <c r="O369" s="43" t="s">
        <v>447</v>
      </c>
      <c r="P369" s="28" t="s">
        <v>1804</v>
      </c>
      <c r="Q369" s="253" t="s">
        <v>1806</v>
      </c>
      <c r="R369" s="6"/>
      <c r="S369" s="6"/>
      <c r="T369" s="6"/>
      <c r="U369" s="6"/>
      <c r="V369" s="6"/>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row>
    <row r="370" spans="1:64" ht="25.5">
      <c r="A370" s="4" t="s">
        <v>26</v>
      </c>
      <c r="B370" s="17"/>
      <c r="C370" s="315" t="s">
        <v>1868</v>
      </c>
      <c r="D370" s="4"/>
      <c r="E370" s="55" t="s">
        <v>1582</v>
      </c>
      <c r="F370" s="253" t="s">
        <v>1583</v>
      </c>
      <c r="G370" s="285" t="s">
        <v>1584</v>
      </c>
      <c r="H370" s="286" t="s">
        <v>202</v>
      </c>
      <c r="I370" s="287" t="s">
        <v>70</v>
      </c>
      <c r="J370" s="287" t="s">
        <v>417</v>
      </c>
      <c r="K370" s="288"/>
      <c r="L370" s="287"/>
      <c r="M370" s="287"/>
      <c r="N370" s="287" t="s">
        <v>210</v>
      </c>
      <c r="O370" s="17" t="s">
        <v>1585</v>
      </c>
      <c r="P370" s="287"/>
      <c r="Q370" s="17"/>
      <c r="R370" s="6"/>
      <c r="S370" s="6"/>
      <c r="T370" s="6"/>
      <c r="U370" s="6"/>
      <c r="V370" s="6"/>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row>
    <row r="371" spans="1:64" ht="25.5">
      <c r="A371" s="4" t="s">
        <v>26</v>
      </c>
      <c r="B371" s="17"/>
      <c r="C371" s="315" t="s">
        <v>1868</v>
      </c>
      <c r="D371" s="17"/>
      <c r="E371" s="55" t="s">
        <v>1586</v>
      </c>
      <c r="F371" s="253" t="s">
        <v>1587</v>
      </c>
      <c r="G371" s="285" t="s">
        <v>1588</v>
      </c>
      <c r="H371" s="286" t="s">
        <v>202</v>
      </c>
      <c r="I371" s="287" t="s">
        <v>70</v>
      </c>
      <c r="J371" s="289" t="s">
        <v>1589</v>
      </c>
      <c r="K371" s="290" t="s">
        <v>1590</v>
      </c>
      <c r="L371" s="291" t="s">
        <v>1591</v>
      </c>
      <c r="M371" s="289" t="s">
        <v>199</v>
      </c>
      <c r="N371" s="289" t="s">
        <v>212</v>
      </c>
      <c r="O371" s="46" t="s">
        <v>1592</v>
      </c>
      <c r="P371" s="287"/>
      <c r="Q371" s="33"/>
      <c r="R371" s="6"/>
      <c r="S371" s="6"/>
      <c r="T371" s="6"/>
      <c r="U371" s="6"/>
      <c r="V371" s="6"/>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row>
    <row r="372" spans="1:64" ht="44.25" customHeight="1">
      <c r="A372" s="4" t="s">
        <v>26</v>
      </c>
      <c r="B372" s="17"/>
      <c r="C372" s="315" t="s">
        <v>1868</v>
      </c>
      <c r="D372" s="17"/>
      <c r="E372" s="55" t="s">
        <v>1593</v>
      </c>
      <c r="F372" s="253" t="s">
        <v>1594</v>
      </c>
      <c r="G372" s="285" t="s">
        <v>1595</v>
      </c>
      <c r="H372" s="286" t="s">
        <v>202</v>
      </c>
      <c r="I372" s="287" t="s">
        <v>70</v>
      </c>
      <c r="J372" s="289" t="s">
        <v>417</v>
      </c>
      <c r="K372" s="290"/>
      <c r="L372" s="290"/>
      <c r="M372" s="292"/>
      <c r="N372" s="287" t="s">
        <v>214</v>
      </c>
      <c r="O372" s="287" t="s">
        <v>1892</v>
      </c>
      <c r="P372" s="287" t="s">
        <v>1627</v>
      </c>
      <c r="Q372" s="17"/>
      <c r="R372" s="6"/>
      <c r="S372" s="6"/>
      <c r="T372" s="6"/>
      <c r="U372" s="6"/>
      <c r="V372" s="6"/>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c r="BI372" s="7"/>
      <c r="BJ372" s="7"/>
      <c r="BK372" s="7"/>
      <c r="BL372" s="7"/>
    </row>
    <row r="373" spans="1:64" ht="25.5">
      <c r="A373" s="4" t="s">
        <v>26</v>
      </c>
      <c r="B373" s="17"/>
      <c r="C373" s="315" t="s">
        <v>1868</v>
      </c>
      <c r="D373" s="17"/>
      <c r="E373" s="55" t="s">
        <v>1596</v>
      </c>
      <c r="F373" s="253" t="s">
        <v>1597</v>
      </c>
      <c r="G373" s="285" t="s">
        <v>1598</v>
      </c>
      <c r="H373" s="286" t="s">
        <v>202</v>
      </c>
      <c r="I373" s="287" t="s">
        <v>70</v>
      </c>
      <c r="J373" s="289" t="s">
        <v>417</v>
      </c>
      <c r="K373" s="288"/>
      <c r="L373" s="287"/>
      <c r="M373" s="287"/>
      <c r="N373" s="287" t="s">
        <v>68</v>
      </c>
      <c r="O373" s="287" t="s">
        <v>1599</v>
      </c>
      <c r="P373" s="287"/>
      <c r="Q373" s="17"/>
      <c r="R373" s="6"/>
      <c r="S373" s="6"/>
      <c r="T373" s="6"/>
      <c r="U373" s="6"/>
      <c r="V373" s="6"/>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7"/>
      <c r="BK373" s="7"/>
      <c r="BL373" s="7"/>
    </row>
    <row r="374" spans="1:64" ht="25.5">
      <c r="A374" s="4" t="s">
        <v>26</v>
      </c>
      <c r="B374" s="17"/>
      <c r="C374" s="315" t="s">
        <v>1868</v>
      </c>
      <c r="D374" s="17"/>
      <c r="E374" s="55" t="s">
        <v>450</v>
      </c>
      <c r="F374" s="253" t="s">
        <v>1600</v>
      </c>
      <c r="G374" s="285" t="s">
        <v>1601</v>
      </c>
      <c r="H374" s="286" t="s">
        <v>202</v>
      </c>
      <c r="I374" s="287" t="s">
        <v>70</v>
      </c>
      <c r="J374" s="288" t="s">
        <v>417</v>
      </c>
      <c r="K374" s="288"/>
      <c r="L374" s="287"/>
      <c r="M374" s="287"/>
      <c r="N374" s="289" t="s">
        <v>241</v>
      </c>
      <c r="O374" s="289" t="s">
        <v>432</v>
      </c>
      <c r="P374" s="287"/>
      <c r="Q374" s="17"/>
      <c r="R374" s="6"/>
      <c r="S374" s="6"/>
      <c r="T374" s="6"/>
      <c r="U374" s="6"/>
      <c r="V374" s="6"/>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7"/>
      <c r="BK374" s="7"/>
      <c r="BL374" s="7"/>
    </row>
    <row r="375" spans="1:64" ht="63.75">
      <c r="A375" s="4" t="s">
        <v>26</v>
      </c>
      <c r="B375" s="17"/>
      <c r="C375" s="315" t="s">
        <v>1868</v>
      </c>
      <c r="D375" s="4"/>
      <c r="E375" s="55" t="s">
        <v>452</v>
      </c>
      <c r="F375" s="43" t="s">
        <v>1602</v>
      </c>
      <c r="G375" s="285" t="s">
        <v>1603</v>
      </c>
      <c r="H375" s="286" t="s">
        <v>202</v>
      </c>
      <c r="I375" s="287" t="s">
        <v>70</v>
      </c>
      <c r="J375" s="288" t="s">
        <v>417</v>
      </c>
      <c r="K375" s="288"/>
      <c r="L375" s="288"/>
      <c r="M375" s="287"/>
      <c r="N375" s="289" t="s">
        <v>241</v>
      </c>
      <c r="O375" s="17" t="s">
        <v>1624</v>
      </c>
      <c r="P375" s="287" t="s">
        <v>1604</v>
      </c>
      <c r="Q375" s="17"/>
      <c r="R375" s="6"/>
      <c r="S375" s="6"/>
      <c r="T375" s="6"/>
      <c r="U375" s="6"/>
      <c r="V375" s="6"/>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7"/>
      <c r="BK375" s="7"/>
      <c r="BL375" s="7"/>
    </row>
    <row r="376" spans="1:64" ht="32.25" customHeight="1">
      <c r="A376" s="4" t="s">
        <v>26</v>
      </c>
      <c r="B376" s="17"/>
      <c r="C376" s="315" t="s">
        <v>1868</v>
      </c>
      <c r="D376" s="4"/>
      <c r="E376" s="55" t="s">
        <v>453</v>
      </c>
      <c r="F376" s="253" t="s">
        <v>1605</v>
      </c>
      <c r="G376" s="285" t="s">
        <v>1606</v>
      </c>
      <c r="H376" s="286" t="s">
        <v>202</v>
      </c>
      <c r="I376" s="287" t="s">
        <v>70</v>
      </c>
      <c r="J376" s="288" t="s">
        <v>417</v>
      </c>
      <c r="K376" s="290"/>
      <c r="L376" s="290"/>
      <c r="M376" s="292"/>
      <c r="N376" s="289" t="s">
        <v>241</v>
      </c>
      <c r="O376" s="292" t="s">
        <v>361</v>
      </c>
      <c r="P376" s="287"/>
      <c r="Q376" s="17"/>
      <c r="R376" s="6"/>
      <c r="S376" s="6"/>
      <c r="T376" s="6"/>
      <c r="U376" s="6"/>
      <c r="V376" s="6"/>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row>
    <row r="377" spans="1:64" ht="38.25">
      <c r="A377" s="4" t="s">
        <v>26</v>
      </c>
      <c r="B377" s="17"/>
      <c r="C377" s="315" t="s">
        <v>1868</v>
      </c>
      <c r="D377" s="17"/>
      <c r="E377" s="55" t="s">
        <v>454</v>
      </c>
      <c r="F377" s="43" t="s">
        <v>1607</v>
      </c>
      <c r="G377" s="285" t="s">
        <v>1608</v>
      </c>
      <c r="H377" s="286" t="s">
        <v>202</v>
      </c>
      <c r="I377" s="287" t="s">
        <v>70</v>
      </c>
      <c r="J377" s="288" t="s">
        <v>417</v>
      </c>
      <c r="K377" s="288"/>
      <c r="L377" s="288"/>
      <c r="M377" s="287"/>
      <c r="N377" s="289" t="s">
        <v>241</v>
      </c>
      <c r="O377" s="293" t="s">
        <v>444</v>
      </c>
      <c r="P377" s="287"/>
      <c r="Q377" s="17"/>
      <c r="R377" s="6"/>
      <c r="S377" s="6"/>
      <c r="T377" s="6"/>
      <c r="U377" s="6"/>
      <c r="V377" s="6"/>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row>
    <row r="378" spans="1:64" ht="25.5">
      <c r="A378" s="4" t="s">
        <v>26</v>
      </c>
      <c r="B378" s="17"/>
      <c r="C378" s="315" t="s">
        <v>1868</v>
      </c>
      <c r="D378" s="4"/>
      <c r="E378" s="55" t="s">
        <v>1544</v>
      </c>
      <c r="F378" s="253" t="s">
        <v>1609</v>
      </c>
      <c r="G378" s="285" t="s">
        <v>1610</v>
      </c>
      <c r="H378" s="286" t="s">
        <v>202</v>
      </c>
      <c r="I378" s="287" t="s">
        <v>70</v>
      </c>
      <c r="J378" s="288" t="s">
        <v>417</v>
      </c>
      <c r="K378" s="288"/>
      <c r="L378" s="288"/>
      <c r="M378" s="287"/>
      <c r="N378" s="289" t="s">
        <v>241</v>
      </c>
      <c r="O378" s="289" t="s">
        <v>447</v>
      </c>
      <c r="P378" s="287"/>
      <c r="Q378" s="17"/>
      <c r="R378" s="6"/>
      <c r="S378" s="6"/>
      <c r="T378" s="6"/>
      <c r="U378" s="6"/>
      <c r="V378" s="6"/>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7"/>
      <c r="BK378" s="7"/>
      <c r="BL378" s="7"/>
    </row>
    <row r="379" spans="1:64">
      <c r="A379" s="4" t="s">
        <v>26</v>
      </c>
      <c r="B379" s="17"/>
      <c r="C379" s="315" t="s">
        <v>1868</v>
      </c>
      <c r="D379" s="4"/>
      <c r="E379" s="55" t="s">
        <v>1544</v>
      </c>
      <c r="F379" s="253" t="s">
        <v>1611</v>
      </c>
      <c r="G379" s="285" t="s">
        <v>1612</v>
      </c>
      <c r="H379" s="286" t="s">
        <v>202</v>
      </c>
      <c r="I379" s="287" t="s">
        <v>70</v>
      </c>
      <c r="J379" s="288" t="s">
        <v>417</v>
      </c>
      <c r="K379" s="288"/>
      <c r="L379" s="288"/>
      <c r="M379" s="287"/>
      <c r="N379" s="289" t="s">
        <v>241</v>
      </c>
      <c r="O379" s="289" t="s">
        <v>447</v>
      </c>
      <c r="P379" s="287"/>
      <c r="Q379" s="58" t="s">
        <v>131</v>
      </c>
      <c r="R379" s="6"/>
      <c r="S379" s="6"/>
      <c r="T379" s="6"/>
      <c r="U379" s="6"/>
      <c r="V379" s="6"/>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c r="BA379" s="7"/>
      <c r="BB379" s="7"/>
      <c r="BC379" s="7"/>
      <c r="BD379" s="7"/>
      <c r="BE379" s="7"/>
      <c r="BF379" s="7"/>
      <c r="BG379" s="7"/>
      <c r="BH379" s="7"/>
      <c r="BI379" s="7"/>
      <c r="BJ379" s="7"/>
      <c r="BK379" s="7"/>
      <c r="BL379" s="7"/>
    </row>
    <row r="380" spans="1:64" ht="25.5">
      <c r="A380" s="4" t="s">
        <v>26</v>
      </c>
      <c r="B380" s="17"/>
      <c r="C380" s="315" t="s">
        <v>1868</v>
      </c>
      <c r="D380" s="54"/>
      <c r="E380" s="55" t="s">
        <v>614</v>
      </c>
      <c r="F380" s="43" t="s">
        <v>1613</v>
      </c>
      <c r="G380" s="285" t="s">
        <v>1614</v>
      </c>
      <c r="H380" s="286" t="s">
        <v>202</v>
      </c>
      <c r="I380" s="287" t="s">
        <v>70</v>
      </c>
      <c r="J380" s="253" t="s">
        <v>1375</v>
      </c>
      <c r="K380" s="288" t="s">
        <v>417</v>
      </c>
      <c r="L380" s="288"/>
      <c r="M380" s="287"/>
      <c r="N380" s="289" t="s">
        <v>210</v>
      </c>
      <c r="O380" s="293" t="s">
        <v>1615</v>
      </c>
      <c r="P380" s="287"/>
      <c r="Q380" s="58"/>
      <c r="R380" s="6"/>
      <c r="S380" s="6"/>
      <c r="T380" s="6"/>
      <c r="U380" s="6"/>
      <c r="V380" s="6"/>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c r="BI380" s="7"/>
      <c r="BJ380" s="7"/>
      <c r="BK380" s="7"/>
      <c r="BL380" s="7"/>
    </row>
    <row r="381" spans="1:64" ht="76.5">
      <c r="A381" s="4" t="s">
        <v>26</v>
      </c>
      <c r="B381" s="17"/>
      <c r="C381" s="315" t="s">
        <v>1868</v>
      </c>
      <c r="D381" s="4"/>
      <c r="E381" s="55" t="s">
        <v>614</v>
      </c>
      <c r="F381" s="43" t="s">
        <v>1616</v>
      </c>
      <c r="G381" s="285" t="s">
        <v>1617</v>
      </c>
      <c r="H381" s="286" t="s">
        <v>202</v>
      </c>
      <c r="I381" s="287" t="s">
        <v>70</v>
      </c>
      <c r="J381" s="253" t="s">
        <v>1375</v>
      </c>
      <c r="K381" s="291" t="s">
        <v>1618</v>
      </c>
      <c r="L381" s="291" t="s">
        <v>1619</v>
      </c>
      <c r="M381" s="253" t="s">
        <v>199</v>
      </c>
      <c r="N381" s="289" t="s">
        <v>210</v>
      </c>
      <c r="O381" s="253" t="s">
        <v>1620</v>
      </c>
      <c r="P381" s="289" t="s">
        <v>1621</v>
      </c>
      <c r="Q381" s="58" t="s">
        <v>131</v>
      </c>
      <c r="R381" s="6"/>
      <c r="S381" s="6"/>
      <c r="T381" s="6"/>
      <c r="U381" s="6"/>
      <c r="V381" s="6"/>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c r="BI381" s="7"/>
      <c r="BJ381" s="7"/>
      <c r="BK381" s="7"/>
      <c r="BL381" s="7"/>
    </row>
    <row r="382" spans="1:64" ht="82.5" customHeight="1">
      <c r="A382" s="4" t="s">
        <v>26</v>
      </c>
      <c r="B382" s="17" t="s">
        <v>1</v>
      </c>
      <c r="C382" s="4" t="s">
        <v>1482</v>
      </c>
      <c r="D382" s="52"/>
      <c r="E382" s="55" t="s">
        <v>1767</v>
      </c>
      <c r="F382" s="280" t="s">
        <v>1642</v>
      </c>
      <c r="G382" s="59" t="s">
        <v>1766</v>
      </c>
      <c r="H382" s="59" t="s">
        <v>1765</v>
      </c>
      <c r="I382" s="59" t="s">
        <v>172</v>
      </c>
      <c r="J382" s="281"/>
      <c r="K382" s="282"/>
      <c r="L382" s="282"/>
      <c r="M382" s="281"/>
      <c r="N382" s="18" t="s">
        <v>66</v>
      </c>
      <c r="O382" s="18" t="s">
        <v>67</v>
      </c>
      <c r="P382" s="59" t="s">
        <v>1768</v>
      </c>
      <c r="Q382" s="53" t="s">
        <v>1769</v>
      </c>
      <c r="R382" s="6"/>
      <c r="S382" s="6"/>
      <c r="T382" s="6"/>
      <c r="U382" s="22" t="s">
        <v>67</v>
      </c>
      <c r="V382" s="6"/>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7"/>
      <c r="BK382" s="7"/>
      <c r="BL382" s="7"/>
    </row>
    <row r="383" spans="1:64" ht="18" customHeight="1">
      <c r="A383" s="4" t="s">
        <v>26</v>
      </c>
      <c r="B383" s="17"/>
      <c r="C383" s="315" t="s">
        <v>1868</v>
      </c>
      <c r="D383" s="52"/>
      <c r="E383" s="300" t="s">
        <v>1683</v>
      </c>
      <c r="F383" s="295" t="s">
        <v>1643</v>
      </c>
      <c r="G383" s="296" t="s">
        <v>1658</v>
      </c>
      <c r="H383" s="286" t="s">
        <v>204</v>
      </c>
      <c r="I383" s="296" t="s">
        <v>70</v>
      </c>
      <c r="J383" s="296" t="s">
        <v>1659</v>
      </c>
      <c r="K383" s="298" t="s">
        <v>417</v>
      </c>
      <c r="L383" s="296"/>
      <c r="M383" s="296"/>
      <c r="N383" s="296" t="s">
        <v>212</v>
      </c>
      <c r="O383" s="296" t="s">
        <v>1660</v>
      </c>
      <c r="P383" s="297"/>
      <c r="Q383" s="58"/>
      <c r="R383" s="6"/>
      <c r="S383" s="6"/>
      <c r="T383" s="6"/>
      <c r="U383" s="6"/>
      <c r="V383" s="6"/>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7"/>
      <c r="BK383" s="7"/>
      <c r="BL383" s="7"/>
    </row>
    <row r="384" spans="1:64" ht="60.75" customHeight="1">
      <c r="A384" s="4" t="s">
        <v>26</v>
      </c>
      <c r="B384" s="17"/>
      <c r="C384" s="315" t="s">
        <v>1868</v>
      </c>
      <c r="D384" s="52"/>
      <c r="E384" s="300" t="s">
        <v>487</v>
      </c>
      <c r="F384" s="295" t="s">
        <v>1644</v>
      </c>
      <c r="G384" s="296" t="s">
        <v>1661</v>
      </c>
      <c r="H384" s="286" t="s">
        <v>204</v>
      </c>
      <c r="I384" s="296" t="s">
        <v>70</v>
      </c>
      <c r="J384" s="298" t="s">
        <v>417</v>
      </c>
      <c r="K384" s="298"/>
      <c r="L384" s="296"/>
      <c r="M384" s="296"/>
      <c r="N384" s="296" t="s">
        <v>214</v>
      </c>
      <c r="O384" s="296" t="s">
        <v>1898</v>
      </c>
      <c r="P384" s="297"/>
      <c r="Q384" s="58"/>
      <c r="R384" s="6"/>
      <c r="S384" s="6"/>
      <c r="T384" s="6"/>
      <c r="U384" s="6"/>
      <c r="V384" s="6"/>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c r="BA384" s="7"/>
      <c r="BB384" s="7"/>
      <c r="BC384" s="7"/>
      <c r="BD384" s="7"/>
      <c r="BE384" s="7"/>
      <c r="BF384" s="7"/>
      <c r="BG384" s="7"/>
      <c r="BH384" s="7"/>
      <c r="BI384" s="7"/>
      <c r="BJ384" s="7"/>
      <c r="BK384" s="7"/>
      <c r="BL384" s="7"/>
    </row>
    <row r="385" spans="1:64" ht="58.5" customHeight="1">
      <c r="A385" s="4" t="s">
        <v>26</v>
      </c>
      <c r="B385" s="17"/>
      <c r="C385" s="4" t="s">
        <v>332</v>
      </c>
      <c r="D385" s="54" t="s">
        <v>52</v>
      </c>
      <c r="E385" s="300" t="s">
        <v>487</v>
      </c>
      <c r="F385" s="280" t="s">
        <v>1645</v>
      </c>
      <c r="G385" s="296" t="s">
        <v>1662</v>
      </c>
      <c r="H385" s="286" t="s">
        <v>204</v>
      </c>
      <c r="I385" s="296" t="s">
        <v>70</v>
      </c>
      <c r="J385" s="296" t="s">
        <v>460</v>
      </c>
      <c r="K385" s="298" t="s">
        <v>417</v>
      </c>
      <c r="L385" s="296"/>
      <c r="M385" s="296"/>
      <c r="N385" s="296" t="s">
        <v>214</v>
      </c>
      <c r="O385" s="296" t="s">
        <v>1421</v>
      </c>
      <c r="P385" s="297" t="s">
        <v>1899</v>
      </c>
      <c r="Q385" s="58" t="s">
        <v>1900</v>
      </c>
      <c r="R385" s="6"/>
      <c r="S385" s="6"/>
      <c r="T385" s="6"/>
      <c r="U385" s="6"/>
      <c r="V385" s="6"/>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7"/>
      <c r="BA385" s="7"/>
      <c r="BB385" s="7"/>
      <c r="BC385" s="7"/>
      <c r="BD385" s="7"/>
      <c r="BE385" s="7"/>
      <c r="BF385" s="7"/>
      <c r="BG385" s="7"/>
      <c r="BH385" s="7"/>
      <c r="BI385" s="7"/>
      <c r="BJ385" s="7"/>
      <c r="BK385" s="7"/>
      <c r="BL385" s="7"/>
    </row>
    <row r="386" spans="1:64" ht="69.75" customHeight="1">
      <c r="A386" s="4" t="s">
        <v>26</v>
      </c>
      <c r="B386" s="17"/>
      <c r="C386" s="315" t="s">
        <v>1868</v>
      </c>
      <c r="D386" s="54"/>
      <c r="E386" s="300" t="s">
        <v>1684</v>
      </c>
      <c r="F386" s="295" t="s">
        <v>1646</v>
      </c>
      <c r="G386" s="296" t="s">
        <v>1663</v>
      </c>
      <c r="H386" s="286" t="s">
        <v>204</v>
      </c>
      <c r="I386" s="296" t="s">
        <v>70</v>
      </c>
      <c r="J386" s="296" t="s">
        <v>417</v>
      </c>
      <c r="K386" s="298"/>
      <c r="L386" s="296"/>
      <c r="M386" s="296"/>
      <c r="N386" s="296" t="s">
        <v>68</v>
      </c>
      <c r="O386" s="296" t="s">
        <v>1664</v>
      </c>
      <c r="P386" s="297"/>
      <c r="Q386" s="58"/>
      <c r="R386" s="6"/>
      <c r="S386" s="6"/>
      <c r="T386" s="6"/>
      <c r="U386" s="6"/>
      <c r="V386" s="6"/>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7"/>
      <c r="BA386" s="7"/>
      <c r="BB386" s="7"/>
      <c r="BC386" s="7"/>
      <c r="BD386" s="7"/>
      <c r="BE386" s="7"/>
      <c r="BF386" s="7"/>
      <c r="BG386" s="7"/>
      <c r="BH386" s="7"/>
      <c r="BI386" s="7"/>
      <c r="BJ386" s="7"/>
      <c r="BK386" s="7"/>
      <c r="BL386" s="7"/>
    </row>
    <row r="387" spans="1:64" ht="51.75" customHeight="1">
      <c r="A387" s="4" t="s">
        <v>26</v>
      </c>
      <c r="B387" s="17"/>
      <c r="C387" s="315" t="s">
        <v>1868</v>
      </c>
      <c r="D387" s="52"/>
      <c r="E387" s="300" t="s">
        <v>450</v>
      </c>
      <c r="F387" s="295" t="s">
        <v>1647</v>
      </c>
      <c r="G387" s="296" t="s">
        <v>1665</v>
      </c>
      <c r="H387" s="286" t="s">
        <v>204</v>
      </c>
      <c r="I387" s="296" t="s">
        <v>70</v>
      </c>
      <c r="J387" s="296" t="s">
        <v>417</v>
      </c>
      <c r="K387" s="298"/>
      <c r="L387" s="296"/>
      <c r="M387" s="296"/>
      <c r="N387" s="296" t="s">
        <v>241</v>
      </c>
      <c r="O387" s="296" t="s">
        <v>1961</v>
      </c>
      <c r="P387" s="297" t="s">
        <v>1963</v>
      </c>
      <c r="Q387" s="53"/>
      <c r="R387" s="6"/>
      <c r="S387" s="6"/>
      <c r="T387" s="6"/>
      <c r="U387" s="6"/>
      <c r="V387" s="6"/>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c r="BI387" s="7"/>
      <c r="BJ387" s="7"/>
      <c r="BK387" s="7"/>
      <c r="BL387" s="7"/>
    </row>
    <row r="388" spans="1:64" ht="26.25" customHeight="1">
      <c r="A388" s="4" t="s">
        <v>26</v>
      </c>
      <c r="B388" s="17"/>
      <c r="C388" s="315" t="s">
        <v>1868</v>
      </c>
      <c r="D388" s="52"/>
      <c r="E388" s="300" t="s">
        <v>451</v>
      </c>
      <c r="F388" s="295" t="s">
        <v>1648</v>
      </c>
      <c r="G388" s="296" t="s">
        <v>1666</v>
      </c>
      <c r="H388" s="286" t="s">
        <v>204</v>
      </c>
      <c r="I388" s="296" t="s">
        <v>70</v>
      </c>
      <c r="J388" s="296" t="s">
        <v>417</v>
      </c>
      <c r="K388" s="298"/>
      <c r="L388" s="296"/>
      <c r="M388" s="296"/>
      <c r="N388" s="296" t="s">
        <v>241</v>
      </c>
      <c r="O388" s="296" t="s">
        <v>1667</v>
      </c>
      <c r="P388" s="297"/>
      <c r="Q388" s="58"/>
      <c r="R388" s="6"/>
      <c r="S388" s="6"/>
      <c r="T388" s="6"/>
      <c r="U388" s="6"/>
      <c r="V388" s="6"/>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7"/>
      <c r="BK388" s="7"/>
      <c r="BL388" s="7"/>
    </row>
    <row r="389" spans="1:64" ht="208.5" customHeight="1">
      <c r="A389" s="4" t="s">
        <v>26</v>
      </c>
      <c r="B389" s="17"/>
      <c r="C389" s="315" t="s">
        <v>1868</v>
      </c>
      <c r="D389" s="52"/>
      <c r="E389" s="300" t="s">
        <v>452</v>
      </c>
      <c r="F389" s="281" t="s">
        <v>1649</v>
      </c>
      <c r="G389" s="296" t="s">
        <v>1668</v>
      </c>
      <c r="H389" s="286" t="s">
        <v>204</v>
      </c>
      <c r="I389" s="296" t="s">
        <v>70</v>
      </c>
      <c r="J389" s="296" t="s">
        <v>417</v>
      </c>
      <c r="K389" s="298"/>
      <c r="L389" s="296"/>
      <c r="M389" s="296"/>
      <c r="N389" s="296" t="s">
        <v>241</v>
      </c>
      <c r="O389" s="306" t="s">
        <v>1962</v>
      </c>
      <c r="P389" s="307" t="s">
        <v>1963</v>
      </c>
      <c r="Q389" s="58"/>
      <c r="R389" s="6" t="s">
        <v>1443</v>
      </c>
      <c r="S389" s="6"/>
      <c r="T389" s="6"/>
      <c r="U389" s="6"/>
      <c r="V389" s="6"/>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7"/>
      <c r="BK389" s="7"/>
      <c r="BL389" s="7"/>
    </row>
    <row r="390" spans="1:64" ht="409.5">
      <c r="A390" s="4" t="s">
        <v>26</v>
      </c>
      <c r="B390" s="17"/>
      <c r="C390" s="315" t="s">
        <v>1868</v>
      </c>
      <c r="D390" s="52"/>
      <c r="E390" s="300" t="s">
        <v>452</v>
      </c>
      <c r="F390" s="320" t="s">
        <v>1650</v>
      </c>
      <c r="G390" s="296" t="s">
        <v>1669</v>
      </c>
      <c r="H390" s="286" t="s">
        <v>204</v>
      </c>
      <c r="I390" s="296" t="s">
        <v>70</v>
      </c>
      <c r="J390" s="296" t="s">
        <v>417</v>
      </c>
      <c r="K390" s="298"/>
      <c r="L390" s="296"/>
      <c r="M390" s="296"/>
      <c r="N390" s="306" t="s">
        <v>241</v>
      </c>
      <c r="O390" s="43" t="s">
        <v>1871</v>
      </c>
      <c r="P390" s="31"/>
      <c r="Q390" s="53"/>
      <c r="R390" s="6"/>
      <c r="S390" s="6"/>
      <c r="T390" s="6"/>
      <c r="U390" s="6"/>
      <c r="V390" s="6"/>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7"/>
      <c r="BK390" s="7"/>
      <c r="BL390" s="7"/>
    </row>
    <row r="391" spans="1:64" ht="30.75" customHeight="1">
      <c r="A391" s="4" t="s">
        <v>26</v>
      </c>
      <c r="B391" s="17"/>
      <c r="C391" s="315" t="s">
        <v>1868</v>
      </c>
      <c r="D391" s="52"/>
      <c r="E391" s="300" t="s">
        <v>471</v>
      </c>
      <c r="F391" s="295" t="s">
        <v>1651</v>
      </c>
      <c r="G391" s="296" t="s">
        <v>1670</v>
      </c>
      <c r="H391" s="286" t="s">
        <v>204</v>
      </c>
      <c r="I391" s="296" t="s">
        <v>70</v>
      </c>
      <c r="J391" s="296" t="s">
        <v>1671</v>
      </c>
      <c r="K391" s="298">
        <v>1398</v>
      </c>
      <c r="L391" s="296" t="s">
        <v>21</v>
      </c>
      <c r="M391" s="296" t="s">
        <v>199</v>
      </c>
      <c r="N391" s="296" t="s">
        <v>241</v>
      </c>
      <c r="O391" s="296" t="s">
        <v>474</v>
      </c>
      <c r="P391" s="31"/>
      <c r="Q391" s="53"/>
      <c r="R391" s="6"/>
      <c r="S391" s="6"/>
      <c r="T391" s="6"/>
      <c r="U391" s="6"/>
      <c r="V391" s="6"/>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7"/>
      <c r="BK391" s="7"/>
      <c r="BL391" s="7"/>
    </row>
    <row r="392" spans="1:64" ht="32.25" customHeight="1">
      <c r="A392" s="4" t="s">
        <v>26</v>
      </c>
      <c r="B392" s="17"/>
      <c r="C392" s="315" t="s">
        <v>1868</v>
      </c>
      <c r="D392" s="52"/>
      <c r="E392" s="300" t="s">
        <v>798</v>
      </c>
      <c r="F392" s="295" t="s">
        <v>1652</v>
      </c>
      <c r="G392" s="296" t="s">
        <v>1672</v>
      </c>
      <c r="H392" s="286" t="s">
        <v>204</v>
      </c>
      <c r="I392" s="296" t="s">
        <v>70</v>
      </c>
      <c r="J392" s="296" t="s">
        <v>1659</v>
      </c>
      <c r="K392" s="298" t="s">
        <v>417</v>
      </c>
      <c r="L392" s="296"/>
      <c r="M392" s="296"/>
      <c r="N392" s="296" t="s">
        <v>241</v>
      </c>
      <c r="O392" s="296" t="s">
        <v>1412</v>
      </c>
      <c r="P392" s="31"/>
      <c r="Q392" s="53"/>
      <c r="R392" s="6"/>
      <c r="S392" s="6"/>
      <c r="T392" s="6"/>
      <c r="U392" s="6"/>
      <c r="V392" s="6"/>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7"/>
      <c r="BK392" s="7"/>
      <c r="BL392" s="7"/>
    </row>
    <row r="393" spans="1:64" ht="45" customHeight="1">
      <c r="A393" s="4" t="s">
        <v>26</v>
      </c>
      <c r="B393" s="17"/>
      <c r="C393" s="315" t="s">
        <v>1868</v>
      </c>
      <c r="D393" s="52"/>
      <c r="E393" s="300" t="s">
        <v>1185</v>
      </c>
      <c r="F393" s="295" t="s">
        <v>1653</v>
      </c>
      <c r="G393" s="296" t="s">
        <v>1673</v>
      </c>
      <c r="H393" s="286" t="s">
        <v>204</v>
      </c>
      <c r="I393" s="296" t="s">
        <v>70</v>
      </c>
      <c r="J393" s="296" t="s">
        <v>417</v>
      </c>
      <c r="K393" s="298"/>
      <c r="L393" s="296"/>
      <c r="M393" s="296"/>
      <c r="N393" s="296" t="s">
        <v>241</v>
      </c>
      <c r="O393" s="296" t="s">
        <v>1674</v>
      </c>
      <c r="P393" s="31"/>
      <c r="Q393" s="60"/>
      <c r="R393" s="6"/>
      <c r="S393" s="6"/>
      <c r="T393" s="6"/>
      <c r="U393" s="6"/>
      <c r="V393" s="6"/>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c r="BI393" s="7"/>
      <c r="BJ393" s="7"/>
      <c r="BK393" s="7"/>
      <c r="BL393" s="7"/>
    </row>
    <row r="394" spans="1:64" ht="42" customHeight="1">
      <c r="A394" s="4" t="s">
        <v>26</v>
      </c>
      <c r="B394" s="17"/>
      <c r="C394" s="315" t="s">
        <v>1868</v>
      </c>
      <c r="D394" s="52"/>
      <c r="E394" s="300" t="s">
        <v>930</v>
      </c>
      <c r="F394" s="295" t="s">
        <v>1654</v>
      </c>
      <c r="G394" s="296" t="s">
        <v>1675</v>
      </c>
      <c r="H394" s="286" t="s">
        <v>204</v>
      </c>
      <c r="I394" s="296" t="s">
        <v>70</v>
      </c>
      <c r="J394" s="296" t="s">
        <v>417</v>
      </c>
      <c r="K394" s="298"/>
      <c r="L394" s="296"/>
      <c r="M394" s="296"/>
      <c r="N394" s="306" t="s">
        <v>241</v>
      </c>
      <c r="O394" s="296" t="s">
        <v>932</v>
      </c>
      <c r="P394" s="31"/>
      <c r="Q394" s="53"/>
      <c r="R394" s="6"/>
      <c r="S394" s="6"/>
      <c r="T394" s="6"/>
      <c r="U394" s="6"/>
      <c r="V394" s="6"/>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row>
    <row r="395" spans="1:64" ht="25.5">
      <c r="A395" s="4" t="s">
        <v>26</v>
      </c>
      <c r="B395" s="17"/>
      <c r="C395" s="315" t="s">
        <v>1868</v>
      </c>
      <c r="D395" s="52"/>
      <c r="E395" s="300" t="s">
        <v>837</v>
      </c>
      <c r="F395" s="295" t="s">
        <v>1655</v>
      </c>
      <c r="G395" s="296" t="s">
        <v>1676</v>
      </c>
      <c r="H395" s="286" t="s">
        <v>204</v>
      </c>
      <c r="I395" s="296" t="s">
        <v>70</v>
      </c>
      <c r="J395" s="296" t="s">
        <v>417</v>
      </c>
      <c r="K395" s="298"/>
      <c r="L395" s="296"/>
      <c r="M395" s="296"/>
      <c r="N395" s="296" t="s">
        <v>241</v>
      </c>
      <c r="O395" s="296" t="s">
        <v>1677</v>
      </c>
      <c r="P395" s="31"/>
      <c r="Q395" s="53"/>
      <c r="R395" s="6"/>
      <c r="S395" s="6"/>
      <c r="T395" s="6"/>
      <c r="U395" s="6"/>
      <c r="V395" s="6"/>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row>
    <row r="396" spans="1:64" ht="38.25">
      <c r="A396" s="4" t="s">
        <v>26</v>
      </c>
      <c r="B396" s="17"/>
      <c r="C396" s="315" t="s">
        <v>1868</v>
      </c>
      <c r="D396" s="52"/>
      <c r="E396" s="300" t="s">
        <v>879</v>
      </c>
      <c r="F396" s="295" t="s">
        <v>1656</v>
      </c>
      <c r="G396" s="296" t="s">
        <v>1678</v>
      </c>
      <c r="H396" s="286" t="s">
        <v>204</v>
      </c>
      <c r="I396" s="296" t="s">
        <v>70</v>
      </c>
      <c r="J396" s="296" t="s">
        <v>417</v>
      </c>
      <c r="K396" s="298"/>
      <c r="L396" s="296"/>
      <c r="M396" s="296"/>
      <c r="N396" s="296" t="s">
        <v>241</v>
      </c>
      <c r="O396" s="296" t="s">
        <v>1679</v>
      </c>
      <c r="P396" s="31"/>
      <c r="Q396" s="53"/>
      <c r="R396" s="6"/>
      <c r="S396" s="6"/>
      <c r="T396" s="6"/>
      <c r="U396" s="6"/>
      <c r="V396" s="6"/>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row>
    <row r="397" spans="1:64" ht="44.25" customHeight="1">
      <c r="A397" s="4" t="s">
        <v>26</v>
      </c>
      <c r="B397" s="17"/>
      <c r="C397" s="315" t="s">
        <v>1868</v>
      </c>
      <c r="D397" s="52"/>
      <c r="E397" s="300" t="s">
        <v>1055</v>
      </c>
      <c r="F397" s="295" t="s">
        <v>1657</v>
      </c>
      <c r="G397" s="296" t="s">
        <v>1680</v>
      </c>
      <c r="H397" s="286" t="s">
        <v>204</v>
      </c>
      <c r="I397" s="296" t="s">
        <v>70</v>
      </c>
      <c r="J397" s="296" t="s">
        <v>1659</v>
      </c>
      <c r="K397" s="298" t="s">
        <v>417</v>
      </c>
      <c r="L397" s="296"/>
      <c r="M397" s="296"/>
      <c r="N397" s="296" t="s">
        <v>241</v>
      </c>
      <c r="O397" s="296" t="s">
        <v>1058</v>
      </c>
      <c r="P397" s="31"/>
      <c r="Q397" s="53"/>
      <c r="R397" s="6"/>
      <c r="S397" s="6"/>
      <c r="T397" s="6"/>
      <c r="U397" s="6"/>
      <c r="V397" s="6"/>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row>
    <row r="398" spans="1:64" ht="44.25" customHeight="1">
      <c r="A398" s="4" t="s">
        <v>26</v>
      </c>
      <c r="B398" s="17"/>
      <c r="C398" s="315" t="s">
        <v>1868</v>
      </c>
      <c r="D398" s="52"/>
      <c r="E398" s="300" t="s">
        <v>812</v>
      </c>
      <c r="F398" s="252" t="s">
        <v>1682</v>
      </c>
      <c r="G398" s="296" t="s">
        <v>1681</v>
      </c>
      <c r="H398" s="286" t="s">
        <v>204</v>
      </c>
      <c r="I398" s="296" t="s">
        <v>70</v>
      </c>
      <c r="J398" s="296" t="s">
        <v>417</v>
      </c>
      <c r="K398" s="298"/>
      <c r="L398" s="296"/>
      <c r="M398" s="296"/>
      <c r="N398" s="296" t="s">
        <v>241</v>
      </c>
      <c r="O398" s="296" t="s">
        <v>1447</v>
      </c>
      <c r="P398" s="31"/>
      <c r="Q398" s="53"/>
      <c r="R398" s="6"/>
      <c r="S398" s="6"/>
      <c r="T398" s="6"/>
      <c r="U398" s="6"/>
      <c r="V398" s="6"/>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row>
    <row r="399" spans="1:64" ht="35.25" customHeight="1">
      <c r="A399" s="4" t="s">
        <v>26</v>
      </c>
      <c r="B399" s="17" t="s">
        <v>1</v>
      </c>
      <c r="C399" s="4" t="s">
        <v>1482</v>
      </c>
      <c r="D399" s="52"/>
      <c r="E399" s="256" t="s">
        <v>815</v>
      </c>
      <c r="F399" s="47" t="s">
        <v>1785</v>
      </c>
      <c r="G399" s="69" t="s">
        <v>1807</v>
      </c>
      <c r="H399" s="253" t="s">
        <v>607</v>
      </c>
      <c r="I399" s="69" t="s">
        <v>172</v>
      </c>
      <c r="J399" s="69"/>
      <c r="K399" s="278"/>
      <c r="L399" s="266"/>
      <c r="M399" s="267"/>
      <c r="N399" s="24" t="s">
        <v>66</v>
      </c>
      <c r="O399" s="69" t="s">
        <v>21</v>
      </c>
      <c r="P399" s="294"/>
      <c r="Q399" s="253" t="s">
        <v>1167</v>
      </c>
      <c r="R399" s="6"/>
      <c r="S399" s="6"/>
      <c r="T399" s="6"/>
      <c r="U399" s="6" t="s">
        <v>1732</v>
      </c>
      <c r="V399" s="6"/>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row>
    <row r="400" spans="1:64" ht="42" customHeight="1">
      <c r="A400" s="4" t="s">
        <v>26</v>
      </c>
      <c r="B400" s="17"/>
      <c r="C400" s="315" t="s">
        <v>1868</v>
      </c>
      <c r="D400" s="52"/>
      <c r="E400" s="55" t="s">
        <v>427</v>
      </c>
      <c r="F400" s="252" t="s">
        <v>1786</v>
      </c>
      <c r="G400" s="47" t="s">
        <v>415</v>
      </c>
      <c r="H400" s="270" t="s">
        <v>205</v>
      </c>
      <c r="I400" s="47" t="s">
        <v>70</v>
      </c>
      <c r="J400" s="47" t="s">
        <v>297</v>
      </c>
      <c r="K400" s="66" t="s">
        <v>417</v>
      </c>
      <c r="L400" s="47" t="s">
        <v>21</v>
      </c>
      <c r="M400" s="47" t="s">
        <v>393</v>
      </c>
      <c r="N400" s="4" t="s">
        <v>241</v>
      </c>
      <c r="O400" s="46" t="s">
        <v>412</v>
      </c>
      <c r="P400" s="46" t="s">
        <v>1830</v>
      </c>
      <c r="Q400" s="53"/>
      <c r="R400" s="6"/>
      <c r="S400" s="6"/>
      <c r="T400" s="6"/>
      <c r="U400" s="6"/>
      <c r="V400" s="6"/>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row>
    <row r="401" spans="1:64" ht="65.25" customHeight="1">
      <c r="A401" s="4" t="s">
        <v>26</v>
      </c>
      <c r="B401" s="17" t="s">
        <v>1810</v>
      </c>
      <c r="C401" s="4" t="s">
        <v>332</v>
      </c>
      <c r="D401" s="52"/>
      <c r="E401" s="256" t="s">
        <v>620</v>
      </c>
      <c r="F401" s="47" t="s">
        <v>1792</v>
      </c>
      <c r="G401" s="69" t="s">
        <v>2127</v>
      </c>
      <c r="H401" s="43" t="s">
        <v>921</v>
      </c>
      <c r="I401" s="43" t="s">
        <v>1333</v>
      </c>
      <c r="J401" s="43" t="s">
        <v>1381</v>
      </c>
      <c r="K401" s="272" t="s">
        <v>206</v>
      </c>
      <c r="L401" s="66"/>
      <c r="M401" s="47"/>
      <c r="N401" s="4" t="s">
        <v>66</v>
      </c>
      <c r="O401" s="253" t="s">
        <v>1278</v>
      </c>
      <c r="P401" s="57" t="s">
        <v>2386</v>
      </c>
      <c r="Q401" s="253" t="s">
        <v>2394</v>
      </c>
      <c r="R401" s="6"/>
      <c r="S401" s="6"/>
      <c r="T401" s="6"/>
      <c r="U401" s="6"/>
      <c r="V401" s="6"/>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row>
    <row r="402" spans="1:64" ht="37.5" customHeight="1">
      <c r="A402" s="4" t="s">
        <v>26</v>
      </c>
      <c r="B402" s="17" t="s">
        <v>1810</v>
      </c>
      <c r="C402" s="4" t="s">
        <v>332</v>
      </c>
      <c r="D402" s="52"/>
      <c r="E402" s="256" t="s">
        <v>620</v>
      </c>
      <c r="F402" s="47" t="s">
        <v>1793</v>
      </c>
      <c r="G402" s="69" t="s">
        <v>2128</v>
      </c>
      <c r="H402" s="253" t="s">
        <v>709</v>
      </c>
      <c r="I402" s="253" t="s">
        <v>1333</v>
      </c>
      <c r="J402" s="43" t="s">
        <v>1381</v>
      </c>
      <c r="K402" s="272" t="s">
        <v>206</v>
      </c>
      <c r="L402" s="253"/>
      <c r="M402" s="253"/>
      <c r="N402" s="4" t="s">
        <v>66</v>
      </c>
      <c r="O402" s="253" t="s">
        <v>1278</v>
      </c>
      <c r="P402" s="253" t="s">
        <v>2390</v>
      </c>
      <c r="Q402" s="253" t="s">
        <v>2396</v>
      </c>
      <c r="R402" s="6"/>
      <c r="S402" s="6"/>
      <c r="T402" s="6"/>
      <c r="U402" s="6"/>
      <c r="V402" s="6"/>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row>
    <row r="403" spans="1:64" ht="75" customHeight="1">
      <c r="A403" s="4" t="s">
        <v>26</v>
      </c>
      <c r="B403" s="17" t="s">
        <v>1810</v>
      </c>
      <c r="C403" s="4" t="s">
        <v>332</v>
      </c>
      <c r="D403" s="52"/>
      <c r="E403" s="256" t="s">
        <v>620</v>
      </c>
      <c r="F403" s="47" t="s">
        <v>1794</v>
      </c>
      <c r="G403" s="69" t="s">
        <v>2129</v>
      </c>
      <c r="H403" s="253" t="s">
        <v>1277</v>
      </c>
      <c r="I403" s="253" t="s">
        <v>1333</v>
      </c>
      <c r="J403" s="43" t="s">
        <v>1381</v>
      </c>
      <c r="K403" s="272" t="s">
        <v>206</v>
      </c>
      <c r="L403" s="253"/>
      <c r="M403" s="253"/>
      <c r="N403" s="4" t="s">
        <v>66</v>
      </c>
      <c r="O403" s="253" t="s">
        <v>1278</v>
      </c>
      <c r="P403" s="253" t="s">
        <v>2311</v>
      </c>
      <c r="Q403" s="69" t="s">
        <v>2395</v>
      </c>
      <c r="R403" s="6"/>
      <c r="S403" s="6"/>
      <c r="T403" s="6"/>
      <c r="U403" s="6"/>
      <c r="V403" s="6"/>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row>
    <row r="404" spans="1:64" ht="72" customHeight="1">
      <c r="A404" s="4" t="s">
        <v>26</v>
      </c>
      <c r="B404" s="17" t="s">
        <v>1810</v>
      </c>
      <c r="C404" s="4" t="s">
        <v>332</v>
      </c>
      <c r="D404" s="52"/>
      <c r="E404" s="256" t="s">
        <v>620</v>
      </c>
      <c r="F404" s="47" t="s">
        <v>1795</v>
      </c>
      <c r="G404" s="69" t="s">
        <v>2130</v>
      </c>
      <c r="H404" s="43" t="s">
        <v>767</v>
      </c>
      <c r="I404" s="253" t="s">
        <v>1333</v>
      </c>
      <c r="J404" s="43" t="s">
        <v>1381</v>
      </c>
      <c r="K404" s="272" t="s">
        <v>206</v>
      </c>
      <c r="L404" s="51"/>
      <c r="M404" s="47"/>
      <c r="N404" s="4" t="s">
        <v>66</v>
      </c>
      <c r="O404" s="253" t="s">
        <v>1278</v>
      </c>
      <c r="P404" s="57" t="s">
        <v>2312</v>
      </c>
      <c r="Q404" s="69" t="s">
        <v>2397</v>
      </c>
      <c r="R404" s="6"/>
      <c r="S404" s="6"/>
      <c r="T404" s="6"/>
      <c r="U404" s="6"/>
      <c r="V404" s="6"/>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row>
    <row r="405" spans="1:64" ht="44.25" customHeight="1">
      <c r="A405" s="4" t="s">
        <v>26</v>
      </c>
      <c r="B405" s="17" t="s">
        <v>1810</v>
      </c>
      <c r="C405" s="315" t="s">
        <v>1868</v>
      </c>
      <c r="D405" s="52"/>
      <c r="E405" s="256" t="s">
        <v>620</v>
      </c>
      <c r="F405" s="47" t="s">
        <v>1796</v>
      </c>
      <c r="G405" s="69" t="s">
        <v>2127</v>
      </c>
      <c r="H405" s="43" t="s">
        <v>921</v>
      </c>
      <c r="I405" s="43" t="s">
        <v>1333</v>
      </c>
      <c r="J405" s="43" t="s">
        <v>1381</v>
      </c>
      <c r="K405" s="272" t="s">
        <v>206</v>
      </c>
      <c r="L405" s="66"/>
      <c r="M405" s="47"/>
      <c r="N405" s="4" t="s">
        <v>66</v>
      </c>
      <c r="O405" s="253" t="s">
        <v>1278</v>
      </c>
      <c r="P405" s="253" t="s">
        <v>2385</v>
      </c>
      <c r="Q405" s="43" t="s">
        <v>2387</v>
      </c>
      <c r="R405" s="6"/>
      <c r="S405" s="6"/>
      <c r="T405" s="6"/>
      <c r="U405" s="6"/>
      <c r="V405" s="6"/>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row>
    <row r="406" spans="1:64" ht="34.5" customHeight="1">
      <c r="A406" s="4" t="s">
        <v>26</v>
      </c>
      <c r="B406" s="17" t="s">
        <v>1810</v>
      </c>
      <c r="C406" s="4" t="s">
        <v>332</v>
      </c>
      <c r="D406" s="52"/>
      <c r="E406" s="256" t="s">
        <v>620</v>
      </c>
      <c r="F406" s="47" t="s">
        <v>1797</v>
      </c>
      <c r="G406" s="69" t="s">
        <v>2128</v>
      </c>
      <c r="H406" s="253" t="s">
        <v>709</v>
      </c>
      <c r="I406" s="253" t="s">
        <v>1333</v>
      </c>
      <c r="J406" s="43" t="s">
        <v>1381</v>
      </c>
      <c r="K406" s="272" t="s">
        <v>206</v>
      </c>
      <c r="L406" s="66"/>
      <c r="M406" s="47"/>
      <c r="N406" s="4" t="s">
        <v>66</v>
      </c>
      <c r="O406" s="253" t="s">
        <v>1278</v>
      </c>
      <c r="P406" s="57" t="s">
        <v>2391</v>
      </c>
      <c r="Q406" s="69" t="s">
        <v>2305</v>
      </c>
      <c r="R406" s="6"/>
      <c r="S406" s="6"/>
      <c r="T406" s="6"/>
      <c r="U406" s="6"/>
      <c r="V406" s="6"/>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row>
    <row r="407" spans="1:64" ht="33.75" customHeight="1">
      <c r="A407" s="4" t="s">
        <v>26</v>
      </c>
      <c r="B407" s="17" t="s">
        <v>1810</v>
      </c>
      <c r="C407" s="315" t="s">
        <v>1868</v>
      </c>
      <c r="D407" s="52"/>
      <c r="E407" s="256" t="s">
        <v>620</v>
      </c>
      <c r="F407" s="47" t="s">
        <v>1798</v>
      </c>
      <c r="G407" s="43" t="s">
        <v>1799</v>
      </c>
      <c r="H407" s="69" t="s">
        <v>1800</v>
      </c>
      <c r="I407" s="69" t="s">
        <v>30</v>
      </c>
      <c r="J407" s="47"/>
      <c r="K407" s="51"/>
      <c r="L407" s="51"/>
      <c r="M407" s="47"/>
      <c r="N407" s="4" t="s">
        <v>66</v>
      </c>
      <c r="O407" s="253" t="s">
        <v>1278</v>
      </c>
      <c r="P407" s="57" t="s">
        <v>1801</v>
      </c>
      <c r="Q407" s="31"/>
      <c r="R407" s="6"/>
      <c r="S407" s="6"/>
      <c r="T407" s="6"/>
      <c r="U407" s="6"/>
      <c r="V407" s="6"/>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row>
    <row r="408" spans="1:64" ht="44.25" customHeight="1">
      <c r="A408" s="70" t="s">
        <v>31</v>
      </c>
      <c r="B408" s="17" t="s">
        <v>1810</v>
      </c>
      <c r="C408" s="4" t="s">
        <v>1372</v>
      </c>
      <c r="D408" s="52"/>
      <c r="E408" s="256" t="s">
        <v>620</v>
      </c>
      <c r="F408" s="47" t="s">
        <v>1802</v>
      </c>
      <c r="G408" s="253" t="s">
        <v>1622</v>
      </c>
      <c r="H408" s="253" t="s">
        <v>21</v>
      </c>
      <c r="I408" s="253" t="s">
        <v>21</v>
      </c>
      <c r="J408" s="43"/>
      <c r="K408" s="272"/>
      <c r="L408" s="195"/>
      <c r="M408" s="253"/>
      <c r="N408" s="4" t="s">
        <v>21</v>
      </c>
      <c r="O408" s="253" t="s">
        <v>21</v>
      </c>
      <c r="P408" s="57" t="s">
        <v>2303</v>
      </c>
      <c r="Q408" s="31"/>
      <c r="R408" s="6"/>
      <c r="S408" s="6"/>
      <c r="T408" s="6"/>
      <c r="U408" s="6"/>
      <c r="V408" s="6"/>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row>
    <row r="409" spans="1:64" ht="54.75" customHeight="1">
      <c r="A409" s="4" t="s">
        <v>26</v>
      </c>
      <c r="B409" s="17" t="s">
        <v>1</v>
      </c>
      <c r="C409" s="4" t="s">
        <v>332</v>
      </c>
      <c r="D409" s="52"/>
      <c r="E409" s="256" t="s">
        <v>1081</v>
      </c>
      <c r="F409" s="252" t="s">
        <v>1811</v>
      </c>
      <c r="G409" s="253" t="s">
        <v>1083</v>
      </c>
      <c r="H409" s="253" t="s">
        <v>1037</v>
      </c>
      <c r="I409" s="253" t="s">
        <v>1378</v>
      </c>
      <c r="J409" s="253" t="s">
        <v>1985</v>
      </c>
      <c r="K409" s="272" t="s">
        <v>204</v>
      </c>
      <c r="L409" s="195" t="s">
        <v>1485</v>
      </c>
      <c r="M409" s="253"/>
      <c r="N409" s="4" t="s">
        <v>66</v>
      </c>
      <c r="O409" s="253" t="s">
        <v>1084</v>
      </c>
      <c r="P409" s="253" t="s">
        <v>1833</v>
      </c>
      <c r="Q409" s="43" t="s">
        <v>1831</v>
      </c>
      <c r="R409" s="6"/>
      <c r="S409" s="6"/>
      <c r="T409" s="6"/>
      <c r="U409" s="6"/>
      <c r="V409" s="6"/>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row>
    <row r="410" spans="1:64" ht="29.25" customHeight="1">
      <c r="A410" s="4" t="s">
        <v>26</v>
      </c>
      <c r="B410" s="17" t="s">
        <v>1</v>
      </c>
      <c r="C410" s="315" t="s">
        <v>1868</v>
      </c>
      <c r="D410" s="52"/>
      <c r="E410" s="55" t="s">
        <v>1822</v>
      </c>
      <c r="F410" s="252" t="s">
        <v>1812</v>
      </c>
      <c r="G410" s="46" t="s">
        <v>1816</v>
      </c>
      <c r="H410" s="253" t="s">
        <v>607</v>
      </c>
      <c r="I410" s="253" t="s">
        <v>1378</v>
      </c>
      <c r="J410" s="253" t="s">
        <v>10</v>
      </c>
      <c r="K410" s="272" t="s">
        <v>204</v>
      </c>
      <c r="L410" s="195" t="s">
        <v>1485</v>
      </c>
      <c r="M410" s="253"/>
      <c r="N410" s="4" t="s">
        <v>66</v>
      </c>
      <c r="O410" s="46" t="s">
        <v>1818</v>
      </c>
      <c r="P410" s="57" t="s">
        <v>1824</v>
      </c>
      <c r="Q410" s="267" t="s">
        <v>1820</v>
      </c>
      <c r="R410" s="6"/>
      <c r="S410" s="6"/>
      <c r="T410" s="6"/>
      <c r="U410" s="6"/>
      <c r="V410" s="6"/>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row>
    <row r="411" spans="1:64" ht="28.5" customHeight="1">
      <c r="A411" s="4" t="s">
        <v>26</v>
      </c>
      <c r="B411" s="17" t="s">
        <v>1</v>
      </c>
      <c r="C411" s="315" t="s">
        <v>1868</v>
      </c>
      <c r="D411" s="52"/>
      <c r="E411" s="55" t="s">
        <v>1823</v>
      </c>
      <c r="F411" s="252" t="s">
        <v>1813</v>
      </c>
      <c r="G411" s="46" t="s">
        <v>1817</v>
      </c>
      <c r="H411" s="42" t="s">
        <v>473</v>
      </c>
      <c r="I411" s="253" t="s">
        <v>1378</v>
      </c>
      <c r="J411" s="253" t="s">
        <v>10</v>
      </c>
      <c r="K411" s="272" t="s">
        <v>204</v>
      </c>
      <c r="L411" s="195" t="s">
        <v>1485</v>
      </c>
      <c r="M411" s="253"/>
      <c r="N411" s="4" t="s">
        <v>66</v>
      </c>
      <c r="O411" s="46" t="s">
        <v>1819</v>
      </c>
      <c r="P411" s="57" t="s">
        <v>1825</v>
      </c>
      <c r="Q411" s="267" t="s">
        <v>1821</v>
      </c>
      <c r="R411" s="6"/>
      <c r="S411" s="6"/>
      <c r="T411" s="6"/>
      <c r="U411" s="6"/>
      <c r="V411" s="6"/>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row>
    <row r="412" spans="1:64" ht="59.25" customHeight="1">
      <c r="A412" s="4" t="s">
        <v>26</v>
      </c>
      <c r="B412" s="17" t="s">
        <v>1</v>
      </c>
      <c r="C412" s="321" t="s">
        <v>1868</v>
      </c>
      <c r="D412" s="52"/>
      <c r="E412" s="256" t="s">
        <v>482</v>
      </c>
      <c r="F412" s="47" t="s">
        <v>1814</v>
      </c>
      <c r="G412" s="253" t="s">
        <v>635</v>
      </c>
      <c r="H412" s="253" t="s">
        <v>636</v>
      </c>
      <c r="I412" s="253" t="s">
        <v>1378</v>
      </c>
      <c r="J412" s="253" t="s">
        <v>1377</v>
      </c>
      <c r="K412" s="272" t="s">
        <v>204</v>
      </c>
      <c r="L412" s="4" t="s">
        <v>1485</v>
      </c>
      <c r="M412" s="253"/>
      <c r="N412" s="4" t="s">
        <v>66</v>
      </c>
      <c r="O412" s="253" t="s">
        <v>21</v>
      </c>
      <c r="P412" s="253" t="s">
        <v>1828</v>
      </c>
      <c r="Q412" s="253" t="s">
        <v>634</v>
      </c>
      <c r="R412" s="6"/>
      <c r="S412" s="6"/>
      <c r="T412" s="6" t="s">
        <v>296</v>
      </c>
      <c r="U412" s="6"/>
      <c r="V412" s="6"/>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7"/>
      <c r="BJ412" s="7"/>
      <c r="BK412" s="7"/>
      <c r="BL412" s="7"/>
    </row>
    <row r="413" spans="1:64" ht="54.75" customHeight="1">
      <c r="A413" s="4" t="s">
        <v>26</v>
      </c>
      <c r="B413" s="17" t="s">
        <v>1</v>
      </c>
      <c r="C413" s="315" t="s">
        <v>1868</v>
      </c>
      <c r="D413" s="52"/>
      <c r="E413" s="256" t="s">
        <v>1081</v>
      </c>
      <c r="F413" s="253" t="s">
        <v>1835</v>
      </c>
      <c r="G413" s="253" t="s">
        <v>1083</v>
      </c>
      <c r="H413" s="253" t="s">
        <v>1037</v>
      </c>
      <c r="I413" s="253" t="s">
        <v>1378</v>
      </c>
      <c r="J413" s="253" t="s">
        <v>10</v>
      </c>
      <c r="K413" s="272" t="s">
        <v>204</v>
      </c>
      <c r="L413" s="195" t="s">
        <v>1485</v>
      </c>
      <c r="M413" s="253"/>
      <c r="N413" s="4" t="s">
        <v>66</v>
      </c>
      <c r="O413" s="253" t="s">
        <v>1084</v>
      </c>
      <c r="P413" s="253" t="s">
        <v>1834</v>
      </c>
      <c r="Q413" s="43" t="s">
        <v>1832</v>
      </c>
      <c r="R413" s="6"/>
      <c r="S413" s="6"/>
      <c r="T413" s="6"/>
      <c r="U413" s="6"/>
      <c r="V413" s="6"/>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7"/>
      <c r="BK413" s="7"/>
      <c r="BL413" s="7"/>
    </row>
    <row r="414" spans="1:64" ht="75.75" customHeight="1">
      <c r="A414" s="4" t="s">
        <v>26</v>
      </c>
      <c r="B414" s="17" t="s">
        <v>1</v>
      </c>
      <c r="C414" s="315" t="s">
        <v>1868</v>
      </c>
      <c r="D414" s="4"/>
      <c r="E414" s="256" t="s">
        <v>519</v>
      </c>
      <c r="F414" s="43" t="s">
        <v>1838</v>
      </c>
      <c r="G414" s="253" t="s">
        <v>736</v>
      </c>
      <c r="H414" s="253" t="s">
        <v>607</v>
      </c>
      <c r="I414" s="253" t="s">
        <v>1378</v>
      </c>
      <c r="J414" s="253" t="s">
        <v>1377</v>
      </c>
      <c r="K414" s="272" t="s">
        <v>205</v>
      </c>
      <c r="L414" s="195"/>
      <c r="M414" s="253"/>
      <c r="N414" s="4" t="s">
        <v>241</v>
      </c>
      <c r="O414" s="253" t="s">
        <v>21</v>
      </c>
      <c r="P414" s="253" t="s">
        <v>1840</v>
      </c>
      <c r="Q414" s="253" t="s">
        <v>735</v>
      </c>
      <c r="R414" s="49"/>
      <c r="S414" s="6"/>
      <c r="T414" s="257" t="s">
        <v>289</v>
      </c>
      <c r="U414" s="6"/>
      <c r="V414" s="6"/>
      <c r="W414" s="6"/>
      <c r="X414" s="257"/>
      <c r="Y414" s="257"/>
      <c r="Z414" s="261">
        <v>42060.322731481479</v>
      </c>
      <c r="AA414" s="257" t="s">
        <v>737</v>
      </c>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row>
    <row r="415" spans="1:64" ht="112.5" customHeight="1">
      <c r="A415" s="4" t="s">
        <v>26</v>
      </c>
      <c r="B415" s="17"/>
      <c r="C415" s="321" t="s">
        <v>1868</v>
      </c>
      <c r="D415" s="52"/>
      <c r="E415" s="256" t="s">
        <v>1846</v>
      </c>
      <c r="F415" s="253" t="s">
        <v>1841</v>
      </c>
      <c r="G415" s="253" t="s">
        <v>1842</v>
      </c>
      <c r="H415" s="253" t="s">
        <v>204</v>
      </c>
      <c r="I415" s="253" t="s">
        <v>70</v>
      </c>
      <c r="J415" s="253" t="s">
        <v>1843</v>
      </c>
      <c r="K415" s="255" t="s">
        <v>1566</v>
      </c>
      <c r="L415" s="253" t="s">
        <v>21</v>
      </c>
      <c r="M415" s="253" t="s">
        <v>199</v>
      </c>
      <c r="N415" s="253" t="s">
        <v>241</v>
      </c>
      <c r="O415" s="253" t="s">
        <v>1844</v>
      </c>
      <c r="P415" s="57" t="s">
        <v>1845</v>
      </c>
      <c r="Q415" s="31"/>
      <c r="R415" s="6"/>
      <c r="S415" s="6"/>
      <c r="T415" s="6"/>
      <c r="U415" s="6"/>
      <c r="V415" s="6"/>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row>
    <row r="416" spans="1:64" ht="44.25" customHeight="1">
      <c r="A416" s="4" t="s">
        <v>26</v>
      </c>
      <c r="B416" s="17" t="s">
        <v>1</v>
      </c>
      <c r="C416" s="4" t="s">
        <v>1482</v>
      </c>
      <c r="D416" s="52" t="s">
        <v>1747</v>
      </c>
      <c r="E416" s="256" t="s">
        <v>1189</v>
      </c>
      <c r="F416" s="253" t="s">
        <v>1847</v>
      </c>
      <c r="G416" s="43" t="s">
        <v>1478</v>
      </c>
      <c r="H416" s="43" t="s">
        <v>201</v>
      </c>
      <c r="I416" s="253" t="s">
        <v>30</v>
      </c>
      <c r="J416" s="253"/>
      <c r="K416" s="272"/>
      <c r="L416" s="195"/>
      <c r="M416" s="253"/>
      <c r="N416" s="4" t="s">
        <v>66</v>
      </c>
      <c r="O416" s="253" t="s">
        <v>164</v>
      </c>
      <c r="P416" s="57" t="s">
        <v>1849</v>
      </c>
      <c r="Q416" s="253" t="s">
        <v>1190</v>
      </c>
      <c r="R416" s="6"/>
      <c r="S416" s="6"/>
      <c r="T416" s="6"/>
      <c r="U416" s="6"/>
      <c r="V416" s="6"/>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7"/>
      <c r="BK416" s="7"/>
      <c r="BL416" s="7"/>
    </row>
    <row r="417" spans="1:64" ht="72" customHeight="1">
      <c r="A417" s="4" t="s">
        <v>26</v>
      </c>
      <c r="B417" s="17" t="s">
        <v>1</v>
      </c>
      <c r="C417" s="4" t="s">
        <v>332</v>
      </c>
      <c r="D417" s="52"/>
      <c r="E417" s="256" t="s">
        <v>815</v>
      </c>
      <c r="F417" s="43" t="s">
        <v>1852</v>
      </c>
      <c r="G417" s="253" t="s">
        <v>821</v>
      </c>
      <c r="H417" s="253" t="s">
        <v>709</v>
      </c>
      <c r="I417" s="253" t="s">
        <v>1378</v>
      </c>
      <c r="J417" s="253" t="s">
        <v>1826</v>
      </c>
      <c r="K417" s="272" t="s">
        <v>202</v>
      </c>
      <c r="L417" s="195"/>
      <c r="M417" s="253"/>
      <c r="N417" s="4" t="s">
        <v>66</v>
      </c>
      <c r="O417" s="253" t="s">
        <v>21</v>
      </c>
      <c r="P417" s="253" t="s">
        <v>2145</v>
      </c>
      <c r="Q417" s="253" t="s">
        <v>2142</v>
      </c>
      <c r="R417" s="6"/>
      <c r="S417" s="6"/>
      <c r="T417" s="6" t="s">
        <v>296</v>
      </c>
      <c r="U417" s="6" t="s">
        <v>1888</v>
      </c>
      <c r="V417" s="6"/>
      <c r="W417" s="7"/>
      <c r="X417" s="257" t="s">
        <v>1888</v>
      </c>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row>
    <row r="418" spans="1:64" ht="56.25" customHeight="1">
      <c r="A418" s="4" t="s">
        <v>26</v>
      </c>
      <c r="B418" s="17" t="s">
        <v>1</v>
      </c>
      <c r="C418" s="4" t="s">
        <v>332</v>
      </c>
      <c r="D418" s="52"/>
      <c r="E418" s="256" t="s">
        <v>482</v>
      </c>
      <c r="F418" s="43" t="s">
        <v>1853</v>
      </c>
      <c r="G418" s="253" t="s">
        <v>945</v>
      </c>
      <c r="H418" s="253" t="s">
        <v>921</v>
      </c>
      <c r="I418" s="253" t="s">
        <v>1378</v>
      </c>
      <c r="J418" s="253" t="s">
        <v>1826</v>
      </c>
      <c r="K418" s="272" t="s">
        <v>204</v>
      </c>
      <c r="L418" s="42" t="s">
        <v>1526</v>
      </c>
      <c r="M418" s="253"/>
      <c r="N418" s="4" t="s">
        <v>66</v>
      </c>
      <c r="O418" s="253" t="s">
        <v>21</v>
      </c>
      <c r="P418" s="253" t="s">
        <v>1979</v>
      </c>
      <c r="Q418" s="253" t="s">
        <v>1978</v>
      </c>
      <c r="R418" s="6"/>
      <c r="S418" s="6"/>
      <c r="T418" s="6" t="s">
        <v>296</v>
      </c>
      <c r="U418" s="6"/>
      <c r="V418" s="6"/>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row>
    <row r="419" spans="1:64" ht="31.5" customHeight="1">
      <c r="A419" s="4" t="s">
        <v>26</v>
      </c>
      <c r="B419" s="17" t="s">
        <v>1</v>
      </c>
      <c r="C419" s="4" t="s">
        <v>2168</v>
      </c>
      <c r="D419" s="52"/>
      <c r="E419" s="256" t="s">
        <v>927</v>
      </c>
      <c r="F419" s="253" t="s">
        <v>1854</v>
      </c>
      <c r="G419" s="253" t="s">
        <v>935</v>
      </c>
      <c r="H419" s="253" t="s">
        <v>921</v>
      </c>
      <c r="I419" s="253" t="s">
        <v>1379</v>
      </c>
      <c r="J419" s="253" t="s">
        <v>10</v>
      </c>
      <c r="K419" s="272" t="s">
        <v>203</v>
      </c>
      <c r="L419" s="195"/>
      <c r="M419" s="253"/>
      <c r="N419" s="4" t="s">
        <v>66</v>
      </c>
      <c r="O419" s="253" t="s">
        <v>929</v>
      </c>
      <c r="P419" s="253" t="s">
        <v>1858</v>
      </c>
      <c r="Q419" s="42" t="s">
        <v>1856</v>
      </c>
      <c r="R419" s="6"/>
      <c r="S419" s="6"/>
      <c r="T419" s="6"/>
      <c r="U419" s="6"/>
      <c r="V419" s="6"/>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row>
    <row r="420" spans="1:64" ht="70.5" customHeight="1">
      <c r="A420" s="4" t="s">
        <v>26</v>
      </c>
      <c r="B420" s="17" t="s">
        <v>1</v>
      </c>
      <c r="C420" s="4" t="s">
        <v>332</v>
      </c>
      <c r="D420" s="52"/>
      <c r="E420" s="256" t="s">
        <v>482</v>
      </c>
      <c r="F420" s="43" t="s">
        <v>1861</v>
      </c>
      <c r="G420" s="43" t="s">
        <v>1499</v>
      </c>
      <c r="H420" s="253" t="s">
        <v>565</v>
      </c>
      <c r="I420" s="253" t="s">
        <v>1378</v>
      </c>
      <c r="J420" s="253" t="s">
        <v>1826</v>
      </c>
      <c r="K420" s="272" t="s">
        <v>204</v>
      </c>
      <c r="L420" s="42" t="s">
        <v>1491</v>
      </c>
      <c r="M420" s="253"/>
      <c r="N420" s="4" t="s">
        <v>66</v>
      </c>
      <c r="O420" s="253" t="s">
        <v>21</v>
      </c>
      <c r="P420" s="43" t="s">
        <v>1971</v>
      </c>
      <c r="Q420" s="253" t="s">
        <v>1970</v>
      </c>
      <c r="R420" s="6"/>
      <c r="S420" s="6"/>
      <c r="T420" s="6" t="s">
        <v>296</v>
      </c>
      <c r="U420" s="6"/>
      <c r="V420" s="6"/>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row>
    <row r="421" spans="1:64" ht="44.25" customHeight="1">
      <c r="A421" s="4" t="s">
        <v>26</v>
      </c>
      <c r="B421" s="17" t="s">
        <v>1</v>
      </c>
      <c r="C421" s="4" t="s">
        <v>332</v>
      </c>
      <c r="D421" s="52"/>
      <c r="E421" s="256" t="s">
        <v>596</v>
      </c>
      <c r="F421" s="253" t="s">
        <v>1866</v>
      </c>
      <c r="G421" s="253" t="s">
        <v>598</v>
      </c>
      <c r="H421" s="253" t="s">
        <v>576</v>
      </c>
      <c r="I421" s="253" t="s">
        <v>1378</v>
      </c>
      <c r="J421" s="253" t="s">
        <v>1985</v>
      </c>
      <c r="K421" s="272" t="s">
        <v>204</v>
      </c>
      <c r="L421" s="42" t="s">
        <v>1491</v>
      </c>
      <c r="M421" s="253"/>
      <c r="N421" s="4" t="s">
        <v>66</v>
      </c>
      <c r="O421" s="253" t="s">
        <v>599</v>
      </c>
      <c r="P421" s="43" t="s">
        <v>2208</v>
      </c>
      <c r="Q421" s="43" t="s">
        <v>2207</v>
      </c>
      <c r="R421" s="6"/>
      <c r="S421" s="6"/>
      <c r="T421" s="6"/>
      <c r="U421" s="6"/>
      <c r="V421" s="6"/>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row>
    <row r="422" spans="1:64" ht="34.5" customHeight="1" thickBot="1">
      <c r="A422" s="19" t="s">
        <v>26</v>
      </c>
      <c r="B422" s="21" t="s">
        <v>1</v>
      </c>
      <c r="C422" s="331" t="s">
        <v>1868</v>
      </c>
      <c r="D422" s="310" t="s">
        <v>1747</v>
      </c>
      <c r="E422" s="311" t="s">
        <v>1562</v>
      </c>
      <c r="F422" s="269" t="s">
        <v>1876</v>
      </c>
      <c r="G422" s="312" t="s">
        <v>1877</v>
      </c>
      <c r="H422" s="312" t="s">
        <v>204</v>
      </c>
      <c r="I422" s="312" t="s">
        <v>70</v>
      </c>
      <c r="J422" s="312" t="s">
        <v>1878</v>
      </c>
      <c r="K422" s="313" t="s">
        <v>1881</v>
      </c>
      <c r="L422" s="313" t="s">
        <v>21</v>
      </c>
      <c r="M422" s="312" t="s">
        <v>199</v>
      </c>
      <c r="N422" s="312" t="s">
        <v>1879</v>
      </c>
      <c r="O422" s="312" t="s">
        <v>1880</v>
      </c>
      <c r="P422" s="314" t="s">
        <v>1882</v>
      </c>
      <c r="Q422" s="314"/>
      <c r="R422" s="6"/>
      <c r="S422" s="6"/>
      <c r="T422" s="6"/>
      <c r="U422" s="6"/>
      <c r="V422" s="6"/>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row>
    <row r="423" spans="1:64" ht="81.75" customHeight="1">
      <c r="A423" s="4" t="s">
        <v>26</v>
      </c>
      <c r="B423" s="28"/>
      <c r="C423" s="330" t="s">
        <v>1868</v>
      </c>
      <c r="D423" s="309"/>
      <c r="E423" s="15" t="s">
        <v>159</v>
      </c>
      <c r="F423" s="265" t="s">
        <v>1917</v>
      </c>
      <c r="G423" s="38" t="s">
        <v>1927</v>
      </c>
      <c r="H423" s="317" t="s">
        <v>206</v>
      </c>
      <c r="I423" s="69" t="s">
        <v>1392</v>
      </c>
      <c r="J423" s="267"/>
      <c r="K423" s="278" t="s">
        <v>364</v>
      </c>
      <c r="L423" s="266"/>
      <c r="M423" s="267"/>
      <c r="N423" s="4" t="s">
        <v>241</v>
      </c>
      <c r="O423" s="4" t="s">
        <v>21</v>
      </c>
      <c r="P423" s="294" t="s">
        <v>1928</v>
      </c>
      <c r="Q423" s="294" t="s">
        <v>1919</v>
      </c>
      <c r="R423" s="6"/>
      <c r="S423" s="6"/>
      <c r="T423" s="6"/>
      <c r="U423" s="6"/>
      <c r="V423" s="6"/>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7"/>
      <c r="BK423" s="7"/>
      <c r="BL423" s="7"/>
    </row>
    <row r="424" spans="1:64" ht="61.5" customHeight="1">
      <c r="A424" s="4" t="s">
        <v>26</v>
      </c>
      <c r="B424" s="4"/>
      <c r="C424" s="256" t="s">
        <v>332</v>
      </c>
      <c r="D424" s="17"/>
      <c r="E424" s="256" t="s">
        <v>815</v>
      </c>
      <c r="F424" s="69" t="s">
        <v>1923</v>
      </c>
      <c r="G424" s="253" t="s">
        <v>862</v>
      </c>
      <c r="H424" s="253" t="s">
        <v>1123</v>
      </c>
      <c r="I424" s="253" t="s">
        <v>1378</v>
      </c>
      <c r="J424" s="253" t="s">
        <v>1826</v>
      </c>
      <c r="K424" s="272" t="s">
        <v>202</v>
      </c>
      <c r="L424" s="195"/>
      <c r="M424" s="253"/>
      <c r="N424" s="4" t="s">
        <v>66</v>
      </c>
      <c r="O424" s="253" t="s">
        <v>21</v>
      </c>
      <c r="P424" s="253" t="s">
        <v>2065</v>
      </c>
      <c r="Q424" s="253" t="s">
        <v>2064</v>
      </c>
      <c r="R424" s="49"/>
      <c r="S424" s="6"/>
      <c r="T424" s="257" t="s">
        <v>1709</v>
      </c>
      <c r="U424" s="6" t="s">
        <v>2372</v>
      </c>
      <c r="V424" s="6"/>
      <c r="W424" s="6"/>
      <c r="X424" s="257" t="s">
        <v>855</v>
      </c>
      <c r="Y424" s="257" t="s">
        <v>856</v>
      </c>
      <c r="Z424" s="261">
        <v>42061.360358796293</v>
      </c>
      <c r="AA424" s="25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row>
    <row r="425" spans="1:64" ht="35.25" customHeight="1">
      <c r="A425" s="4" t="s">
        <v>26</v>
      </c>
      <c r="B425" s="17"/>
      <c r="C425" s="4" t="s">
        <v>332</v>
      </c>
      <c r="D425" s="52"/>
      <c r="E425" s="256" t="s">
        <v>1742</v>
      </c>
      <c r="F425" s="265" t="s">
        <v>1924</v>
      </c>
      <c r="G425" s="43" t="s">
        <v>1925</v>
      </c>
      <c r="H425" s="43" t="s">
        <v>1277</v>
      </c>
      <c r="I425" s="43" t="s">
        <v>172</v>
      </c>
      <c r="J425" s="47"/>
      <c r="K425" s="51"/>
      <c r="L425" s="51"/>
      <c r="M425" s="47"/>
      <c r="N425" s="4" t="s">
        <v>66</v>
      </c>
      <c r="O425" s="43" t="s">
        <v>21</v>
      </c>
      <c r="P425" s="57" t="s">
        <v>2248</v>
      </c>
      <c r="Q425" s="57" t="s">
        <v>2249</v>
      </c>
      <c r="R425" s="6"/>
      <c r="S425" s="6"/>
      <c r="T425" s="6"/>
      <c r="U425" s="6" t="s">
        <v>2367</v>
      </c>
      <c r="V425" s="6"/>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7"/>
      <c r="BK425" s="7"/>
      <c r="BL425" s="7"/>
    </row>
    <row r="426" spans="1:64" ht="45" customHeight="1">
      <c r="A426" s="4" t="s">
        <v>26</v>
      </c>
      <c r="B426" s="4"/>
      <c r="C426" s="315" t="s">
        <v>1868</v>
      </c>
      <c r="D426" s="17"/>
      <c r="E426" s="256" t="s">
        <v>646</v>
      </c>
      <c r="F426" s="265" t="s">
        <v>1929</v>
      </c>
      <c r="G426" s="253" t="s">
        <v>654</v>
      </c>
      <c r="H426" s="253" t="s">
        <v>648</v>
      </c>
      <c r="I426" s="253" t="s">
        <v>1378</v>
      </c>
      <c r="J426" s="253" t="s">
        <v>10</v>
      </c>
      <c r="K426" s="272" t="s">
        <v>204</v>
      </c>
      <c r="L426" s="195" t="s">
        <v>1517</v>
      </c>
      <c r="M426" s="253"/>
      <c r="N426" s="4" t="s">
        <v>66</v>
      </c>
      <c r="O426" s="253" t="s">
        <v>649</v>
      </c>
      <c r="P426" s="253" t="s">
        <v>1932</v>
      </c>
      <c r="Q426" s="253" t="s">
        <v>1931</v>
      </c>
      <c r="R426" s="41"/>
      <c r="S426" s="6"/>
      <c r="T426" s="257"/>
      <c r="U426" s="6"/>
      <c r="V426" s="6"/>
      <c r="W426" s="6"/>
      <c r="X426" s="257" t="s">
        <v>650</v>
      </c>
      <c r="Y426" s="257" t="s">
        <v>651</v>
      </c>
      <c r="Z426" s="261">
        <v>42059.547951388886</v>
      </c>
      <c r="AA426" s="257" t="s">
        <v>655</v>
      </c>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row>
    <row r="427" spans="1:64" ht="59.25" customHeight="1">
      <c r="A427" s="4" t="s">
        <v>26</v>
      </c>
      <c r="B427" s="17"/>
      <c r="C427" s="321" t="s">
        <v>1868</v>
      </c>
      <c r="D427" s="17"/>
      <c r="E427" s="256" t="s">
        <v>482</v>
      </c>
      <c r="F427" s="69" t="s">
        <v>1933</v>
      </c>
      <c r="G427" s="43" t="s">
        <v>1764</v>
      </c>
      <c r="H427" s="253" t="s">
        <v>846</v>
      </c>
      <c r="I427" s="253" t="s">
        <v>1378</v>
      </c>
      <c r="J427" s="253" t="s">
        <v>1377</v>
      </c>
      <c r="K427" s="272" t="s">
        <v>204</v>
      </c>
      <c r="L427" s="4" t="s">
        <v>1502</v>
      </c>
      <c r="M427" s="253"/>
      <c r="N427" s="253" t="s">
        <v>66</v>
      </c>
      <c r="O427" s="253" t="s">
        <v>21</v>
      </c>
      <c r="P427" s="253" t="s">
        <v>1934</v>
      </c>
      <c r="Q427" s="253" t="s">
        <v>1217</v>
      </c>
      <c r="R427" s="49"/>
      <c r="S427" s="276"/>
      <c r="T427" s="257" t="s">
        <v>296</v>
      </c>
      <c r="U427" s="6"/>
      <c r="V427" s="6"/>
      <c r="W427" s="6"/>
      <c r="X427" s="257" t="s">
        <v>1218</v>
      </c>
      <c r="Y427" s="257" t="s">
        <v>1219</v>
      </c>
      <c r="Z427" s="261">
        <v>42062.408483796295</v>
      </c>
      <c r="AA427" s="257" t="s">
        <v>1220</v>
      </c>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row>
    <row r="428" spans="1:64" ht="65.25" customHeight="1">
      <c r="A428" s="4" t="s">
        <v>26</v>
      </c>
      <c r="B428" s="17"/>
      <c r="C428" s="256" t="s">
        <v>2369</v>
      </c>
      <c r="D428" s="17"/>
      <c r="E428" s="256" t="s">
        <v>815</v>
      </c>
      <c r="F428" s="69" t="s">
        <v>1939</v>
      </c>
      <c r="G428" s="253" t="s">
        <v>1309</v>
      </c>
      <c r="H428" s="253" t="s">
        <v>1310</v>
      </c>
      <c r="I428" s="253" t="s">
        <v>1378</v>
      </c>
      <c r="J428" s="253" t="s">
        <v>1377</v>
      </c>
      <c r="K428" s="272" t="s">
        <v>202</v>
      </c>
      <c r="L428" s="195"/>
      <c r="M428" s="253"/>
      <c r="N428" s="4" t="s">
        <v>66</v>
      </c>
      <c r="O428" s="253" t="s">
        <v>21</v>
      </c>
      <c r="P428" s="253" t="s">
        <v>1940</v>
      </c>
      <c r="Q428" s="253" t="s">
        <v>1938</v>
      </c>
      <c r="R428" s="49"/>
      <c r="S428" s="6"/>
      <c r="T428" s="257" t="s">
        <v>296</v>
      </c>
      <c r="U428" s="6"/>
      <c r="V428" s="6"/>
      <c r="W428" s="6"/>
      <c r="X428" s="257" t="s">
        <v>1304</v>
      </c>
      <c r="Y428" s="257" t="s">
        <v>527</v>
      </c>
      <c r="Z428" s="261">
        <v>42062.650555555556</v>
      </c>
      <c r="AA428" s="257" t="s">
        <v>1311</v>
      </c>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row>
    <row r="429" spans="1:64" ht="70.5" customHeight="1">
      <c r="A429" s="4" t="s">
        <v>26</v>
      </c>
      <c r="B429" s="24"/>
      <c r="C429" s="321" t="s">
        <v>1868</v>
      </c>
      <c r="D429" s="17"/>
      <c r="E429" s="256" t="s">
        <v>773</v>
      </c>
      <c r="F429" s="69" t="s">
        <v>1944</v>
      </c>
      <c r="G429" s="253" t="s">
        <v>775</v>
      </c>
      <c r="H429" s="253" t="s">
        <v>473</v>
      </c>
      <c r="I429" s="253" t="s">
        <v>1378</v>
      </c>
      <c r="J429" s="253" t="s">
        <v>1377</v>
      </c>
      <c r="K429" s="272" t="s">
        <v>204</v>
      </c>
      <c r="L429" s="195"/>
      <c r="M429" s="253"/>
      <c r="N429" s="4" t="s">
        <v>66</v>
      </c>
      <c r="O429" s="253" t="s">
        <v>21</v>
      </c>
      <c r="P429" s="253" t="s">
        <v>1945</v>
      </c>
      <c r="Q429" s="253" t="s">
        <v>1943</v>
      </c>
      <c r="R429" s="49"/>
      <c r="S429" s="6"/>
      <c r="T429" s="257" t="s">
        <v>296</v>
      </c>
      <c r="U429" s="6" t="s">
        <v>1685</v>
      </c>
      <c r="V429" s="6"/>
      <c r="W429" s="6"/>
      <c r="X429" s="257" t="s">
        <v>759</v>
      </c>
      <c r="Y429" s="257" t="s">
        <v>760</v>
      </c>
      <c r="Z429" s="261">
        <v>42060.484143518515</v>
      </c>
      <c r="AA429" s="257" t="s">
        <v>776</v>
      </c>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c r="BI429" s="7"/>
      <c r="BJ429" s="7"/>
      <c r="BK429" s="7"/>
      <c r="BL429" s="7"/>
    </row>
    <row r="430" spans="1:64" ht="134.25" customHeight="1">
      <c r="A430" s="4" t="s">
        <v>26</v>
      </c>
      <c r="B430" s="4"/>
      <c r="C430" s="315" t="s">
        <v>1868</v>
      </c>
      <c r="D430" s="17"/>
      <c r="E430" s="256" t="s">
        <v>482</v>
      </c>
      <c r="F430" s="69" t="s">
        <v>1947</v>
      </c>
      <c r="G430" s="43" t="s">
        <v>1416</v>
      </c>
      <c r="H430" s="253" t="s">
        <v>473</v>
      </c>
      <c r="I430" s="253" t="s">
        <v>1378</v>
      </c>
      <c r="J430" s="253" t="s">
        <v>1377</v>
      </c>
      <c r="K430" s="272" t="s">
        <v>204</v>
      </c>
      <c r="L430" s="195" t="s">
        <v>1517</v>
      </c>
      <c r="M430" s="253"/>
      <c r="N430" s="4" t="s">
        <v>66</v>
      </c>
      <c r="O430" s="253" t="s">
        <v>21</v>
      </c>
      <c r="P430" s="253" t="s">
        <v>2377</v>
      </c>
      <c r="Q430" s="253" t="s">
        <v>1960</v>
      </c>
      <c r="R430" s="49"/>
      <c r="S430" s="6"/>
      <c r="T430" s="257" t="s">
        <v>296</v>
      </c>
      <c r="U430" s="6" t="s">
        <v>1692</v>
      </c>
      <c r="V430" s="6"/>
      <c r="W430" s="6"/>
      <c r="X430" s="257" t="s">
        <v>796</v>
      </c>
      <c r="Y430" s="257" t="s">
        <v>527</v>
      </c>
      <c r="Z430" s="261">
        <v>42060.743368055555</v>
      </c>
      <c r="AA430" s="257" t="s">
        <v>797</v>
      </c>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row>
    <row r="431" spans="1:64" ht="58.5" customHeight="1">
      <c r="A431" s="4" t="s">
        <v>26</v>
      </c>
      <c r="B431" s="4"/>
      <c r="C431" s="315" t="s">
        <v>1868</v>
      </c>
      <c r="D431" s="17"/>
      <c r="E431" s="256" t="s">
        <v>482</v>
      </c>
      <c r="F431" s="69" t="s">
        <v>1948</v>
      </c>
      <c r="G431" s="253" t="s">
        <v>668</v>
      </c>
      <c r="H431" s="253" t="s">
        <v>669</v>
      </c>
      <c r="I431" s="253" t="s">
        <v>1378</v>
      </c>
      <c r="J431" s="253" t="s">
        <v>1377</v>
      </c>
      <c r="K431" s="272" t="s">
        <v>204</v>
      </c>
      <c r="L431" s="42" t="s">
        <v>1486</v>
      </c>
      <c r="M431" s="253"/>
      <c r="N431" s="253" t="s">
        <v>66</v>
      </c>
      <c r="O431" s="253" t="s">
        <v>21</v>
      </c>
      <c r="P431" s="253" t="s">
        <v>1964</v>
      </c>
      <c r="Q431" s="253" t="s">
        <v>667</v>
      </c>
      <c r="R431" s="49"/>
      <c r="S431" s="6"/>
      <c r="T431" s="257" t="s">
        <v>296</v>
      </c>
      <c r="U431" s="6"/>
      <c r="V431" s="6"/>
      <c r="W431" s="6"/>
      <c r="X431" s="257" t="s">
        <v>670</v>
      </c>
      <c r="Y431" s="257" t="s">
        <v>669</v>
      </c>
      <c r="Z431" s="261">
        <v>42059.619247685187</v>
      </c>
      <c r="AA431" s="257" t="s">
        <v>668</v>
      </c>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7"/>
      <c r="BK431" s="7"/>
      <c r="BL431" s="7"/>
    </row>
    <row r="432" spans="1:64" ht="54.75" customHeight="1">
      <c r="A432" s="4" t="s">
        <v>26</v>
      </c>
      <c r="B432" s="4"/>
      <c r="C432" s="315" t="s">
        <v>1868</v>
      </c>
      <c r="D432" s="17"/>
      <c r="E432" s="256" t="s">
        <v>482</v>
      </c>
      <c r="F432" s="69" t="s">
        <v>1949</v>
      </c>
      <c r="G432" s="253" t="s">
        <v>672</v>
      </c>
      <c r="H432" s="253" t="s">
        <v>669</v>
      </c>
      <c r="I432" s="253" t="s">
        <v>1378</v>
      </c>
      <c r="J432" s="253" t="s">
        <v>1377</v>
      </c>
      <c r="K432" s="272" t="s">
        <v>204</v>
      </c>
      <c r="L432" s="42" t="s">
        <v>1486</v>
      </c>
      <c r="M432" s="253"/>
      <c r="N432" s="253" t="s">
        <v>66</v>
      </c>
      <c r="O432" s="253" t="s">
        <v>21</v>
      </c>
      <c r="P432" s="253" t="s">
        <v>1965</v>
      </c>
      <c r="Q432" s="253" t="s">
        <v>671</v>
      </c>
      <c r="R432" s="49"/>
      <c r="S432" s="6"/>
      <c r="T432" s="257" t="s">
        <v>296</v>
      </c>
      <c r="U432" s="6"/>
      <c r="V432" s="6"/>
      <c r="W432" s="6"/>
      <c r="X432" s="257" t="s">
        <v>670</v>
      </c>
      <c r="Y432" s="257" t="s">
        <v>669</v>
      </c>
      <c r="Z432" s="261">
        <v>42059.621076388888</v>
      </c>
      <c r="AA432" s="257" t="s">
        <v>672</v>
      </c>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row>
    <row r="433" spans="1:64" ht="45" customHeight="1">
      <c r="A433" s="4" t="s">
        <v>26</v>
      </c>
      <c r="B433" s="4"/>
      <c r="C433" s="315" t="s">
        <v>1868</v>
      </c>
      <c r="D433" s="17"/>
      <c r="E433" s="256" t="s">
        <v>482</v>
      </c>
      <c r="F433" s="69" t="s">
        <v>1950</v>
      </c>
      <c r="G433" s="253" t="s">
        <v>674</v>
      </c>
      <c r="H433" s="253" t="s">
        <v>669</v>
      </c>
      <c r="I433" s="253" t="s">
        <v>1378</v>
      </c>
      <c r="J433" s="253" t="s">
        <v>1377</v>
      </c>
      <c r="K433" s="272" t="s">
        <v>204</v>
      </c>
      <c r="L433" s="42" t="s">
        <v>1486</v>
      </c>
      <c r="M433" s="253"/>
      <c r="N433" s="253" t="s">
        <v>66</v>
      </c>
      <c r="O433" s="253" t="s">
        <v>21</v>
      </c>
      <c r="P433" s="253" t="s">
        <v>1966</v>
      </c>
      <c r="Q433" s="253" t="s">
        <v>673</v>
      </c>
      <c r="R433" s="49"/>
      <c r="S433" s="6"/>
      <c r="T433" s="257" t="s">
        <v>296</v>
      </c>
      <c r="U433" s="6"/>
      <c r="V433" s="6"/>
      <c r="W433" s="6"/>
      <c r="X433" s="257" t="s">
        <v>670</v>
      </c>
      <c r="Y433" s="257" t="s">
        <v>669</v>
      </c>
      <c r="Z433" s="261">
        <v>42059.623124999998</v>
      </c>
      <c r="AA433" s="257" t="s">
        <v>674</v>
      </c>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row>
    <row r="434" spans="1:64" ht="43.5" customHeight="1">
      <c r="A434" s="4" t="s">
        <v>26</v>
      </c>
      <c r="B434" s="4"/>
      <c r="C434" s="315" t="s">
        <v>1868</v>
      </c>
      <c r="D434" s="4"/>
      <c r="E434" s="256" t="s">
        <v>482</v>
      </c>
      <c r="F434" s="69" t="s">
        <v>1951</v>
      </c>
      <c r="G434" s="253" t="s">
        <v>676</v>
      </c>
      <c r="H434" s="253" t="s">
        <v>669</v>
      </c>
      <c r="I434" s="253" t="s">
        <v>1378</v>
      </c>
      <c r="J434" s="253" t="s">
        <v>1377</v>
      </c>
      <c r="K434" s="272" t="s">
        <v>204</v>
      </c>
      <c r="L434" s="42" t="s">
        <v>1486</v>
      </c>
      <c r="M434" s="253"/>
      <c r="N434" s="4" t="s">
        <v>66</v>
      </c>
      <c r="O434" s="253" t="s">
        <v>21</v>
      </c>
      <c r="P434" s="253" t="s">
        <v>1967</v>
      </c>
      <c r="Q434" s="253" t="s">
        <v>675</v>
      </c>
      <c r="R434" s="49"/>
      <c r="S434" s="6"/>
      <c r="T434" s="257" t="s">
        <v>296</v>
      </c>
      <c r="U434" s="6"/>
      <c r="V434" s="6"/>
      <c r="W434" s="6"/>
      <c r="X434" s="257" t="s">
        <v>670</v>
      </c>
      <c r="Y434" s="257" t="s">
        <v>669</v>
      </c>
      <c r="Z434" s="261">
        <v>42059.625972222224</v>
      </c>
      <c r="AA434" s="257" t="s">
        <v>676</v>
      </c>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row>
    <row r="435" spans="1:64" ht="47.25" customHeight="1">
      <c r="A435" s="4" t="s">
        <v>26</v>
      </c>
      <c r="B435" s="4"/>
      <c r="C435" s="315" t="s">
        <v>1868</v>
      </c>
      <c r="D435" s="17"/>
      <c r="E435" s="256" t="s">
        <v>482</v>
      </c>
      <c r="F435" s="69" t="s">
        <v>1952</v>
      </c>
      <c r="G435" s="253" t="s">
        <v>781</v>
      </c>
      <c r="H435" s="253" t="s">
        <v>782</v>
      </c>
      <c r="I435" s="253" t="s">
        <v>1378</v>
      </c>
      <c r="J435" s="253" t="s">
        <v>1377</v>
      </c>
      <c r="K435" s="272" t="s">
        <v>204</v>
      </c>
      <c r="L435" s="42" t="s">
        <v>1486</v>
      </c>
      <c r="M435" s="253"/>
      <c r="N435" s="4" t="s">
        <v>66</v>
      </c>
      <c r="O435" s="253" t="s">
        <v>21</v>
      </c>
      <c r="P435" s="253" t="s">
        <v>1968</v>
      </c>
      <c r="Q435" s="253" t="s">
        <v>780</v>
      </c>
      <c r="R435" s="49"/>
      <c r="S435" s="6"/>
      <c r="T435" s="257" t="s">
        <v>296</v>
      </c>
      <c r="U435" s="6"/>
      <c r="V435" s="6"/>
      <c r="W435" s="6"/>
      <c r="X435" s="257" t="s">
        <v>783</v>
      </c>
      <c r="Y435" s="257" t="s">
        <v>784</v>
      </c>
      <c r="Z435" s="261">
        <v>42060.714525462965</v>
      </c>
      <c r="AA435" s="257" t="s">
        <v>785</v>
      </c>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row>
    <row r="436" spans="1:64" ht="70.5" customHeight="1">
      <c r="A436" s="4" t="s">
        <v>26</v>
      </c>
      <c r="B436" s="17"/>
      <c r="C436" s="315" t="s">
        <v>1868</v>
      </c>
      <c r="D436" s="52"/>
      <c r="E436" s="256" t="s">
        <v>482</v>
      </c>
      <c r="F436" s="69" t="s">
        <v>1953</v>
      </c>
      <c r="G436" s="43" t="s">
        <v>1499</v>
      </c>
      <c r="H436" s="253" t="s">
        <v>565</v>
      </c>
      <c r="I436" s="253" t="s">
        <v>1378</v>
      </c>
      <c r="J436" s="253" t="s">
        <v>1377</v>
      </c>
      <c r="K436" s="272" t="s">
        <v>204</v>
      </c>
      <c r="L436" s="42" t="s">
        <v>1491</v>
      </c>
      <c r="M436" s="253"/>
      <c r="N436" s="4" t="s">
        <v>66</v>
      </c>
      <c r="O436" s="253" t="s">
        <v>21</v>
      </c>
      <c r="P436" s="43" t="s">
        <v>1973</v>
      </c>
      <c r="Q436" s="253" t="s">
        <v>1972</v>
      </c>
      <c r="R436" s="6"/>
      <c r="S436" s="6"/>
      <c r="T436" s="6" t="s">
        <v>296</v>
      </c>
      <c r="U436" s="6"/>
      <c r="V436" s="6"/>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row>
    <row r="437" spans="1:64" ht="58.5" customHeight="1">
      <c r="A437" s="256" t="s">
        <v>26</v>
      </c>
      <c r="B437" s="4"/>
      <c r="C437" s="315" t="s">
        <v>1868</v>
      </c>
      <c r="D437" s="4"/>
      <c r="E437" s="256" t="s">
        <v>482</v>
      </c>
      <c r="F437" s="69" t="s">
        <v>1954</v>
      </c>
      <c r="G437" s="253" t="s">
        <v>877</v>
      </c>
      <c r="H437" s="253" t="s">
        <v>659</v>
      </c>
      <c r="I437" s="253" t="s">
        <v>1378</v>
      </c>
      <c r="J437" s="253" t="s">
        <v>1377</v>
      </c>
      <c r="K437" s="272" t="s">
        <v>204</v>
      </c>
      <c r="L437" s="42" t="s">
        <v>1491</v>
      </c>
      <c r="M437" s="253"/>
      <c r="N437" s="4" t="s">
        <v>66</v>
      </c>
      <c r="O437" s="253" t="s">
        <v>21</v>
      </c>
      <c r="P437" s="253" t="s">
        <v>1975</v>
      </c>
      <c r="Q437" s="253" t="s">
        <v>876</v>
      </c>
      <c r="R437" s="49"/>
      <c r="S437" s="6"/>
      <c r="T437" s="257" t="s">
        <v>296</v>
      </c>
      <c r="U437" s="6"/>
      <c r="V437" s="6"/>
      <c r="W437" s="6"/>
      <c r="X437" s="257" t="s">
        <v>873</v>
      </c>
      <c r="Y437" s="257" t="s">
        <v>874</v>
      </c>
      <c r="Z437" s="261">
        <v>42061.381712962961</v>
      </c>
      <c r="AA437" s="257" t="s">
        <v>878</v>
      </c>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row>
    <row r="438" spans="1:64" ht="48" customHeight="1">
      <c r="A438" s="4" t="s">
        <v>26</v>
      </c>
      <c r="B438" s="4"/>
      <c r="C438" s="315" t="s">
        <v>1868</v>
      </c>
      <c r="D438" s="17"/>
      <c r="E438" s="256" t="s">
        <v>482</v>
      </c>
      <c r="F438" s="69" t="s">
        <v>1955</v>
      </c>
      <c r="G438" s="253" t="s">
        <v>1535</v>
      </c>
      <c r="H438" s="253" t="s">
        <v>1103</v>
      </c>
      <c r="I438" s="253" t="s">
        <v>1378</v>
      </c>
      <c r="J438" s="253" t="s">
        <v>1377</v>
      </c>
      <c r="K438" s="272" t="s">
        <v>204</v>
      </c>
      <c r="L438" s="42" t="s">
        <v>1491</v>
      </c>
      <c r="M438" s="253"/>
      <c r="N438" s="4" t="s">
        <v>66</v>
      </c>
      <c r="O438" s="253" t="s">
        <v>21</v>
      </c>
      <c r="P438" s="253" t="s">
        <v>1976</v>
      </c>
      <c r="Q438" s="253" t="s">
        <v>1102</v>
      </c>
      <c r="R438" s="49"/>
      <c r="S438" s="6"/>
      <c r="T438" s="257" t="s">
        <v>296</v>
      </c>
      <c r="U438" s="6"/>
      <c r="V438" s="6"/>
      <c r="W438" s="6"/>
      <c r="X438" s="257" t="s">
        <v>883</v>
      </c>
      <c r="Y438" s="257" t="s">
        <v>884</v>
      </c>
      <c r="Z438" s="261">
        <v>42062.260937500003</v>
      </c>
      <c r="AA438" s="257" t="s">
        <v>1104</v>
      </c>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row>
    <row r="439" spans="1:64" ht="56.25" customHeight="1">
      <c r="A439" s="4" t="s">
        <v>26</v>
      </c>
      <c r="B439" s="17"/>
      <c r="C439" s="315" t="s">
        <v>1868</v>
      </c>
      <c r="D439" s="52"/>
      <c r="E439" s="256" t="s">
        <v>482</v>
      </c>
      <c r="F439" s="69" t="s">
        <v>1956</v>
      </c>
      <c r="G439" s="253" t="s">
        <v>945</v>
      </c>
      <c r="H439" s="253" t="s">
        <v>921</v>
      </c>
      <c r="I439" s="253" t="s">
        <v>1378</v>
      </c>
      <c r="J439" s="253" t="s">
        <v>1377</v>
      </c>
      <c r="K439" s="272" t="s">
        <v>204</v>
      </c>
      <c r="L439" s="42" t="s">
        <v>1526</v>
      </c>
      <c r="M439" s="253"/>
      <c r="N439" s="4" t="s">
        <v>66</v>
      </c>
      <c r="O439" s="253" t="s">
        <v>21</v>
      </c>
      <c r="P439" s="253" t="s">
        <v>1981</v>
      </c>
      <c r="Q439" s="253" t="s">
        <v>1980</v>
      </c>
      <c r="R439" s="6"/>
      <c r="S439" s="6"/>
      <c r="T439" s="6" t="s">
        <v>296</v>
      </c>
      <c r="U439" s="6"/>
      <c r="V439" s="6"/>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row>
    <row r="440" spans="1:64" ht="49.5" customHeight="1">
      <c r="A440" s="4" t="s">
        <v>26</v>
      </c>
      <c r="B440" s="24"/>
      <c r="C440" s="315" t="s">
        <v>1868</v>
      </c>
      <c r="D440" s="17"/>
      <c r="E440" s="256" t="s">
        <v>482</v>
      </c>
      <c r="F440" s="69" t="s">
        <v>1957</v>
      </c>
      <c r="G440" s="43" t="s">
        <v>1763</v>
      </c>
      <c r="H440" s="253" t="s">
        <v>695</v>
      </c>
      <c r="I440" s="253" t="s">
        <v>1378</v>
      </c>
      <c r="J440" s="253" t="s">
        <v>1377</v>
      </c>
      <c r="K440" s="272" t="s">
        <v>204</v>
      </c>
      <c r="L440" s="277" t="s">
        <v>1527</v>
      </c>
      <c r="M440" s="253"/>
      <c r="N440" s="4" t="s">
        <v>66</v>
      </c>
      <c r="O440" s="253" t="s">
        <v>21</v>
      </c>
      <c r="P440" s="253" t="s">
        <v>1982</v>
      </c>
      <c r="Q440" s="253" t="s">
        <v>957</v>
      </c>
      <c r="R440" s="49"/>
      <c r="S440" s="6"/>
      <c r="T440" s="257" t="s">
        <v>296</v>
      </c>
      <c r="U440" s="6"/>
      <c r="V440" s="6"/>
      <c r="W440" s="6"/>
      <c r="X440" s="257" t="s">
        <v>694</v>
      </c>
      <c r="Y440" s="257" t="s">
        <v>695</v>
      </c>
      <c r="Z440" s="261">
        <v>42062.021481481483</v>
      </c>
      <c r="AA440" s="257" t="s">
        <v>958</v>
      </c>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row>
    <row r="441" spans="1:64" ht="58.5" customHeight="1">
      <c r="A441" s="4" t="s">
        <v>26</v>
      </c>
      <c r="B441" s="4"/>
      <c r="C441" s="256" t="s">
        <v>332</v>
      </c>
      <c r="D441" s="17"/>
      <c r="E441" s="256" t="s">
        <v>482</v>
      </c>
      <c r="F441" s="69" t="s">
        <v>1958</v>
      </c>
      <c r="G441" s="253" t="s">
        <v>643</v>
      </c>
      <c r="H441" s="253" t="s">
        <v>644</v>
      </c>
      <c r="I441" s="253" t="s">
        <v>1378</v>
      </c>
      <c r="J441" s="253" t="s">
        <v>1826</v>
      </c>
      <c r="K441" s="272" t="s">
        <v>204</v>
      </c>
      <c r="L441" s="195" t="s">
        <v>1501</v>
      </c>
      <c r="M441" s="253"/>
      <c r="N441" s="4" t="s">
        <v>66</v>
      </c>
      <c r="O441" s="253" t="s">
        <v>21</v>
      </c>
      <c r="P441" s="253" t="s">
        <v>2219</v>
      </c>
      <c r="Q441" s="253" t="s">
        <v>2216</v>
      </c>
      <c r="R441" s="49"/>
      <c r="S441" s="6"/>
      <c r="T441" s="257" t="s">
        <v>296</v>
      </c>
      <c r="U441" s="6"/>
      <c r="V441" s="6"/>
      <c r="W441" s="6"/>
      <c r="X441" s="257" t="s">
        <v>637</v>
      </c>
      <c r="Y441" s="257" t="s">
        <v>636</v>
      </c>
      <c r="Z441" s="261">
        <v>42059.538981481484</v>
      </c>
      <c r="AA441" s="257" t="s">
        <v>645</v>
      </c>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row>
    <row r="442" spans="1:64" ht="52.5" customHeight="1">
      <c r="A442" s="4" t="s">
        <v>26</v>
      </c>
      <c r="B442" s="17"/>
      <c r="C442" s="256" t="s">
        <v>1482</v>
      </c>
      <c r="D442" s="17"/>
      <c r="E442" s="256" t="s">
        <v>60</v>
      </c>
      <c r="F442" s="69" t="s">
        <v>1993</v>
      </c>
      <c r="G442" s="253" t="s">
        <v>1019</v>
      </c>
      <c r="H442" s="43" t="s">
        <v>1996</v>
      </c>
      <c r="I442" s="253" t="s">
        <v>172</v>
      </c>
      <c r="J442" s="253"/>
      <c r="K442" s="272"/>
      <c r="L442" s="195"/>
      <c r="M442" s="253"/>
      <c r="N442" s="43" t="s">
        <v>21</v>
      </c>
      <c r="O442" s="253" t="s">
        <v>21</v>
      </c>
      <c r="P442" s="253" t="s">
        <v>1995</v>
      </c>
      <c r="Q442" s="43" t="s">
        <v>1018</v>
      </c>
      <c r="R442" s="41"/>
      <c r="S442" s="6"/>
      <c r="T442" s="257"/>
      <c r="U442" s="6" t="s">
        <v>1687</v>
      </c>
      <c r="V442" s="6"/>
      <c r="W442" s="6"/>
      <c r="X442" s="257"/>
      <c r="Y442" s="257"/>
      <c r="Z442" s="261">
        <v>42062.155717592592</v>
      </c>
      <c r="AA442" s="25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row>
    <row r="443" spans="1:64" ht="31.5" customHeight="1">
      <c r="A443" s="4" t="s">
        <v>26</v>
      </c>
      <c r="B443" s="4"/>
      <c r="C443" s="315" t="s">
        <v>1868</v>
      </c>
      <c r="D443" s="17"/>
      <c r="E443" s="256" t="s">
        <v>611</v>
      </c>
      <c r="F443" s="265" t="s">
        <v>1997</v>
      </c>
      <c r="G443" s="43" t="s">
        <v>2000</v>
      </c>
      <c r="H443" s="253" t="s">
        <v>607</v>
      </c>
      <c r="I443" s="43" t="s">
        <v>1378</v>
      </c>
      <c r="J443" s="17" t="s">
        <v>10</v>
      </c>
      <c r="K443" s="4" t="s">
        <v>202</v>
      </c>
      <c r="L443" s="4"/>
      <c r="M443" s="47"/>
      <c r="N443" s="4" t="s">
        <v>66</v>
      </c>
      <c r="O443" s="43" t="s">
        <v>613</v>
      </c>
      <c r="P443" s="43" t="s">
        <v>2002</v>
      </c>
      <c r="Q443" s="43" t="s">
        <v>2001</v>
      </c>
      <c r="R443" s="6"/>
      <c r="S443" s="40"/>
      <c r="T443" s="41"/>
      <c r="U443" s="6"/>
      <c r="V443" s="6"/>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row>
    <row r="444" spans="1:64" ht="97.5" customHeight="1">
      <c r="A444" s="4" t="s">
        <v>26</v>
      </c>
      <c r="B444" s="4"/>
      <c r="C444" s="316" t="s">
        <v>2005</v>
      </c>
      <c r="D444" s="4"/>
      <c r="E444" s="55" t="s">
        <v>2024</v>
      </c>
      <c r="F444" s="265" t="s">
        <v>1998</v>
      </c>
      <c r="G444" s="43" t="s">
        <v>2003</v>
      </c>
      <c r="H444" s="250" t="s">
        <v>206</v>
      </c>
      <c r="I444" s="43" t="s">
        <v>2004</v>
      </c>
      <c r="J444" s="17"/>
      <c r="K444" s="24" t="s">
        <v>1628</v>
      </c>
      <c r="L444" s="42"/>
      <c r="M444" s="47"/>
      <c r="N444" s="43" t="s">
        <v>21</v>
      </c>
      <c r="O444" s="43" t="s">
        <v>21</v>
      </c>
      <c r="P444" s="43" t="s">
        <v>2007</v>
      </c>
      <c r="Q444" s="43" t="s">
        <v>2006</v>
      </c>
      <c r="R444" s="6"/>
      <c r="S444" s="40"/>
      <c r="T444" s="41"/>
      <c r="U444" s="6" t="s">
        <v>1687</v>
      </c>
      <c r="V444" s="6"/>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row>
    <row r="445" spans="1:64" ht="71.25" customHeight="1">
      <c r="A445" s="4" t="s">
        <v>26</v>
      </c>
      <c r="B445" s="4"/>
      <c r="C445" s="4" t="s">
        <v>1482</v>
      </c>
      <c r="D445" s="4"/>
      <c r="E445" s="15" t="s">
        <v>63</v>
      </c>
      <c r="F445" s="265" t="s">
        <v>1999</v>
      </c>
      <c r="G445" s="43" t="s">
        <v>2014</v>
      </c>
      <c r="H445" s="43" t="s">
        <v>2013</v>
      </c>
      <c r="I445" s="43" t="s">
        <v>65</v>
      </c>
      <c r="J445" s="17"/>
      <c r="K445" s="4" t="s">
        <v>1638</v>
      </c>
      <c r="L445" s="46"/>
      <c r="M445" s="47"/>
      <c r="N445" s="43" t="s">
        <v>21</v>
      </c>
      <c r="O445" s="43" t="s">
        <v>21</v>
      </c>
      <c r="P445" s="43" t="s">
        <v>2345</v>
      </c>
      <c r="Q445" s="43" t="s">
        <v>2015</v>
      </c>
      <c r="R445" s="6"/>
      <c r="S445" s="40"/>
      <c r="T445" s="41"/>
      <c r="U445" s="6"/>
      <c r="V445" s="6"/>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row>
    <row r="446" spans="1:64" ht="77.25" customHeight="1">
      <c r="A446" s="4" t="s">
        <v>26</v>
      </c>
      <c r="B446" s="4"/>
      <c r="C446" s="256" t="s">
        <v>332</v>
      </c>
      <c r="D446" s="4"/>
      <c r="E446" s="256" t="s">
        <v>1189</v>
      </c>
      <c r="F446" s="69" t="s">
        <v>2016</v>
      </c>
      <c r="G446" s="43" t="s">
        <v>2019</v>
      </c>
      <c r="H446" s="43" t="s">
        <v>2017</v>
      </c>
      <c r="I446" s="43" t="s">
        <v>1392</v>
      </c>
      <c r="J446" s="43"/>
      <c r="K446" s="4" t="s">
        <v>171</v>
      </c>
      <c r="L446" s="29"/>
      <c r="M446" s="43"/>
      <c r="N446" s="4" t="s">
        <v>66</v>
      </c>
      <c r="O446" s="43" t="s">
        <v>164</v>
      </c>
      <c r="P446" s="253" t="s">
        <v>2075</v>
      </c>
      <c r="Q446" s="43" t="s">
        <v>2037</v>
      </c>
      <c r="R446" s="41"/>
      <c r="S446" s="253"/>
      <c r="T446" s="257"/>
      <c r="U446" s="6" t="s">
        <v>1690</v>
      </c>
      <c r="V446" s="6"/>
      <c r="W446" s="6"/>
      <c r="X446" s="257" t="s">
        <v>1191</v>
      </c>
      <c r="Y446" s="257" t="s">
        <v>527</v>
      </c>
      <c r="Z446" s="261"/>
      <c r="AA446" s="25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row>
    <row r="447" spans="1:64" ht="74.25" customHeight="1">
      <c r="A447" s="4" t="s">
        <v>26</v>
      </c>
      <c r="B447" s="4"/>
      <c r="C447" s="4" t="s">
        <v>332</v>
      </c>
      <c r="D447" s="4"/>
      <c r="E447" s="256" t="s">
        <v>1189</v>
      </c>
      <c r="F447" s="69" t="s">
        <v>2018</v>
      </c>
      <c r="G447" s="43" t="s">
        <v>1910</v>
      </c>
      <c r="H447" s="43" t="s">
        <v>2017</v>
      </c>
      <c r="I447" s="43" t="s">
        <v>1392</v>
      </c>
      <c r="J447" s="17"/>
      <c r="K447" s="4" t="s">
        <v>2139</v>
      </c>
      <c r="L447" s="42"/>
      <c r="M447" s="47"/>
      <c r="N447" s="4" t="s">
        <v>66</v>
      </c>
      <c r="O447" s="4" t="s">
        <v>164</v>
      </c>
      <c r="P447" s="253" t="s">
        <v>2076</v>
      </c>
      <c r="Q447" s="253" t="s">
        <v>2077</v>
      </c>
      <c r="R447" s="6"/>
      <c r="S447" s="40"/>
      <c r="T447" s="41"/>
      <c r="U447" s="6" t="s">
        <v>1690</v>
      </c>
      <c r="V447" s="6"/>
      <c r="W447" s="7"/>
      <c r="X447" s="257" t="s">
        <v>1191</v>
      </c>
      <c r="Y447" s="257" t="s">
        <v>527</v>
      </c>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row>
    <row r="448" spans="1:64" ht="72.75" customHeight="1">
      <c r="A448" s="4" t="s">
        <v>26</v>
      </c>
      <c r="B448" s="4"/>
      <c r="C448" s="256" t="s">
        <v>332</v>
      </c>
      <c r="D448" s="17"/>
      <c r="E448" s="256" t="s">
        <v>815</v>
      </c>
      <c r="F448" s="69" t="s">
        <v>2022</v>
      </c>
      <c r="G448" s="253" t="s">
        <v>965</v>
      </c>
      <c r="H448" s="253" t="s">
        <v>966</v>
      </c>
      <c r="I448" s="253" t="s">
        <v>1378</v>
      </c>
      <c r="J448" s="253" t="s">
        <v>1826</v>
      </c>
      <c r="K448" s="272" t="s">
        <v>202</v>
      </c>
      <c r="L448" s="195"/>
      <c r="M448" s="253"/>
      <c r="N448" s="4" t="s">
        <v>66</v>
      </c>
      <c r="O448" s="253" t="s">
        <v>21</v>
      </c>
      <c r="P448" s="253" t="s">
        <v>2149</v>
      </c>
      <c r="Q448" s="253" t="s">
        <v>2146</v>
      </c>
      <c r="R448" s="49"/>
      <c r="S448" s="6"/>
      <c r="T448" s="257" t="s">
        <v>296</v>
      </c>
      <c r="U448" s="6"/>
      <c r="V448" s="6"/>
      <c r="W448" s="6"/>
      <c r="X448" s="257" t="s">
        <v>967</v>
      </c>
      <c r="Y448" s="257" t="s">
        <v>968</v>
      </c>
      <c r="Z448" s="261">
        <v>42062.035914351851</v>
      </c>
      <c r="AA448" s="257" t="s">
        <v>969</v>
      </c>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row>
    <row r="449" spans="1:64" ht="45" customHeight="1">
      <c r="A449" s="4" t="s">
        <v>26</v>
      </c>
      <c r="B449" s="4"/>
      <c r="C449" s="321" t="s">
        <v>1868</v>
      </c>
      <c r="D449" s="4"/>
      <c r="E449" s="256" t="s">
        <v>495</v>
      </c>
      <c r="F449" s="69" t="s">
        <v>2026</v>
      </c>
      <c r="G449" s="253" t="s">
        <v>497</v>
      </c>
      <c r="H449" s="253" t="s">
        <v>498</v>
      </c>
      <c r="I449" s="253" t="s">
        <v>1378</v>
      </c>
      <c r="J449" s="253" t="s">
        <v>10</v>
      </c>
      <c r="K449" s="272" t="s">
        <v>204</v>
      </c>
      <c r="L449" s="42" t="s">
        <v>1486</v>
      </c>
      <c r="M449" s="253"/>
      <c r="N449" s="4" t="s">
        <v>66</v>
      </c>
      <c r="O449" s="253" t="s">
        <v>499</v>
      </c>
      <c r="P449" s="253" t="s">
        <v>2029</v>
      </c>
      <c r="Q449" s="43" t="s">
        <v>2028</v>
      </c>
      <c r="R449" s="41"/>
      <c r="S449" s="6"/>
      <c r="T449" s="257"/>
      <c r="U449" s="6"/>
      <c r="V449" s="6"/>
      <c r="W449" s="6"/>
      <c r="X449" s="257" t="s">
        <v>500</v>
      </c>
      <c r="Y449" s="257" t="s">
        <v>501</v>
      </c>
      <c r="Z449" s="261">
        <v>42053.020578703705</v>
      </c>
      <c r="AA449" s="257" t="s">
        <v>502</v>
      </c>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row>
    <row r="450" spans="1:64" ht="45" customHeight="1">
      <c r="A450" s="4" t="s">
        <v>26</v>
      </c>
      <c r="B450" s="4"/>
      <c r="C450" s="321" t="s">
        <v>1868</v>
      </c>
      <c r="D450" s="4"/>
      <c r="E450" s="256" t="s">
        <v>573</v>
      </c>
      <c r="F450" s="69" t="s">
        <v>2030</v>
      </c>
      <c r="G450" s="253" t="s">
        <v>575</v>
      </c>
      <c r="H450" s="253" t="s">
        <v>576</v>
      </c>
      <c r="I450" s="253" t="s">
        <v>1378</v>
      </c>
      <c r="J450" s="253" t="s">
        <v>10</v>
      </c>
      <c r="K450" s="272" t="s">
        <v>204</v>
      </c>
      <c r="L450" s="42" t="s">
        <v>1491</v>
      </c>
      <c r="M450" s="253"/>
      <c r="N450" s="4" t="s">
        <v>66</v>
      </c>
      <c r="O450" s="253" t="s">
        <v>1905</v>
      </c>
      <c r="P450" s="253" t="s">
        <v>2197</v>
      </c>
      <c r="Q450" s="43" t="s">
        <v>2192</v>
      </c>
      <c r="R450" s="41"/>
      <c r="S450" s="6"/>
      <c r="T450" s="257"/>
      <c r="U450" s="6"/>
      <c r="V450" s="6"/>
      <c r="W450" s="6"/>
      <c r="X450" s="257" t="s">
        <v>577</v>
      </c>
      <c r="Y450" s="257" t="s">
        <v>578</v>
      </c>
      <c r="Z450" s="261">
        <v>42058.33326388889</v>
      </c>
      <c r="AA450" s="257" t="s">
        <v>579</v>
      </c>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row>
    <row r="451" spans="1:64" ht="49.5" customHeight="1">
      <c r="A451" s="4" t="s">
        <v>26</v>
      </c>
      <c r="B451" s="4"/>
      <c r="C451" s="321" t="s">
        <v>1868</v>
      </c>
      <c r="D451" s="4"/>
      <c r="E451" s="256" t="s">
        <v>580</v>
      </c>
      <c r="F451" s="69" t="s">
        <v>2031</v>
      </c>
      <c r="G451" s="253" t="s">
        <v>582</v>
      </c>
      <c r="H451" s="253" t="s">
        <v>576</v>
      </c>
      <c r="I451" s="253" t="s">
        <v>1378</v>
      </c>
      <c r="J451" s="253" t="s">
        <v>10</v>
      </c>
      <c r="K451" s="272" t="s">
        <v>204</v>
      </c>
      <c r="L451" s="42" t="s">
        <v>1491</v>
      </c>
      <c r="M451" s="253"/>
      <c r="N451" s="4" t="s">
        <v>66</v>
      </c>
      <c r="O451" s="253" t="s">
        <v>583</v>
      </c>
      <c r="P451" s="253" t="s">
        <v>2198</v>
      </c>
      <c r="Q451" s="43" t="s">
        <v>2193</v>
      </c>
      <c r="R451" s="41"/>
      <c r="S451" s="6"/>
      <c r="T451" s="257"/>
      <c r="U451" s="6"/>
      <c r="V451" s="6"/>
      <c r="W451" s="6"/>
      <c r="X451" s="257" t="s">
        <v>577</v>
      </c>
      <c r="Y451" s="257" t="s">
        <v>578</v>
      </c>
      <c r="Z451" s="261">
        <v>42058.334282407406</v>
      </c>
      <c r="AA451" s="257" t="s">
        <v>582</v>
      </c>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row>
    <row r="452" spans="1:64" ht="38.25">
      <c r="A452" s="4" t="s">
        <v>26</v>
      </c>
      <c r="B452" s="17"/>
      <c r="C452" s="321" t="s">
        <v>1868</v>
      </c>
      <c r="D452" s="17"/>
      <c r="E452" s="256" t="s">
        <v>584</v>
      </c>
      <c r="F452" s="69" t="s">
        <v>2032</v>
      </c>
      <c r="G452" s="253" t="s">
        <v>586</v>
      </c>
      <c r="H452" s="253" t="s">
        <v>576</v>
      </c>
      <c r="I452" s="253" t="s">
        <v>1378</v>
      </c>
      <c r="J452" s="253" t="s">
        <v>10</v>
      </c>
      <c r="K452" s="272" t="s">
        <v>204</v>
      </c>
      <c r="L452" s="42" t="s">
        <v>1491</v>
      </c>
      <c r="M452" s="253"/>
      <c r="N452" s="4" t="s">
        <v>66</v>
      </c>
      <c r="O452" s="253" t="s">
        <v>587</v>
      </c>
      <c r="P452" s="253" t="s">
        <v>2199</v>
      </c>
      <c r="Q452" s="43" t="s">
        <v>2194</v>
      </c>
      <c r="R452" s="41"/>
      <c r="S452" s="6"/>
      <c r="T452" s="257"/>
      <c r="U452" s="6"/>
      <c r="V452" s="6"/>
      <c r="W452" s="6"/>
      <c r="X452" s="257" t="s">
        <v>577</v>
      </c>
      <c r="Y452" s="257" t="s">
        <v>578</v>
      </c>
      <c r="Z452" s="261">
        <v>42058.335358796299</v>
      </c>
      <c r="AA452" s="257" t="s">
        <v>586</v>
      </c>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row>
    <row r="453" spans="1:64" ht="38.25">
      <c r="A453" s="4" t="s">
        <v>26</v>
      </c>
      <c r="B453" s="4"/>
      <c r="C453" s="321" t="s">
        <v>1868</v>
      </c>
      <c r="D453" s="4"/>
      <c r="E453" s="256" t="s">
        <v>588</v>
      </c>
      <c r="F453" s="69" t="s">
        <v>2033</v>
      </c>
      <c r="G453" s="253" t="s">
        <v>590</v>
      </c>
      <c r="H453" s="253" t="s">
        <v>576</v>
      </c>
      <c r="I453" s="253" t="s">
        <v>1378</v>
      </c>
      <c r="J453" s="253" t="s">
        <v>10</v>
      </c>
      <c r="K453" s="272" t="s">
        <v>204</v>
      </c>
      <c r="L453" s="42" t="s">
        <v>1491</v>
      </c>
      <c r="M453" s="253"/>
      <c r="N453" s="4" t="s">
        <v>66</v>
      </c>
      <c r="O453" s="253" t="s">
        <v>591</v>
      </c>
      <c r="P453" s="253" t="s">
        <v>2200</v>
      </c>
      <c r="Q453" s="43" t="s">
        <v>2195</v>
      </c>
      <c r="R453" s="41"/>
      <c r="S453" s="6"/>
      <c r="T453" s="257"/>
      <c r="U453" s="6"/>
      <c r="V453" s="6"/>
      <c r="W453" s="6"/>
      <c r="X453" s="257" t="s">
        <v>577</v>
      </c>
      <c r="Y453" s="257" t="s">
        <v>578</v>
      </c>
      <c r="Z453" s="261">
        <v>42058.336365740739</v>
      </c>
      <c r="AA453" s="257" t="s">
        <v>590</v>
      </c>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row>
    <row r="454" spans="1:64" ht="38.25">
      <c r="A454" s="4" t="s">
        <v>26</v>
      </c>
      <c r="B454" s="4"/>
      <c r="C454" s="321" t="s">
        <v>1868</v>
      </c>
      <c r="D454" s="17"/>
      <c r="E454" s="256" t="s">
        <v>592</v>
      </c>
      <c r="F454" s="69" t="s">
        <v>2034</v>
      </c>
      <c r="G454" s="253" t="s">
        <v>594</v>
      </c>
      <c r="H454" s="253" t="s">
        <v>576</v>
      </c>
      <c r="I454" s="253" t="s">
        <v>1378</v>
      </c>
      <c r="J454" s="253" t="s">
        <v>10</v>
      </c>
      <c r="K454" s="272" t="s">
        <v>204</v>
      </c>
      <c r="L454" s="42" t="s">
        <v>1491</v>
      </c>
      <c r="M454" s="253"/>
      <c r="N454" s="4" t="s">
        <v>66</v>
      </c>
      <c r="O454" s="253" t="s">
        <v>595</v>
      </c>
      <c r="P454" s="253" t="s">
        <v>2201</v>
      </c>
      <c r="Q454" s="43" t="s">
        <v>2196</v>
      </c>
      <c r="R454" s="41"/>
      <c r="S454" s="6"/>
      <c r="T454" s="257"/>
      <c r="U454" s="6"/>
      <c r="V454" s="6"/>
      <c r="W454" s="6"/>
      <c r="X454" s="257" t="s">
        <v>577</v>
      </c>
      <c r="Y454" s="257" t="s">
        <v>578</v>
      </c>
      <c r="Z454" s="261">
        <v>42058.337326388886</v>
      </c>
      <c r="AA454" s="257" t="s">
        <v>594</v>
      </c>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row>
    <row r="455" spans="1:64" ht="44.25" customHeight="1">
      <c r="A455" s="4" t="s">
        <v>26</v>
      </c>
      <c r="B455" s="17"/>
      <c r="C455" s="321" t="s">
        <v>1868</v>
      </c>
      <c r="D455" s="52"/>
      <c r="E455" s="256" t="s">
        <v>596</v>
      </c>
      <c r="F455" s="69" t="s">
        <v>2035</v>
      </c>
      <c r="G455" s="253" t="s">
        <v>598</v>
      </c>
      <c r="H455" s="253" t="s">
        <v>576</v>
      </c>
      <c r="I455" s="253" t="s">
        <v>1378</v>
      </c>
      <c r="J455" s="253" t="s">
        <v>10</v>
      </c>
      <c r="K455" s="272" t="s">
        <v>204</v>
      </c>
      <c r="L455" s="42" t="s">
        <v>1491</v>
      </c>
      <c r="M455" s="253"/>
      <c r="N455" s="4" t="s">
        <v>66</v>
      </c>
      <c r="O455" s="253" t="s">
        <v>599</v>
      </c>
      <c r="P455" s="43" t="s">
        <v>2210</v>
      </c>
      <c r="Q455" s="43" t="s">
        <v>2209</v>
      </c>
      <c r="R455" s="6"/>
      <c r="S455" s="6"/>
      <c r="T455" s="6"/>
      <c r="U455" s="6"/>
      <c r="V455" s="6"/>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row>
    <row r="456" spans="1:64" ht="75.75" customHeight="1">
      <c r="A456" s="4" t="s">
        <v>26</v>
      </c>
      <c r="B456" s="4"/>
      <c r="C456" s="315" t="s">
        <v>1868</v>
      </c>
      <c r="D456" s="4"/>
      <c r="E456" s="256" t="s">
        <v>1189</v>
      </c>
      <c r="F456" s="69" t="s">
        <v>2036</v>
      </c>
      <c r="G456" s="43" t="s">
        <v>2074</v>
      </c>
      <c r="H456" s="250" t="s">
        <v>206</v>
      </c>
      <c r="I456" s="43" t="s">
        <v>1392</v>
      </c>
      <c r="J456" s="17"/>
      <c r="K456" s="4" t="s">
        <v>171</v>
      </c>
      <c r="L456" s="42"/>
      <c r="M456" s="47"/>
      <c r="N456" s="4" t="s">
        <v>66</v>
      </c>
      <c r="O456" s="43" t="s">
        <v>164</v>
      </c>
      <c r="P456" s="43" t="s">
        <v>2294</v>
      </c>
      <c r="Q456" s="43" t="s">
        <v>2328</v>
      </c>
      <c r="R456" s="6"/>
      <c r="S456" s="40"/>
      <c r="T456" s="41"/>
      <c r="U456" s="6"/>
      <c r="V456" s="6"/>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row>
    <row r="457" spans="1:64" ht="74.25" customHeight="1">
      <c r="A457" s="4" t="s">
        <v>26</v>
      </c>
      <c r="B457" s="4"/>
      <c r="C457" s="4" t="s">
        <v>332</v>
      </c>
      <c r="D457" s="4"/>
      <c r="E457" s="256" t="s">
        <v>1189</v>
      </c>
      <c r="F457" s="69" t="s">
        <v>2038</v>
      </c>
      <c r="G457" s="43" t="s">
        <v>1910</v>
      </c>
      <c r="H457" s="43" t="s">
        <v>2017</v>
      </c>
      <c r="I457" s="43" t="s">
        <v>1392</v>
      </c>
      <c r="J457" s="17"/>
      <c r="K457" s="4" t="s">
        <v>2139</v>
      </c>
      <c r="L457" s="42"/>
      <c r="M457" s="47"/>
      <c r="N457" s="4" t="s">
        <v>66</v>
      </c>
      <c r="O457" s="4" t="s">
        <v>164</v>
      </c>
      <c r="P457" s="253" t="s">
        <v>2244</v>
      </c>
      <c r="Q457" s="253" t="s">
        <v>2243</v>
      </c>
      <c r="R457" s="6"/>
      <c r="S457" s="40"/>
      <c r="T457" s="41"/>
      <c r="U457" s="6" t="s">
        <v>1690</v>
      </c>
      <c r="V457" s="6"/>
      <c r="W457" s="7"/>
      <c r="X457" s="257" t="s">
        <v>1191</v>
      </c>
      <c r="Y457" s="257" t="s">
        <v>527</v>
      </c>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row>
    <row r="458" spans="1:64" ht="115.5" customHeight="1">
      <c r="A458" s="4" t="s">
        <v>26</v>
      </c>
      <c r="B458" s="4"/>
      <c r="C458" s="4" t="s">
        <v>332</v>
      </c>
      <c r="D458" s="4"/>
      <c r="E458" s="256" t="s">
        <v>922</v>
      </c>
      <c r="F458" s="69" t="s">
        <v>2039</v>
      </c>
      <c r="G458" s="43" t="s">
        <v>2166</v>
      </c>
      <c r="H458" s="43" t="s">
        <v>1530</v>
      </c>
      <c r="I458" s="43" t="s">
        <v>1379</v>
      </c>
      <c r="J458" s="17" t="s">
        <v>1826</v>
      </c>
      <c r="K458" s="4" t="s">
        <v>201</v>
      </c>
      <c r="L458" s="4"/>
      <c r="M458" s="47"/>
      <c r="N458" s="43" t="s">
        <v>66</v>
      </c>
      <c r="O458" s="43" t="s">
        <v>21</v>
      </c>
      <c r="P458" s="43" t="s">
        <v>2174</v>
      </c>
      <c r="Q458" s="4" t="s">
        <v>2167</v>
      </c>
      <c r="R458" s="6"/>
      <c r="S458" s="40"/>
      <c r="T458" s="41" t="s">
        <v>296</v>
      </c>
      <c r="U458" s="6"/>
      <c r="V458" s="6"/>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row>
    <row r="459" spans="1:64" ht="43.5" customHeight="1">
      <c r="A459" s="4" t="s">
        <v>26</v>
      </c>
      <c r="B459" s="4"/>
      <c r="C459" s="321" t="s">
        <v>1868</v>
      </c>
      <c r="D459" s="17"/>
      <c r="E459" s="256" t="s">
        <v>756</v>
      </c>
      <c r="F459" s="69" t="s">
        <v>2040</v>
      </c>
      <c r="G459" s="253" t="s">
        <v>763</v>
      </c>
      <c r="H459" s="43" t="s">
        <v>473</v>
      </c>
      <c r="I459" s="43" t="s">
        <v>1379</v>
      </c>
      <c r="J459" s="43" t="s">
        <v>10</v>
      </c>
      <c r="K459" s="30" t="s">
        <v>204</v>
      </c>
      <c r="L459" s="29"/>
      <c r="M459" s="43"/>
      <c r="N459" s="4" t="s">
        <v>66</v>
      </c>
      <c r="O459" s="42" t="s">
        <v>1435</v>
      </c>
      <c r="P459" s="253" t="s">
        <v>2215</v>
      </c>
      <c r="Q459" s="253" t="s">
        <v>2214</v>
      </c>
      <c r="R459" s="41" t="s">
        <v>1443</v>
      </c>
      <c r="S459" s="6"/>
      <c r="T459" s="257"/>
      <c r="U459" s="6"/>
      <c r="V459" s="6"/>
      <c r="W459" s="6"/>
      <c r="X459" s="257" t="s">
        <v>759</v>
      </c>
      <c r="Y459" s="257" t="s">
        <v>760</v>
      </c>
      <c r="Z459" s="261">
        <v>42060.47865740741</v>
      </c>
      <c r="AA459" s="257" t="s">
        <v>764</v>
      </c>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row>
    <row r="460" spans="1:64" ht="31.5" customHeight="1">
      <c r="A460" s="4" t="s">
        <v>26</v>
      </c>
      <c r="B460" s="17"/>
      <c r="C460" s="256" t="s">
        <v>2304</v>
      </c>
      <c r="D460" s="4"/>
      <c r="E460" s="256" t="s">
        <v>614</v>
      </c>
      <c r="F460" s="69" t="s">
        <v>2041</v>
      </c>
      <c r="G460" s="253" t="s">
        <v>1270</v>
      </c>
      <c r="H460" s="253" t="s">
        <v>893</v>
      </c>
      <c r="I460" s="253" t="s">
        <v>70</v>
      </c>
      <c r="J460" s="253" t="s">
        <v>1375</v>
      </c>
      <c r="K460" s="272" t="s">
        <v>1417</v>
      </c>
      <c r="L460" s="195">
        <v>1</v>
      </c>
      <c r="M460" s="253" t="s">
        <v>240</v>
      </c>
      <c r="N460" s="4" t="s">
        <v>241</v>
      </c>
      <c r="O460" s="253" t="s">
        <v>1271</v>
      </c>
      <c r="P460" s="253" t="s">
        <v>2051</v>
      </c>
      <c r="Q460" s="253" t="s">
        <v>2053</v>
      </c>
      <c r="R460" s="41"/>
      <c r="S460" s="6" t="s">
        <v>462</v>
      </c>
      <c r="T460" s="257"/>
      <c r="U460" s="6"/>
      <c r="V460" s="6" t="s">
        <v>202</v>
      </c>
      <c r="W460" s="6"/>
      <c r="X460" s="257" t="s">
        <v>883</v>
      </c>
      <c r="Y460" s="257" t="s">
        <v>884</v>
      </c>
      <c r="Z460" s="261">
        <v>42062.587592592594</v>
      </c>
      <c r="AA460" s="257" t="s">
        <v>1272</v>
      </c>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row>
    <row r="461" spans="1:64" ht="33.75" customHeight="1">
      <c r="A461" s="4" t="s">
        <v>26</v>
      </c>
      <c r="B461" s="17"/>
      <c r="C461" s="256" t="s">
        <v>2304</v>
      </c>
      <c r="D461" s="17"/>
      <c r="E461" s="256" t="s">
        <v>614</v>
      </c>
      <c r="F461" s="69" t="s">
        <v>2042</v>
      </c>
      <c r="G461" s="253" t="s">
        <v>1274</v>
      </c>
      <c r="H461" s="253" t="s">
        <v>893</v>
      </c>
      <c r="I461" s="253" t="s">
        <v>70</v>
      </c>
      <c r="J461" s="253" t="s">
        <v>1376</v>
      </c>
      <c r="K461" s="272" t="s">
        <v>1418</v>
      </c>
      <c r="L461" s="195">
        <v>1</v>
      </c>
      <c r="M461" s="253" t="s">
        <v>240</v>
      </c>
      <c r="N461" s="4" t="s">
        <v>241</v>
      </c>
      <c r="O461" s="253" t="s">
        <v>1271</v>
      </c>
      <c r="P461" s="253" t="s">
        <v>2052</v>
      </c>
      <c r="Q461" s="253" t="s">
        <v>2054</v>
      </c>
      <c r="R461" s="41"/>
      <c r="S461" s="6" t="s">
        <v>462</v>
      </c>
      <c r="T461" s="257"/>
      <c r="U461" s="6"/>
      <c r="V461" s="6" t="s">
        <v>202</v>
      </c>
      <c r="W461" s="6"/>
      <c r="X461" s="257" t="s">
        <v>883</v>
      </c>
      <c r="Y461" s="257" t="s">
        <v>884</v>
      </c>
      <c r="Z461" s="261">
        <v>42062.588958333334</v>
      </c>
      <c r="AA461" s="257" t="s">
        <v>1272</v>
      </c>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row>
    <row r="462" spans="1:64" ht="42" customHeight="1">
      <c r="A462" s="4" t="s">
        <v>26</v>
      </c>
      <c r="B462" s="4" t="s">
        <v>1810</v>
      </c>
      <c r="C462" s="4" t="s">
        <v>332</v>
      </c>
      <c r="D462" s="17"/>
      <c r="E462" s="256" t="s">
        <v>620</v>
      </c>
      <c r="F462" s="69" t="s">
        <v>2043</v>
      </c>
      <c r="G462" s="43" t="s">
        <v>2131</v>
      </c>
      <c r="H462" s="253" t="s">
        <v>1277</v>
      </c>
      <c r="I462" s="253" t="s">
        <v>1333</v>
      </c>
      <c r="J462" s="43" t="s">
        <v>1381</v>
      </c>
      <c r="K462" s="272" t="s">
        <v>206</v>
      </c>
      <c r="L462" s="4"/>
      <c r="M462" s="47"/>
      <c r="N462" s="4" t="s">
        <v>66</v>
      </c>
      <c r="O462" s="253" t="s">
        <v>1278</v>
      </c>
      <c r="P462" s="253" t="s">
        <v>2310</v>
      </c>
      <c r="Q462" s="253" t="s">
        <v>2307</v>
      </c>
      <c r="R462" s="6"/>
      <c r="S462" s="40"/>
      <c r="T462" s="41"/>
      <c r="U462" s="6"/>
      <c r="V462" s="6"/>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row>
    <row r="463" spans="1:64" ht="28.5" customHeight="1">
      <c r="A463" s="4" t="s">
        <v>26</v>
      </c>
      <c r="B463" s="4" t="s">
        <v>1810</v>
      </c>
      <c r="C463" s="4" t="s">
        <v>332</v>
      </c>
      <c r="D463" s="17"/>
      <c r="E463" s="256" t="s">
        <v>620</v>
      </c>
      <c r="F463" s="69" t="s">
        <v>2044</v>
      </c>
      <c r="G463" s="69" t="s">
        <v>2130</v>
      </c>
      <c r="H463" s="43" t="s">
        <v>767</v>
      </c>
      <c r="I463" s="253" t="s">
        <v>1333</v>
      </c>
      <c r="J463" s="43" t="s">
        <v>1381</v>
      </c>
      <c r="K463" s="272" t="s">
        <v>206</v>
      </c>
      <c r="L463" s="4"/>
      <c r="M463" s="47"/>
      <c r="N463" s="4" t="s">
        <v>66</v>
      </c>
      <c r="O463" s="253" t="s">
        <v>1278</v>
      </c>
      <c r="P463" s="43" t="s">
        <v>2314</v>
      </c>
      <c r="Q463" s="253" t="s">
        <v>2313</v>
      </c>
      <c r="R463" s="6"/>
      <c r="S463" s="40"/>
      <c r="T463" s="41"/>
      <c r="U463" s="6"/>
      <c r="V463" s="6"/>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row>
    <row r="464" spans="1:64" ht="31.5" customHeight="1">
      <c r="A464" s="4" t="s">
        <v>26</v>
      </c>
      <c r="B464" s="17" t="s">
        <v>1810</v>
      </c>
      <c r="C464" s="315" t="s">
        <v>1868</v>
      </c>
      <c r="D464" s="4"/>
      <c r="E464" s="256" t="s">
        <v>620</v>
      </c>
      <c r="F464" s="69" t="s">
        <v>2045</v>
      </c>
      <c r="G464" s="69" t="s">
        <v>2128</v>
      </c>
      <c r="H464" s="253" t="s">
        <v>709</v>
      </c>
      <c r="I464" s="253" t="s">
        <v>1333</v>
      </c>
      <c r="J464" s="43" t="s">
        <v>1381</v>
      </c>
      <c r="K464" s="272" t="s">
        <v>206</v>
      </c>
      <c r="L464" s="4"/>
      <c r="M464" s="29"/>
      <c r="N464" s="4" t="s">
        <v>66</v>
      </c>
      <c r="O464" s="253" t="s">
        <v>1278</v>
      </c>
      <c r="P464" s="29" t="s">
        <v>2392</v>
      </c>
      <c r="Q464" s="69" t="s">
        <v>2306</v>
      </c>
      <c r="R464" s="6"/>
      <c r="S464" s="6"/>
      <c r="T464" s="6"/>
      <c r="U464" s="6"/>
      <c r="V464" s="6"/>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row>
    <row r="465" spans="1:64" ht="34.5" customHeight="1">
      <c r="A465" s="4" t="s">
        <v>26</v>
      </c>
      <c r="B465" s="17" t="s">
        <v>1810</v>
      </c>
      <c r="C465" s="4" t="s">
        <v>2168</v>
      </c>
      <c r="D465" s="17"/>
      <c r="E465" s="256" t="s">
        <v>620</v>
      </c>
      <c r="F465" s="69" t="s">
        <v>2046</v>
      </c>
      <c r="G465" s="43" t="s">
        <v>2131</v>
      </c>
      <c r="H465" s="253" t="s">
        <v>1277</v>
      </c>
      <c r="I465" s="253" t="s">
        <v>1333</v>
      </c>
      <c r="J465" s="43" t="s">
        <v>1381</v>
      </c>
      <c r="K465" s="272" t="s">
        <v>206</v>
      </c>
      <c r="L465" s="4"/>
      <c r="M465" s="47"/>
      <c r="N465" s="4" t="s">
        <v>66</v>
      </c>
      <c r="O465" s="253" t="s">
        <v>1278</v>
      </c>
      <c r="P465" s="43" t="s">
        <v>2309</v>
      </c>
      <c r="Q465" s="253" t="s">
        <v>2308</v>
      </c>
      <c r="R465" s="6"/>
      <c r="S465" s="40"/>
      <c r="T465" s="41"/>
      <c r="U465" s="6"/>
      <c r="V465" s="6"/>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row>
    <row r="466" spans="1:64" ht="54.75" customHeight="1">
      <c r="A466" s="308" t="s">
        <v>31</v>
      </c>
      <c r="B466" s="24"/>
      <c r="C466" s="256" t="s">
        <v>1372</v>
      </c>
      <c r="D466" s="4"/>
      <c r="E466" s="256" t="s">
        <v>773</v>
      </c>
      <c r="F466" s="69" t="s">
        <v>2055</v>
      </c>
      <c r="G466" s="43" t="s">
        <v>2056</v>
      </c>
      <c r="H466" s="43" t="s">
        <v>517</v>
      </c>
      <c r="I466" s="43" t="s">
        <v>1378</v>
      </c>
      <c r="J466" s="43" t="s">
        <v>1377</v>
      </c>
      <c r="K466" s="30" t="s">
        <v>204</v>
      </c>
      <c r="L466" s="29"/>
      <c r="M466" s="43"/>
      <c r="N466" s="4" t="s">
        <v>66</v>
      </c>
      <c r="O466" s="43" t="s">
        <v>21</v>
      </c>
      <c r="P466" s="43" t="s">
        <v>2057</v>
      </c>
      <c r="Q466" s="253" t="s">
        <v>1188</v>
      </c>
      <c r="R466" s="49" t="s">
        <v>1443</v>
      </c>
      <c r="S466" s="6"/>
      <c r="T466" s="257" t="s">
        <v>296</v>
      </c>
      <c r="U466" s="6"/>
      <c r="V466" s="6"/>
      <c r="W466" s="6"/>
      <c r="X466" s="257" t="s">
        <v>865</v>
      </c>
      <c r="Y466" s="257" t="s">
        <v>508</v>
      </c>
      <c r="Z466" s="261">
        <v>42062.394895833335</v>
      </c>
      <c r="AA466" s="25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row>
    <row r="467" spans="1:64" ht="87" customHeight="1">
      <c r="A467" s="4" t="s">
        <v>26</v>
      </c>
      <c r="B467" s="17"/>
      <c r="C467" s="321" t="s">
        <v>1868</v>
      </c>
      <c r="D467" s="17"/>
      <c r="E467" s="256" t="s">
        <v>815</v>
      </c>
      <c r="F467" s="69" t="s">
        <v>2063</v>
      </c>
      <c r="G467" s="253" t="s">
        <v>1303</v>
      </c>
      <c r="H467" s="253" t="s">
        <v>473</v>
      </c>
      <c r="I467" s="253" t="s">
        <v>1379</v>
      </c>
      <c r="J467" s="253" t="s">
        <v>1377</v>
      </c>
      <c r="K467" s="272" t="s">
        <v>202</v>
      </c>
      <c r="L467" s="195"/>
      <c r="M467" s="253"/>
      <c r="N467" s="4" t="s">
        <v>66</v>
      </c>
      <c r="O467" s="253" t="s">
        <v>21</v>
      </c>
      <c r="P467" s="253" t="s">
        <v>2062</v>
      </c>
      <c r="Q467" s="253" t="s">
        <v>2061</v>
      </c>
      <c r="R467" s="49"/>
      <c r="S467" s="6"/>
      <c r="T467" s="257" t="s">
        <v>296</v>
      </c>
      <c r="U467" s="6" t="s">
        <v>1727</v>
      </c>
      <c r="V467" s="6"/>
      <c r="W467" s="6"/>
      <c r="X467" s="257" t="s">
        <v>1304</v>
      </c>
      <c r="Y467" s="257" t="s">
        <v>527</v>
      </c>
      <c r="Z467" s="261">
        <v>42062.646539351852</v>
      </c>
      <c r="AA467" s="257" t="s">
        <v>1305</v>
      </c>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row>
    <row r="468" spans="1:64" ht="83.25" customHeight="1">
      <c r="A468" s="4" t="s">
        <v>26</v>
      </c>
      <c r="B468" s="4"/>
      <c r="C468" s="256" t="s">
        <v>332</v>
      </c>
      <c r="D468" s="17"/>
      <c r="E468" s="256" t="s">
        <v>815</v>
      </c>
      <c r="F468" s="69" t="s">
        <v>2066</v>
      </c>
      <c r="G468" s="253" t="s">
        <v>862</v>
      </c>
      <c r="H468" s="253" t="s">
        <v>1123</v>
      </c>
      <c r="I468" s="253" t="s">
        <v>1378</v>
      </c>
      <c r="J468" s="253" t="s">
        <v>1826</v>
      </c>
      <c r="K468" s="272" t="s">
        <v>202</v>
      </c>
      <c r="L468" s="195"/>
      <c r="M468" s="253"/>
      <c r="N468" s="4" t="s">
        <v>66</v>
      </c>
      <c r="O468" s="253" t="s">
        <v>21</v>
      </c>
      <c r="P468" s="253" t="s">
        <v>2373</v>
      </c>
      <c r="Q468" s="253" t="s">
        <v>2266</v>
      </c>
      <c r="R468" s="49"/>
      <c r="S468" s="6"/>
      <c r="T468" s="257" t="s">
        <v>1709</v>
      </c>
      <c r="U468" s="6" t="s">
        <v>2372</v>
      </c>
      <c r="V468" s="6"/>
      <c r="W468" s="6"/>
      <c r="X468" s="257" t="s">
        <v>855</v>
      </c>
      <c r="Y468" s="257" t="s">
        <v>856</v>
      </c>
      <c r="Z468" s="261">
        <v>42061.360358796293</v>
      </c>
      <c r="AA468" s="25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row>
    <row r="469" spans="1:64" ht="35.25" customHeight="1">
      <c r="A469" s="4" t="s">
        <v>26</v>
      </c>
      <c r="B469" s="18"/>
      <c r="C469" s="4" t="s">
        <v>332</v>
      </c>
      <c r="D469" s="4"/>
      <c r="E469" s="33" t="s">
        <v>60</v>
      </c>
      <c r="F469" s="69" t="s">
        <v>2067</v>
      </c>
      <c r="G469" s="38" t="s">
        <v>173</v>
      </c>
      <c r="H469" s="4" t="s">
        <v>27</v>
      </c>
      <c r="I469" s="4" t="s">
        <v>172</v>
      </c>
      <c r="J469" s="17"/>
      <c r="K469" s="4"/>
      <c r="L469" s="4"/>
      <c r="M469" s="17"/>
      <c r="N469" s="17" t="s">
        <v>21</v>
      </c>
      <c r="O469" s="17" t="s">
        <v>21</v>
      </c>
      <c r="P469" s="31" t="s">
        <v>2381</v>
      </c>
      <c r="Q469" s="4" t="s">
        <v>2120</v>
      </c>
      <c r="R469" s="6"/>
      <c r="S469" s="6"/>
      <c r="T469" s="6"/>
      <c r="U469" s="6" t="s">
        <v>1687</v>
      </c>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row>
    <row r="470" spans="1:64" ht="57.75" customHeight="1">
      <c r="A470" s="4" t="s">
        <v>26</v>
      </c>
      <c r="B470" s="17"/>
      <c r="C470" s="256" t="s">
        <v>332</v>
      </c>
      <c r="D470" s="17"/>
      <c r="E470" s="256" t="s">
        <v>852</v>
      </c>
      <c r="F470" s="69" t="s">
        <v>2068</v>
      </c>
      <c r="G470" s="253" t="s">
        <v>1171</v>
      </c>
      <c r="H470" s="253" t="s">
        <v>1172</v>
      </c>
      <c r="I470" s="253" t="s">
        <v>1379</v>
      </c>
      <c r="J470" s="253" t="s">
        <v>1826</v>
      </c>
      <c r="K470" s="272" t="s">
        <v>201</v>
      </c>
      <c r="L470" s="195"/>
      <c r="M470" s="253"/>
      <c r="N470" s="253" t="s">
        <v>66</v>
      </c>
      <c r="O470" s="253" t="s">
        <v>21</v>
      </c>
      <c r="P470" s="253" t="s">
        <v>2235</v>
      </c>
      <c r="Q470" s="253" t="s">
        <v>2234</v>
      </c>
      <c r="R470" s="49"/>
      <c r="S470" s="6"/>
      <c r="T470" s="257" t="s">
        <v>1709</v>
      </c>
      <c r="U470" s="6"/>
      <c r="V470" s="6"/>
      <c r="W470" s="6"/>
      <c r="X470" s="257"/>
      <c r="Y470" s="257"/>
      <c r="Z470" s="261">
        <v>42062.389803240738</v>
      </c>
      <c r="AA470" s="25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row>
    <row r="471" spans="1:64" ht="30.75" customHeight="1">
      <c r="A471" s="4" t="s">
        <v>26</v>
      </c>
      <c r="B471" s="4"/>
      <c r="C471" s="4" t="s">
        <v>1482</v>
      </c>
      <c r="D471" s="4"/>
      <c r="E471" s="256" t="s">
        <v>773</v>
      </c>
      <c r="F471" s="69" t="s">
        <v>2072</v>
      </c>
      <c r="G471" s="43" t="s">
        <v>2073</v>
      </c>
      <c r="H471" s="253" t="s">
        <v>709</v>
      </c>
      <c r="I471" s="43" t="s">
        <v>172</v>
      </c>
      <c r="J471" s="17"/>
      <c r="K471" s="4"/>
      <c r="L471" s="4"/>
      <c r="M471" s="47"/>
      <c r="N471" s="43" t="s">
        <v>66</v>
      </c>
      <c r="O471" s="43" t="s">
        <v>21</v>
      </c>
      <c r="P471" s="43"/>
      <c r="Q471" s="29"/>
      <c r="R471" s="6"/>
      <c r="S471" s="40"/>
      <c r="T471" s="41"/>
      <c r="U471" s="6"/>
      <c r="V471" s="6"/>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row>
    <row r="472" spans="1:64" ht="97.5" customHeight="1">
      <c r="A472" s="4" t="s">
        <v>26</v>
      </c>
      <c r="B472" s="17"/>
      <c r="C472" s="321" t="s">
        <v>1868</v>
      </c>
      <c r="D472" s="17"/>
      <c r="E472" s="256" t="s">
        <v>1742</v>
      </c>
      <c r="F472" s="69" t="s">
        <v>2078</v>
      </c>
      <c r="G472" s="253" t="s">
        <v>1122</v>
      </c>
      <c r="H472" s="253" t="s">
        <v>1123</v>
      </c>
      <c r="I472" s="253" t="s">
        <v>1379</v>
      </c>
      <c r="J472" s="253" t="s">
        <v>1377</v>
      </c>
      <c r="K472" s="272" t="s">
        <v>206</v>
      </c>
      <c r="L472" s="195"/>
      <c r="M472" s="253"/>
      <c r="N472" s="253" t="s">
        <v>66</v>
      </c>
      <c r="O472" s="253" t="s">
        <v>21</v>
      </c>
      <c r="P472" s="253" t="s">
        <v>2089</v>
      </c>
      <c r="Q472" s="253" t="s">
        <v>2088</v>
      </c>
      <c r="R472" s="49"/>
      <c r="S472" s="6"/>
      <c r="T472" s="257" t="s">
        <v>296</v>
      </c>
      <c r="U472" s="6" t="s">
        <v>1697</v>
      </c>
      <c r="V472" s="6"/>
      <c r="W472" s="6"/>
      <c r="X472" s="257"/>
      <c r="Y472" s="257"/>
      <c r="Z472" s="261">
        <v>42062.334143518521</v>
      </c>
      <c r="AA472" s="25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row>
    <row r="473" spans="1:64" ht="64.5" customHeight="1">
      <c r="A473" s="4" t="s">
        <v>26</v>
      </c>
      <c r="B473" s="18"/>
      <c r="C473" s="256" t="s">
        <v>2369</v>
      </c>
      <c r="D473" s="17"/>
      <c r="E473" s="256" t="s">
        <v>656</v>
      </c>
      <c r="F473" s="69" t="s">
        <v>2079</v>
      </c>
      <c r="G473" s="253" t="s">
        <v>1761</v>
      </c>
      <c r="H473" s="253" t="s">
        <v>1172</v>
      </c>
      <c r="I473" s="253" t="s">
        <v>1379</v>
      </c>
      <c r="J473" s="253" t="s">
        <v>1377</v>
      </c>
      <c r="K473" s="272" t="s">
        <v>203</v>
      </c>
      <c r="L473" s="195"/>
      <c r="M473" s="253"/>
      <c r="N473" s="253" t="s">
        <v>66</v>
      </c>
      <c r="O473" s="253" t="s">
        <v>21</v>
      </c>
      <c r="P473" s="253" t="s">
        <v>2093</v>
      </c>
      <c r="Q473" s="43" t="s">
        <v>2092</v>
      </c>
      <c r="R473" s="49"/>
      <c r="S473" s="6"/>
      <c r="T473" s="257" t="s">
        <v>1709</v>
      </c>
      <c r="U473" s="6"/>
      <c r="V473" s="6"/>
      <c r="W473" s="6"/>
      <c r="X473" s="257"/>
      <c r="Y473" s="257"/>
      <c r="Z473" s="261">
        <v>42062.39398148148</v>
      </c>
      <c r="AA473" s="25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row>
    <row r="474" spans="1:64" ht="60" customHeight="1">
      <c r="A474" s="4" t="s">
        <v>26</v>
      </c>
      <c r="B474" s="4"/>
      <c r="C474" s="321" t="s">
        <v>1868</v>
      </c>
      <c r="D474" s="17"/>
      <c r="E474" s="256" t="s">
        <v>815</v>
      </c>
      <c r="F474" s="69" t="s">
        <v>2080</v>
      </c>
      <c r="G474" s="43" t="s">
        <v>1756</v>
      </c>
      <c r="H474" s="253" t="s">
        <v>921</v>
      </c>
      <c r="I474" s="253" t="s">
        <v>1379</v>
      </c>
      <c r="J474" s="253" t="s">
        <v>1377</v>
      </c>
      <c r="K474" s="272" t="s">
        <v>202</v>
      </c>
      <c r="L474" s="195"/>
      <c r="M474" s="253"/>
      <c r="N474" s="4" t="s">
        <v>66</v>
      </c>
      <c r="O474" s="253" t="s">
        <v>21</v>
      </c>
      <c r="P474" s="253" t="s">
        <v>2097</v>
      </c>
      <c r="Q474" s="253" t="s">
        <v>2096</v>
      </c>
      <c r="R474" s="49"/>
      <c r="S474" s="6"/>
      <c r="T474" s="257" t="s">
        <v>296</v>
      </c>
      <c r="U474" s="6" t="s">
        <v>2371</v>
      </c>
      <c r="V474" s="6"/>
      <c r="W474" s="6"/>
      <c r="X474" s="257"/>
      <c r="Y474" s="257"/>
      <c r="Z474" s="261">
        <v>42061.66269675926</v>
      </c>
      <c r="AA474" s="257" t="s">
        <v>943</v>
      </c>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c r="BI474" s="7"/>
      <c r="BJ474" s="7"/>
      <c r="BK474" s="7"/>
      <c r="BL474" s="7"/>
    </row>
    <row r="475" spans="1:64" ht="21.75" customHeight="1">
      <c r="A475" s="4" t="s">
        <v>26</v>
      </c>
      <c r="B475" s="17"/>
      <c r="C475" s="4" t="s">
        <v>2304</v>
      </c>
      <c r="D475" s="17"/>
      <c r="E475" s="256" t="s">
        <v>773</v>
      </c>
      <c r="F475" s="69" t="s">
        <v>2081</v>
      </c>
      <c r="G475" s="43" t="s">
        <v>2098</v>
      </c>
      <c r="H475" s="253" t="s">
        <v>1165</v>
      </c>
      <c r="I475" s="43" t="s">
        <v>172</v>
      </c>
      <c r="J475" s="17"/>
      <c r="K475" s="4"/>
      <c r="L475" s="4"/>
      <c r="M475" s="47"/>
      <c r="N475" s="43" t="s">
        <v>66</v>
      </c>
      <c r="O475" s="43" t="s">
        <v>21</v>
      </c>
      <c r="P475" s="43"/>
      <c r="Q475" s="43"/>
      <c r="R475" s="6"/>
      <c r="S475" s="40"/>
      <c r="T475" s="41"/>
      <c r="U475" s="6"/>
      <c r="V475" s="6"/>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7"/>
      <c r="BJ475" s="7"/>
      <c r="BK475" s="7"/>
      <c r="BL475" s="7"/>
    </row>
    <row r="476" spans="1:64" ht="94.5" customHeight="1">
      <c r="A476" s="4" t="s">
        <v>26</v>
      </c>
      <c r="B476" s="17"/>
      <c r="C476" s="256" t="s">
        <v>332</v>
      </c>
      <c r="D476" s="17"/>
      <c r="E476" s="256" t="s">
        <v>773</v>
      </c>
      <c r="F476" s="69" t="s">
        <v>2082</v>
      </c>
      <c r="G476" s="253" t="s">
        <v>1182</v>
      </c>
      <c r="H476" s="253" t="s">
        <v>1177</v>
      </c>
      <c r="I476" s="253" t="s">
        <v>1378</v>
      </c>
      <c r="J476" s="253" t="s">
        <v>1826</v>
      </c>
      <c r="K476" s="272" t="s">
        <v>204</v>
      </c>
      <c r="L476" s="195"/>
      <c r="M476" s="253"/>
      <c r="N476" s="4" t="s">
        <v>66</v>
      </c>
      <c r="O476" s="253" t="s">
        <v>21</v>
      </c>
      <c r="P476" s="253" t="s">
        <v>2159</v>
      </c>
      <c r="Q476" s="253" t="s">
        <v>2158</v>
      </c>
      <c r="R476" s="49"/>
      <c r="S476" s="6"/>
      <c r="T476" s="257" t="s">
        <v>296</v>
      </c>
      <c r="U476" s="6"/>
      <c r="V476" s="6"/>
      <c r="W476" s="6"/>
      <c r="X476" s="257" t="s">
        <v>1161</v>
      </c>
      <c r="Y476" s="257" t="s">
        <v>603</v>
      </c>
      <c r="Z476" s="261">
        <v>42062.39340277778</v>
      </c>
      <c r="AA476" s="257" t="s">
        <v>1183</v>
      </c>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row>
    <row r="477" spans="1:64" ht="83.25" customHeight="1">
      <c r="A477" s="4" t="s">
        <v>26</v>
      </c>
      <c r="B477" s="17"/>
      <c r="C477" s="256" t="s">
        <v>332</v>
      </c>
      <c r="D477" s="17"/>
      <c r="E477" s="256" t="s">
        <v>773</v>
      </c>
      <c r="F477" s="69" t="s">
        <v>2083</v>
      </c>
      <c r="G477" s="43" t="s">
        <v>2399</v>
      </c>
      <c r="H477" s="253" t="s">
        <v>1165</v>
      </c>
      <c r="I477" s="253" t="s">
        <v>1379</v>
      </c>
      <c r="J477" s="253" t="s">
        <v>1826</v>
      </c>
      <c r="K477" s="272" t="s">
        <v>204</v>
      </c>
      <c r="L477" s="195"/>
      <c r="M477" s="253"/>
      <c r="N477" s="4" t="s">
        <v>66</v>
      </c>
      <c r="O477" s="253" t="s">
        <v>21</v>
      </c>
      <c r="P477" s="253" t="s">
        <v>2375</v>
      </c>
      <c r="Q477" s="253" t="s">
        <v>2279</v>
      </c>
      <c r="R477" s="49"/>
      <c r="S477" s="6"/>
      <c r="T477" s="257" t="s">
        <v>296</v>
      </c>
      <c r="U477" s="6"/>
      <c r="V477" s="6"/>
      <c r="W477" s="6"/>
      <c r="X477" s="257" t="s">
        <v>1161</v>
      </c>
      <c r="Y477" s="257" t="s">
        <v>603</v>
      </c>
      <c r="Z477" s="261">
        <v>42062.39949074074</v>
      </c>
      <c r="AA477" s="257" t="s">
        <v>1206</v>
      </c>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row>
    <row r="478" spans="1:64" ht="44.25" customHeight="1">
      <c r="A478" s="4" t="s">
        <v>26</v>
      </c>
      <c r="B478" s="17"/>
      <c r="C478" s="4" t="s">
        <v>1482</v>
      </c>
      <c r="D478" s="4"/>
      <c r="E478" s="256" t="s">
        <v>786</v>
      </c>
      <c r="F478" s="69" t="s">
        <v>2084</v>
      </c>
      <c r="G478" s="29" t="s">
        <v>2104</v>
      </c>
      <c r="H478" s="29" t="s">
        <v>782</v>
      </c>
      <c r="I478" s="29" t="s">
        <v>172</v>
      </c>
      <c r="J478" s="29"/>
      <c r="K478" s="4"/>
      <c r="L478" s="4"/>
      <c r="M478" s="29"/>
      <c r="N478" s="4" t="s">
        <v>241</v>
      </c>
      <c r="O478" s="43" t="s">
        <v>1895</v>
      </c>
      <c r="P478" s="29" t="s">
        <v>2363</v>
      </c>
      <c r="Q478" s="43" t="s">
        <v>787</v>
      </c>
      <c r="R478" s="6"/>
      <c r="S478" s="6"/>
      <c r="T478" s="6"/>
      <c r="U478" s="6"/>
      <c r="V478" s="6"/>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row>
    <row r="479" spans="1:64" ht="79.5" customHeight="1">
      <c r="A479" s="4" t="s">
        <v>26</v>
      </c>
      <c r="B479" s="17"/>
      <c r="C479" s="315" t="s">
        <v>1868</v>
      </c>
      <c r="D479" s="4"/>
      <c r="E479" s="55" t="s">
        <v>2024</v>
      </c>
      <c r="F479" s="69" t="s">
        <v>2085</v>
      </c>
      <c r="G479" s="43" t="s">
        <v>2360</v>
      </c>
      <c r="H479" s="250" t="s">
        <v>206</v>
      </c>
      <c r="I479" s="43" t="s">
        <v>1392</v>
      </c>
      <c r="J479" s="17"/>
      <c r="K479" s="24" t="s">
        <v>367</v>
      </c>
      <c r="L479" s="4"/>
      <c r="M479" s="47"/>
      <c r="N479" s="4" t="s">
        <v>68</v>
      </c>
      <c r="O479" s="4" t="s">
        <v>183</v>
      </c>
      <c r="P479" s="43" t="s">
        <v>2300</v>
      </c>
      <c r="Q479" s="17" t="s">
        <v>2341</v>
      </c>
      <c r="R479" s="6"/>
      <c r="S479" s="40"/>
      <c r="T479" s="41"/>
      <c r="U479" s="6"/>
      <c r="V479" s="6"/>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row>
    <row r="480" spans="1:64" ht="67.5" customHeight="1">
      <c r="A480" s="4" t="s">
        <v>26</v>
      </c>
      <c r="B480" s="17"/>
      <c r="C480" s="316" t="s">
        <v>2005</v>
      </c>
      <c r="D480" s="17"/>
      <c r="E480" s="55" t="s">
        <v>2024</v>
      </c>
      <c r="F480" s="69" t="s">
        <v>2105</v>
      </c>
      <c r="G480" s="38" t="s">
        <v>2299</v>
      </c>
      <c r="H480" s="250" t="s">
        <v>206</v>
      </c>
      <c r="I480" s="43" t="s">
        <v>2004</v>
      </c>
      <c r="J480" s="29"/>
      <c r="K480" s="4" t="s">
        <v>1638</v>
      </c>
      <c r="L480" s="46"/>
      <c r="M480" s="47"/>
      <c r="N480" s="43" t="s">
        <v>21</v>
      </c>
      <c r="O480" s="43" t="s">
        <v>21</v>
      </c>
      <c r="P480" s="43" t="s">
        <v>2007</v>
      </c>
      <c r="Q480" s="29" t="s">
        <v>2344</v>
      </c>
      <c r="R480" s="6"/>
      <c r="S480" s="6"/>
      <c r="T480" s="6"/>
      <c r="U480" s="6"/>
      <c r="V480" s="6"/>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c r="BI480" s="7"/>
      <c r="BJ480" s="7"/>
      <c r="BK480" s="7"/>
      <c r="BL480" s="7"/>
    </row>
    <row r="481" spans="1:64" ht="45.75" customHeight="1">
      <c r="A481" s="4" t="s">
        <v>26</v>
      </c>
      <c r="B481" s="4"/>
      <c r="C481" s="321" t="s">
        <v>1868</v>
      </c>
      <c r="D481" s="17"/>
      <c r="E481" s="256" t="s">
        <v>482</v>
      </c>
      <c r="F481" s="69" t="s">
        <v>2106</v>
      </c>
      <c r="G481" s="253" t="s">
        <v>643</v>
      </c>
      <c r="H481" s="253" t="s">
        <v>644</v>
      </c>
      <c r="I481" s="253" t="s">
        <v>1378</v>
      </c>
      <c r="J481" s="253" t="s">
        <v>1377</v>
      </c>
      <c r="K481" s="272" t="s">
        <v>204</v>
      </c>
      <c r="L481" s="195" t="s">
        <v>1501</v>
      </c>
      <c r="M481" s="253"/>
      <c r="N481" s="4" t="s">
        <v>66</v>
      </c>
      <c r="O481" s="253" t="s">
        <v>21</v>
      </c>
      <c r="P481" s="253" t="s">
        <v>2218</v>
      </c>
      <c r="Q481" s="253" t="s">
        <v>2217</v>
      </c>
      <c r="R481" s="49"/>
      <c r="S481" s="6"/>
      <c r="T481" s="257" t="s">
        <v>296</v>
      </c>
      <c r="U481" s="6"/>
      <c r="V481" s="6"/>
      <c r="W481" s="6"/>
      <c r="X481" s="257" t="s">
        <v>637</v>
      </c>
      <c r="Y481" s="257" t="s">
        <v>636</v>
      </c>
      <c r="Z481" s="261">
        <v>42059.538981481484</v>
      </c>
      <c r="AA481" s="257" t="s">
        <v>645</v>
      </c>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row>
    <row r="482" spans="1:64" ht="297" customHeight="1">
      <c r="A482" s="4" t="s">
        <v>26</v>
      </c>
      <c r="B482" s="4"/>
      <c r="C482" s="4" t="s">
        <v>1482</v>
      </c>
      <c r="D482" s="4"/>
      <c r="E482" s="256" t="s">
        <v>815</v>
      </c>
      <c r="F482" s="69" t="s">
        <v>2108</v>
      </c>
      <c r="G482" s="43" t="s">
        <v>2109</v>
      </c>
      <c r="H482" s="43" t="s">
        <v>2118</v>
      </c>
      <c r="I482" s="43" t="s">
        <v>172</v>
      </c>
      <c r="J482" s="17"/>
      <c r="K482" s="4"/>
      <c r="L482" s="4"/>
      <c r="M482" s="47"/>
      <c r="N482" s="43" t="s">
        <v>66</v>
      </c>
      <c r="O482" s="43" t="s">
        <v>21</v>
      </c>
      <c r="P482" s="43" t="s">
        <v>2374</v>
      </c>
      <c r="Q482" s="47"/>
      <c r="R482" s="6"/>
      <c r="S482" s="40"/>
      <c r="T482" s="41"/>
      <c r="U482" s="6"/>
      <c r="V482" s="6"/>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c r="BI482" s="7"/>
      <c r="BJ482" s="7"/>
      <c r="BK482" s="7"/>
      <c r="BL482" s="7"/>
    </row>
    <row r="483" spans="1:64" ht="75" customHeight="1">
      <c r="A483" s="4" t="s">
        <v>26</v>
      </c>
      <c r="B483" s="4"/>
      <c r="C483" s="256" t="s">
        <v>332</v>
      </c>
      <c r="D483" s="17"/>
      <c r="E483" s="256" t="s">
        <v>815</v>
      </c>
      <c r="F483" s="69" t="s">
        <v>2112</v>
      </c>
      <c r="G483" s="43" t="s">
        <v>2113</v>
      </c>
      <c r="H483" s="253" t="s">
        <v>1168</v>
      </c>
      <c r="I483" s="253" t="s">
        <v>1378</v>
      </c>
      <c r="J483" s="253" t="s">
        <v>1826</v>
      </c>
      <c r="K483" s="272" t="s">
        <v>202</v>
      </c>
      <c r="L483" s="195"/>
      <c r="M483" s="253"/>
      <c r="N483" s="4" t="s">
        <v>66</v>
      </c>
      <c r="O483" s="253" t="s">
        <v>21</v>
      </c>
      <c r="P483" s="253" t="s">
        <v>2240</v>
      </c>
      <c r="Q483" s="253" t="s">
        <v>2239</v>
      </c>
      <c r="R483" s="49"/>
      <c r="S483" s="6"/>
      <c r="T483" s="257" t="s">
        <v>296</v>
      </c>
      <c r="U483" s="6" t="s">
        <v>1732</v>
      </c>
      <c r="V483" s="6"/>
      <c r="W483" s="6"/>
      <c r="X483" s="257" t="s">
        <v>1161</v>
      </c>
      <c r="Y483" s="257" t="s">
        <v>603</v>
      </c>
      <c r="Z483" s="261">
        <v>42062.385069444441</v>
      </c>
      <c r="AA483" s="257" t="s">
        <v>1169</v>
      </c>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c r="BI483" s="7"/>
      <c r="BJ483" s="7"/>
      <c r="BK483" s="7"/>
      <c r="BL483" s="7"/>
    </row>
    <row r="484" spans="1:64" ht="47.25" customHeight="1">
      <c r="A484" s="4" t="s">
        <v>26</v>
      </c>
      <c r="B484" s="17"/>
      <c r="C484" s="4" t="s">
        <v>332</v>
      </c>
      <c r="D484" s="17"/>
      <c r="E484" s="256" t="s">
        <v>1742</v>
      </c>
      <c r="F484" s="69" t="s">
        <v>2114</v>
      </c>
      <c r="G484" s="43" t="s">
        <v>2335</v>
      </c>
      <c r="H484" s="43" t="s">
        <v>2116</v>
      </c>
      <c r="I484" s="43" t="s">
        <v>1392</v>
      </c>
      <c r="J484" s="17"/>
      <c r="K484" s="4" t="s">
        <v>2336</v>
      </c>
      <c r="L484" s="4"/>
      <c r="M484" s="47"/>
      <c r="N484" s="4" t="s">
        <v>66</v>
      </c>
      <c r="O484" s="43" t="s">
        <v>2117</v>
      </c>
      <c r="P484" s="43" t="s">
        <v>2332</v>
      </c>
      <c r="Q484" s="17" t="s">
        <v>2253</v>
      </c>
      <c r="R484" s="6"/>
      <c r="S484" s="40"/>
      <c r="T484" s="41"/>
      <c r="U484" s="6" t="s">
        <v>1697</v>
      </c>
      <c r="V484" s="6"/>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c r="BI484" s="7"/>
      <c r="BJ484" s="7"/>
      <c r="BK484" s="7"/>
      <c r="BL484" s="7"/>
    </row>
    <row r="485" spans="1:64" ht="35.25" customHeight="1">
      <c r="A485" s="4" t="s">
        <v>26</v>
      </c>
      <c r="B485" s="18"/>
      <c r="C485" s="4" t="s">
        <v>1482</v>
      </c>
      <c r="D485" s="4"/>
      <c r="E485" s="33" t="s">
        <v>60</v>
      </c>
      <c r="F485" s="69" t="s">
        <v>2119</v>
      </c>
      <c r="G485" s="38" t="s">
        <v>173</v>
      </c>
      <c r="H485" s="4" t="s">
        <v>27</v>
      </c>
      <c r="I485" s="4" t="s">
        <v>172</v>
      </c>
      <c r="J485" s="17"/>
      <c r="K485" s="4"/>
      <c r="L485" s="4"/>
      <c r="M485" s="17"/>
      <c r="N485" s="17" t="s">
        <v>21</v>
      </c>
      <c r="O485" s="17" t="s">
        <v>21</v>
      </c>
      <c r="P485" s="31" t="s">
        <v>2122</v>
      </c>
      <c r="Q485" s="4" t="s">
        <v>2121</v>
      </c>
      <c r="R485" s="6"/>
      <c r="S485" s="6"/>
      <c r="T485" s="6"/>
      <c r="U485" s="6" t="s">
        <v>1687</v>
      </c>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c r="BI485" s="7"/>
      <c r="BJ485" s="7"/>
      <c r="BK485" s="7"/>
      <c r="BL485" s="7"/>
    </row>
    <row r="486" spans="1:64" ht="43.5" customHeight="1">
      <c r="A486" s="4" t="s">
        <v>26</v>
      </c>
      <c r="B486" s="17" t="s">
        <v>1810</v>
      </c>
      <c r="C486" s="4" t="s">
        <v>332</v>
      </c>
      <c r="D486" s="4"/>
      <c r="E486" s="256" t="s">
        <v>620</v>
      </c>
      <c r="F486" s="69" t="s">
        <v>2123</v>
      </c>
      <c r="G486" s="43" t="s">
        <v>2317</v>
      </c>
      <c r="H486" s="43" t="s">
        <v>767</v>
      </c>
      <c r="I486" s="43" t="s">
        <v>172</v>
      </c>
      <c r="J486" s="17"/>
      <c r="K486" s="4"/>
      <c r="L486" s="42"/>
      <c r="M486" s="47"/>
      <c r="N486" s="4" t="s">
        <v>66</v>
      </c>
      <c r="O486" s="253" t="s">
        <v>1278</v>
      </c>
      <c r="P486" s="43" t="s">
        <v>2318</v>
      </c>
      <c r="Q486" s="43" t="s">
        <v>2125</v>
      </c>
      <c r="R486" s="6"/>
      <c r="S486" s="6"/>
      <c r="T486" s="41"/>
      <c r="U486" s="6"/>
      <c r="V486" s="6"/>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7"/>
      <c r="BJ486" s="7"/>
      <c r="BK486" s="7"/>
      <c r="BL486" s="7"/>
    </row>
    <row r="487" spans="1:64" ht="28.5" customHeight="1">
      <c r="A487" s="4" t="s">
        <v>26</v>
      </c>
      <c r="B487" s="17" t="s">
        <v>1810</v>
      </c>
      <c r="C487" s="315" t="s">
        <v>1868</v>
      </c>
      <c r="D487" s="4"/>
      <c r="E487" s="256" t="s">
        <v>620</v>
      </c>
      <c r="F487" s="69" t="s">
        <v>2124</v>
      </c>
      <c r="G487" s="69" t="s">
        <v>2130</v>
      </c>
      <c r="H487" s="43" t="s">
        <v>767</v>
      </c>
      <c r="I487" s="253" t="s">
        <v>1333</v>
      </c>
      <c r="J487" s="43" t="s">
        <v>1381</v>
      </c>
      <c r="K487" s="272" t="s">
        <v>206</v>
      </c>
      <c r="L487" s="4"/>
      <c r="M487" s="47"/>
      <c r="N487" s="4" t="s">
        <v>66</v>
      </c>
      <c r="O487" s="253" t="s">
        <v>1278</v>
      </c>
      <c r="P487" s="43" t="s">
        <v>2316</v>
      </c>
      <c r="Q487" s="253" t="s">
        <v>2315</v>
      </c>
      <c r="R487" s="6"/>
      <c r="S487" s="40"/>
      <c r="T487" s="41"/>
      <c r="U487" s="6"/>
      <c r="V487" s="6"/>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7"/>
      <c r="BJ487" s="7"/>
      <c r="BK487" s="7"/>
      <c r="BL487" s="7"/>
    </row>
    <row r="488" spans="1:64" ht="45.75" customHeight="1">
      <c r="A488" s="4" t="s">
        <v>26</v>
      </c>
      <c r="B488" s="17" t="s">
        <v>1810</v>
      </c>
      <c r="C488" s="315" t="s">
        <v>1868</v>
      </c>
      <c r="D488" s="4"/>
      <c r="E488" s="256" t="s">
        <v>620</v>
      </c>
      <c r="F488" s="69" t="s">
        <v>2125</v>
      </c>
      <c r="G488" s="43" t="s">
        <v>2317</v>
      </c>
      <c r="H488" s="43" t="s">
        <v>767</v>
      </c>
      <c r="I488" s="43" t="s">
        <v>172</v>
      </c>
      <c r="J488" s="29"/>
      <c r="K488" s="4"/>
      <c r="L488" s="4"/>
      <c r="M488" s="30"/>
      <c r="N488" s="4" t="s">
        <v>66</v>
      </c>
      <c r="O488" s="253" t="s">
        <v>1278</v>
      </c>
      <c r="P488" s="43" t="s">
        <v>2319</v>
      </c>
      <c r="Q488" s="69" t="s">
        <v>2123</v>
      </c>
      <c r="R488" s="22"/>
      <c r="S488" s="22"/>
      <c r="T488" s="22"/>
      <c r="U488" s="22"/>
      <c r="V488" s="22"/>
      <c r="W488" s="23"/>
      <c r="X488" s="23"/>
      <c r="Y488" s="23"/>
      <c r="Z488" s="23"/>
      <c r="AA488" s="23"/>
      <c r="AB488" s="23"/>
      <c r="AC488" s="23"/>
      <c r="AD488" s="23"/>
      <c r="AE488" s="23"/>
      <c r="AF488" s="23"/>
      <c r="AG488" s="23"/>
      <c r="AH488" s="23"/>
      <c r="AI488" s="23"/>
      <c r="AJ488" s="23"/>
      <c r="AK488" s="23"/>
      <c r="AL488" s="23"/>
      <c r="AM488" s="23"/>
      <c r="AN488" s="23"/>
      <c r="AO488" s="23"/>
      <c r="AP488" s="23"/>
      <c r="AQ488" s="23"/>
      <c r="AR488" s="23"/>
      <c r="AS488" s="23"/>
      <c r="AT488" s="23"/>
      <c r="AU488" s="23"/>
      <c r="AV488" s="23"/>
      <c r="AW488" s="23"/>
      <c r="AX488" s="23"/>
      <c r="AY488" s="23"/>
      <c r="AZ488" s="23"/>
      <c r="BA488" s="23"/>
      <c r="BB488" s="23"/>
      <c r="BC488" s="23"/>
      <c r="BD488" s="23"/>
      <c r="BE488" s="23"/>
      <c r="BF488" s="23"/>
      <c r="BG488" s="23"/>
      <c r="BH488" s="23"/>
      <c r="BI488" s="23"/>
      <c r="BJ488" s="23"/>
      <c r="BK488" s="23"/>
      <c r="BL488" s="23"/>
    </row>
    <row r="489" spans="1:64" ht="82.5" customHeight="1">
      <c r="A489" s="4" t="s">
        <v>26</v>
      </c>
      <c r="B489" s="17" t="s">
        <v>1810</v>
      </c>
      <c r="C489" s="4" t="s">
        <v>332</v>
      </c>
      <c r="D489" s="17"/>
      <c r="E489" s="256" t="s">
        <v>620</v>
      </c>
      <c r="F489" s="69" t="s">
        <v>2126</v>
      </c>
      <c r="G489" s="253" t="s">
        <v>2301</v>
      </c>
      <c r="H489" s="253" t="s">
        <v>695</v>
      </c>
      <c r="I489" s="253" t="s">
        <v>1332</v>
      </c>
      <c r="J489" s="43" t="s">
        <v>1381</v>
      </c>
      <c r="K489" s="272" t="s">
        <v>206</v>
      </c>
      <c r="L489" s="195"/>
      <c r="M489" s="253"/>
      <c r="N489" s="4" t="s">
        <v>66</v>
      </c>
      <c r="O489" s="253" t="s">
        <v>768</v>
      </c>
      <c r="P489" s="57" t="s">
        <v>2384</v>
      </c>
      <c r="Q489" s="31" t="s">
        <v>2325</v>
      </c>
      <c r="R489" s="6"/>
      <c r="S489" s="40"/>
      <c r="T489" s="41"/>
      <c r="U489" s="6"/>
      <c r="V489" s="6"/>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c r="BI489" s="7"/>
      <c r="BJ489" s="7"/>
      <c r="BK489" s="7"/>
      <c r="BL489" s="7"/>
    </row>
    <row r="490" spans="1:64" ht="46.5" customHeight="1">
      <c r="A490" s="4" t="s">
        <v>26</v>
      </c>
      <c r="B490" s="4"/>
      <c r="C490" s="4" t="s">
        <v>332</v>
      </c>
      <c r="D490" s="4"/>
      <c r="E490" s="55" t="s">
        <v>453</v>
      </c>
      <c r="F490" s="69" t="s">
        <v>2132</v>
      </c>
      <c r="G490" s="43" t="s">
        <v>2362</v>
      </c>
      <c r="H490" s="43" t="s">
        <v>680</v>
      </c>
      <c r="I490" s="43" t="s">
        <v>1392</v>
      </c>
      <c r="J490" s="17"/>
      <c r="K490" s="4" t="s">
        <v>2140</v>
      </c>
      <c r="L490" s="4"/>
      <c r="M490" s="47"/>
      <c r="N490" s="4" t="s">
        <v>241</v>
      </c>
      <c r="O490" s="4" t="s">
        <v>361</v>
      </c>
      <c r="P490" s="43" t="s">
        <v>2138</v>
      </c>
      <c r="Q490" s="4" t="s">
        <v>2285</v>
      </c>
      <c r="R490" s="6"/>
      <c r="S490" s="40"/>
      <c r="T490" s="41"/>
      <c r="U490" s="6"/>
      <c r="V490" s="6"/>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c r="BI490" s="7"/>
      <c r="BJ490" s="7"/>
      <c r="BK490" s="7"/>
      <c r="BL490" s="7"/>
    </row>
    <row r="491" spans="1:64" ht="88.5" customHeight="1">
      <c r="A491" s="4" t="s">
        <v>26</v>
      </c>
      <c r="B491" s="4"/>
      <c r="C491" s="4" t="s">
        <v>1482</v>
      </c>
      <c r="D491" s="17"/>
      <c r="E491" s="256" t="s">
        <v>614</v>
      </c>
      <c r="F491" s="69" t="s">
        <v>2133</v>
      </c>
      <c r="G491" s="43" t="s">
        <v>2141</v>
      </c>
      <c r="H491" s="43" t="s">
        <v>2283</v>
      </c>
      <c r="I491" s="43" t="s">
        <v>172</v>
      </c>
      <c r="J491" s="17"/>
      <c r="K491" s="4"/>
      <c r="L491" s="42"/>
      <c r="M491" s="47"/>
      <c r="N491" s="43" t="s">
        <v>241</v>
      </c>
      <c r="O491" s="43" t="s">
        <v>447</v>
      </c>
      <c r="P491" s="43" t="s">
        <v>2380</v>
      </c>
      <c r="Q491" s="253" t="s">
        <v>841</v>
      </c>
      <c r="R491" s="6"/>
      <c r="S491" s="40"/>
      <c r="T491" s="41"/>
      <c r="U491" s="6"/>
      <c r="V491" s="6"/>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c r="BI491" s="7"/>
      <c r="BJ491" s="7"/>
      <c r="BK491" s="7"/>
      <c r="BL491" s="7"/>
    </row>
    <row r="492" spans="1:64" ht="72" customHeight="1">
      <c r="A492" s="4" t="s">
        <v>26</v>
      </c>
      <c r="B492" s="17"/>
      <c r="C492" s="321" t="s">
        <v>1868</v>
      </c>
      <c r="D492" s="52"/>
      <c r="E492" s="256" t="s">
        <v>815</v>
      </c>
      <c r="F492" s="69" t="s">
        <v>2134</v>
      </c>
      <c r="G492" s="253" t="s">
        <v>821</v>
      </c>
      <c r="H492" s="253" t="s">
        <v>709</v>
      </c>
      <c r="I492" s="253" t="s">
        <v>1378</v>
      </c>
      <c r="J492" s="253" t="s">
        <v>1377</v>
      </c>
      <c r="K492" s="272" t="s">
        <v>202</v>
      </c>
      <c r="L492" s="195"/>
      <c r="M492" s="253"/>
      <c r="N492" s="4" t="s">
        <v>66</v>
      </c>
      <c r="O492" s="253" t="s">
        <v>21</v>
      </c>
      <c r="P492" s="253" t="s">
        <v>2144</v>
      </c>
      <c r="Q492" s="253" t="s">
        <v>2143</v>
      </c>
      <c r="R492" s="6"/>
      <c r="S492" s="6"/>
      <c r="T492" s="6" t="s">
        <v>296</v>
      </c>
      <c r="U492" s="6" t="s">
        <v>1888</v>
      </c>
      <c r="V492" s="6"/>
      <c r="W492" s="7"/>
      <c r="X492" s="257" t="s">
        <v>1888</v>
      </c>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c r="BI492" s="7"/>
      <c r="BJ492" s="7"/>
      <c r="BK492" s="7"/>
      <c r="BL492" s="7"/>
    </row>
    <row r="493" spans="1:64" ht="59.25" customHeight="1">
      <c r="A493" s="4" t="s">
        <v>26</v>
      </c>
      <c r="B493" s="4"/>
      <c r="C493" s="321" t="s">
        <v>1868</v>
      </c>
      <c r="D493" s="17"/>
      <c r="E493" s="256" t="s">
        <v>815</v>
      </c>
      <c r="F493" s="69" t="s">
        <v>2135</v>
      </c>
      <c r="G493" s="253" t="s">
        <v>965</v>
      </c>
      <c r="H493" s="253" t="s">
        <v>966</v>
      </c>
      <c r="I493" s="253" t="s">
        <v>1378</v>
      </c>
      <c r="J493" s="253" t="s">
        <v>1377</v>
      </c>
      <c r="K493" s="272" t="s">
        <v>202</v>
      </c>
      <c r="L493" s="195"/>
      <c r="M493" s="253"/>
      <c r="N493" s="4" t="s">
        <v>66</v>
      </c>
      <c r="O493" s="253" t="s">
        <v>21</v>
      </c>
      <c r="P493" s="253" t="s">
        <v>2148</v>
      </c>
      <c r="Q493" s="253" t="s">
        <v>2147</v>
      </c>
      <c r="R493" s="49"/>
      <c r="S493" s="6"/>
      <c r="T493" s="257" t="s">
        <v>296</v>
      </c>
      <c r="U493" s="6"/>
      <c r="V493" s="6"/>
      <c r="W493" s="6"/>
      <c r="X493" s="257" t="s">
        <v>967</v>
      </c>
      <c r="Y493" s="257" t="s">
        <v>968</v>
      </c>
      <c r="Z493" s="261">
        <v>42062.035914351851</v>
      </c>
      <c r="AA493" s="257" t="s">
        <v>969</v>
      </c>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c r="BI493" s="7"/>
      <c r="BJ493" s="7"/>
      <c r="BK493" s="7"/>
      <c r="BL493" s="7"/>
    </row>
    <row r="494" spans="1:64" ht="33.75" customHeight="1">
      <c r="A494" s="4" t="s">
        <v>26</v>
      </c>
      <c r="B494" s="4"/>
      <c r="C494" s="321" t="s">
        <v>1868</v>
      </c>
      <c r="D494" s="17"/>
      <c r="E494" s="256" t="s">
        <v>623</v>
      </c>
      <c r="F494" s="69" t="s">
        <v>2136</v>
      </c>
      <c r="G494" s="253" t="s">
        <v>630</v>
      </c>
      <c r="H494" s="253" t="s">
        <v>473</v>
      </c>
      <c r="I494" s="253" t="s">
        <v>1378</v>
      </c>
      <c r="J494" s="253" t="s">
        <v>10</v>
      </c>
      <c r="K494" s="272" t="s">
        <v>201</v>
      </c>
      <c r="L494" s="195"/>
      <c r="M494" s="253"/>
      <c r="N494" s="4" t="s">
        <v>66</v>
      </c>
      <c r="O494" s="253" t="s">
        <v>626</v>
      </c>
      <c r="P494" s="41" t="s">
        <v>2153</v>
      </c>
      <c r="Q494" s="253" t="s">
        <v>2152</v>
      </c>
      <c r="R494" s="41"/>
      <c r="S494" s="6"/>
      <c r="T494" s="257"/>
      <c r="U494" s="6"/>
      <c r="V494" s="6"/>
      <c r="W494" s="6"/>
      <c r="X494" s="257" t="s">
        <v>627</v>
      </c>
      <c r="Y494" s="257" t="s">
        <v>628</v>
      </c>
      <c r="Z494" s="261">
        <v>42059.295497685183</v>
      </c>
      <c r="AA494" s="257" t="s">
        <v>631</v>
      </c>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row>
    <row r="495" spans="1:64" ht="57.75" customHeight="1">
      <c r="A495" s="4" t="s">
        <v>26</v>
      </c>
      <c r="B495" s="17"/>
      <c r="C495" s="321" t="s">
        <v>1868</v>
      </c>
      <c r="D495" s="17"/>
      <c r="E495" s="256" t="s">
        <v>815</v>
      </c>
      <c r="F495" s="69" t="s">
        <v>2137</v>
      </c>
      <c r="G495" s="253" t="s">
        <v>913</v>
      </c>
      <c r="H495" s="253" t="s">
        <v>607</v>
      </c>
      <c r="I495" s="253" t="s">
        <v>1378</v>
      </c>
      <c r="J495" s="253" t="s">
        <v>1377</v>
      </c>
      <c r="K495" s="272" t="s">
        <v>202</v>
      </c>
      <c r="L495" s="195"/>
      <c r="M495" s="253"/>
      <c r="N495" s="4" t="s">
        <v>66</v>
      </c>
      <c r="O495" s="253" t="s">
        <v>21</v>
      </c>
      <c r="P495" s="253" t="s">
        <v>2157</v>
      </c>
      <c r="Q495" s="253" t="s">
        <v>2155</v>
      </c>
      <c r="R495" s="49"/>
      <c r="S495" s="6"/>
      <c r="T495" s="257" t="s">
        <v>296</v>
      </c>
      <c r="U495" s="6" t="s">
        <v>1733</v>
      </c>
      <c r="V495" s="6"/>
      <c r="W495" s="6"/>
      <c r="X495" s="257"/>
      <c r="Y495" s="257"/>
      <c r="Z495" s="261">
        <v>42061.567361111112</v>
      </c>
      <c r="AA495" s="257" t="s">
        <v>914</v>
      </c>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7"/>
      <c r="BK495" s="7"/>
      <c r="BL495" s="7"/>
    </row>
    <row r="496" spans="1:64" ht="94.5" customHeight="1">
      <c r="A496" s="4" t="s">
        <v>26</v>
      </c>
      <c r="B496" s="17"/>
      <c r="C496" s="256" t="s">
        <v>2369</v>
      </c>
      <c r="D496" s="17"/>
      <c r="E496" s="256" t="s">
        <v>773</v>
      </c>
      <c r="F496" s="69" t="s">
        <v>2162</v>
      </c>
      <c r="G496" s="253" t="s">
        <v>1182</v>
      </c>
      <c r="H496" s="253" t="s">
        <v>1177</v>
      </c>
      <c r="I496" s="253" t="s">
        <v>1378</v>
      </c>
      <c r="J496" s="253" t="s">
        <v>1377</v>
      </c>
      <c r="K496" s="272" t="s">
        <v>204</v>
      </c>
      <c r="L496" s="195"/>
      <c r="M496" s="253"/>
      <c r="N496" s="4" t="s">
        <v>66</v>
      </c>
      <c r="O496" s="253" t="s">
        <v>21</v>
      </c>
      <c r="P496" s="253" t="s">
        <v>2161</v>
      </c>
      <c r="Q496" s="253" t="s">
        <v>2160</v>
      </c>
      <c r="R496" s="49"/>
      <c r="S496" s="6"/>
      <c r="T496" s="257" t="s">
        <v>296</v>
      </c>
      <c r="U496" s="6"/>
      <c r="V496" s="6"/>
      <c r="W496" s="6"/>
      <c r="X496" s="257" t="s">
        <v>1161</v>
      </c>
      <c r="Y496" s="257" t="s">
        <v>603</v>
      </c>
      <c r="Z496" s="261">
        <v>42062.39340277778</v>
      </c>
      <c r="AA496" s="257" t="s">
        <v>1183</v>
      </c>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c r="BI496" s="7"/>
      <c r="BJ496" s="7"/>
      <c r="BK496" s="7"/>
      <c r="BL496" s="7"/>
    </row>
    <row r="497" spans="1:64" ht="48" customHeight="1">
      <c r="A497" s="4" t="s">
        <v>26</v>
      </c>
      <c r="B497" s="24"/>
      <c r="C497" s="256" t="s">
        <v>1482</v>
      </c>
      <c r="D497" s="4"/>
      <c r="E497" s="256" t="s">
        <v>623</v>
      </c>
      <c r="F497" s="69" t="s">
        <v>2163</v>
      </c>
      <c r="G497" s="253" t="s">
        <v>625</v>
      </c>
      <c r="H497" s="253" t="s">
        <v>201</v>
      </c>
      <c r="I497" s="253" t="s">
        <v>30</v>
      </c>
      <c r="J497" s="253"/>
      <c r="K497" s="272"/>
      <c r="L497" s="195"/>
      <c r="M497" s="253"/>
      <c r="N497" s="4" t="s">
        <v>66</v>
      </c>
      <c r="O497" s="253" t="s">
        <v>626</v>
      </c>
      <c r="P497" s="253" t="s">
        <v>2165</v>
      </c>
      <c r="Q497" s="253" t="s">
        <v>624</v>
      </c>
      <c r="R497" s="41"/>
      <c r="S497" s="6"/>
      <c r="T497" s="257"/>
      <c r="U497" s="6"/>
      <c r="V497" s="6"/>
      <c r="W497" s="6"/>
      <c r="X497" s="257" t="s">
        <v>627</v>
      </c>
      <c r="Y497" s="257" t="s">
        <v>628</v>
      </c>
      <c r="Z497" s="261">
        <v>42059.295393518521</v>
      </c>
      <c r="AA497" s="25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c r="BA497" s="7"/>
      <c r="BB497" s="7"/>
      <c r="BC497" s="7"/>
      <c r="BD497" s="7"/>
      <c r="BE497" s="7"/>
      <c r="BF497" s="7"/>
      <c r="BG497" s="7"/>
      <c r="BH497" s="7"/>
      <c r="BI497" s="7"/>
      <c r="BJ497" s="7"/>
      <c r="BK497" s="7"/>
      <c r="BL497" s="7"/>
    </row>
    <row r="498" spans="1:64" ht="111.75" customHeight="1">
      <c r="A498" s="4" t="s">
        <v>26</v>
      </c>
      <c r="B498" s="4"/>
      <c r="C498" s="315" t="s">
        <v>1868</v>
      </c>
      <c r="D498" s="4"/>
      <c r="E498" s="256" t="s">
        <v>922</v>
      </c>
      <c r="F498" s="69" t="s">
        <v>2173</v>
      </c>
      <c r="G498" s="43" t="s">
        <v>2166</v>
      </c>
      <c r="H498" s="43" t="s">
        <v>1530</v>
      </c>
      <c r="I498" s="43" t="s">
        <v>1379</v>
      </c>
      <c r="J498" s="17" t="s">
        <v>1377</v>
      </c>
      <c r="K498" s="4" t="s">
        <v>201</v>
      </c>
      <c r="L498" s="4"/>
      <c r="M498" s="47"/>
      <c r="N498" s="43" t="s">
        <v>66</v>
      </c>
      <c r="O498" s="43" t="s">
        <v>21</v>
      </c>
      <c r="P498" s="43" t="s">
        <v>2172</v>
      </c>
      <c r="Q498" s="4" t="s">
        <v>2171</v>
      </c>
      <c r="R498" s="6"/>
      <c r="S498" s="40"/>
      <c r="T498" s="41" t="s">
        <v>296</v>
      </c>
      <c r="U498" s="6"/>
      <c r="V498" s="6"/>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7"/>
      <c r="BK498" s="7"/>
      <c r="BL498" s="7"/>
    </row>
    <row r="499" spans="1:64" ht="49.5" customHeight="1">
      <c r="A499" s="4" t="s">
        <v>26</v>
      </c>
      <c r="B499" s="4"/>
      <c r="C499" s="4" t="s">
        <v>332</v>
      </c>
      <c r="D499" s="17"/>
      <c r="E499" s="256" t="s">
        <v>656</v>
      </c>
      <c r="F499" s="69" t="s">
        <v>2175</v>
      </c>
      <c r="G499" s="43" t="s">
        <v>2226</v>
      </c>
      <c r="H499" s="43" t="s">
        <v>767</v>
      </c>
      <c r="I499" s="43" t="s">
        <v>1392</v>
      </c>
      <c r="J499" s="17"/>
      <c r="K499" s="4" t="s">
        <v>2331</v>
      </c>
      <c r="L499" s="4"/>
      <c r="M499" s="47"/>
      <c r="N499" s="43" t="s">
        <v>66</v>
      </c>
      <c r="O499" s="43" t="s">
        <v>21</v>
      </c>
      <c r="P499" s="43" t="s">
        <v>2229</v>
      </c>
      <c r="Q499" s="17" t="s">
        <v>2228</v>
      </c>
      <c r="R499" s="6"/>
      <c r="S499" s="40"/>
      <c r="T499" s="41"/>
      <c r="U499" s="6" t="s">
        <v>2297</v>
      </c>
      <c r="V499" s="6"/>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s="7"/>
      <c r="BA499" s="7"/>
      <c r="BB499" s="7"/>
      <c r="BC499" s="7"/>
      <c r="BD499" s="7"/>
      <c r="BE499" s="7"/>
      <c r="BF499" s="7"/>
      <c r="BG499" s="7"/>
      <c r="BH499" s="7"/>
      <c r="BI499" s="7"/>
      <c r="BJ499" s="7"/>
      <c r="BK499" s="7"/>
      <c r="BL499" s="7"/>
    </row>
    <row r="500" spans="1:64" ht="127.5" customHeight="1">
      <c r="A500" s="4" t="s">
        <v>26</v>
      </c>
      <c r="B500" s="4"/>
      <c r="C500" s="315" t="s">
        <v>1868</v>
      </c>
      <c r="D500" s="4"/>
      <c r="E500" s="256" t="s">
        <v>452</v>
      </c>
      <c r="F500" s="69" t="s">
        <v>2181</v>
      </c>
      <c r="G500" s="253" t="s">
        <v>2178</v>
      </c>
      <c r="H500" s="253" t="s">
        <v>473</v>
      </c>
      <c r="I500" s="253" t="s">
        <v>1332</v>
      </c>
      <c r="J500" s="43" t="s">
        <v>1422</v>
      </c>
      <c r="K500" s="272" t="s">
        <v>204</v>
      </c>
      <c r="L500" s="195"/>
      <c r="M500" s="253"/>
      <c r="N500" s="4" t="s">
        <v>241</v>
      </c>
      <c r="O500" s="253" t="s">
        <v>525</v>
      </c>
      <c r="P500" s="253" t="s">
        <v>2179</v>
      </c>
      <c r="Q500" s="253" t="s">
        <v>2180</v>
      </c>
      <c r="R500" s="41"/>
      <c r="S500" s="6"/>
      <c r="T500" s="257"/>
      <c r="U500" s="6"/>
      <c r="V500" s="6"/>
      <c r="W500" s="6"/>
      <c r="X500" s="257" t="s">
        <v>526</v>
      </c>
      <c r="Y500" s="257" t="s">
        <v>527</v>
      </c>
      <c r="Z500" s="261">
        <v>42054.626921296294</v>
      </c>
      <c r="AA500" s="257" t="s">
        <v>528</v>
      </c>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c r="BI500" s="7"/>
      <c r="BJ500" s="7"/>
      <c r="BK500" s="7"/>
      <c r="BL500" s="7"/>
    </row>
    <row r="501" spans="1:64" ht="45.75" customHeight="1">
      <c r="A501" s="4" t="s">
        <v>26</v>
      </c>
      <c r="B501" s="4"/>
      <c r="C501" s="256" t="s">
        <v>2304</v>
      </c>
      <c r="D501" s="17"/>
      <c r="E501" s="55" t="s">
        <v>852</v>
      </c>
      <c r="F501" s="69" t="s">
        <v>2184</v>
      </c>
      <c r="G501" s="43" t="s">
        <v>858</v>
      </c>
      <c r="H501" s="253" t="s">
        <v>1123</v>
      </c>
      <c r="I501" s="43" t="s">
        <v>1379</v>
      </c>
      <c r="J501" s="43" t="s">
        <v>1377</v>
      </c>
      <c r="K501" s="30" t="s">
        <v>201</v>
      </c>
      <c r="L501" s="29"/>
      <c r="M501" s="43"/>
      <c r="N501" s="4" t="s">
        <v>66</v>
      </c>
      <c r="O501" s="43" t="s">
        <v>21</v>
      </c>
      <c r="P501" s="43" t="s">
        <v>2186</v>
      </c>
      <c r="Q501" s="253" t="s">
        <v>2183</v>
      </c>
      <c r="R501" s="49"/>
      <c r="S501" s="301"/>
      <c r="T501" s="257" t="s">
        <v>296</v>
      </c>
      <c r="U501" s="6" t="s">
        <v>1695</v>
      </c>
      <c r="V501" s="6"/>
      <c r="W501" s="6"/>
      <c r="X501" s="257" t="s">
        <v>855</v>
      </c>
      <c r="Y501" s="257" t="s">
        <v>856</v>
      </c>
      <c r="Z501" s="261">
        <v>42061.357060185182</v>
      </c>
      <c r="AA501" s="25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c r="BA501" s="7"/>
      <c r="BB501" s="7"/>
      <c r="BC501" s="7"/>
      <c r="BD501" s="7"/>
      <c r="BE501" s="7"/>
      <c r="BF501" s="7"/>
      <c r="BG501" s="7"/>
      <c r="BH501" s="7"/>
      <c r="BI501" s="7"/>
      <c r="BJ501" s="7"/>
      <c r="BK501" s="7"/>
      <c r="BL501" s="7"/>
    </row>
    <row r="502" spans="1:64" ht="69" customHeight="1">
      <c r="A502" s="4" t="s">
        <v>26</v>
      </c>
      <c r="B502" s="28"/>
      <c r="C502" s="315" t="s">
        <v>1868</v>
      </c>
      <c r="D502" s="17"/>
      <c r="E502" s="256" t="s">
        <v>656</v>
      </c>
      <c r="F502" s="69" t="s">
        <v>2223</v>
      </c>
      <c r="G502" s="253" t="s">
        <v>1290</v>
      </c>
      <c r="H502" s="253" t="s">
        <v>473</v>
      </c>
      <c r="I502" s="253" t="s">
        <v>1378</v>
      </c>
      <c r="J502" s="253" t="s">
        <v>1377</v>
      </c>
      <c r="K502" s="272" t="s">
        <v>203</v>
      </c>
      <c r="L502" s="195"/>
      <c r="M502" s="253"/>
      <c r="N502" s="4" t="s">
        <v>66</v>
      </c>
      <c r="O502" s="253" t="s">
        <v>21</v>
      </c>
      <c r="P502" s="253" t="s">
        <v>2225</v>
      </c>
      <c r="Q502" s="253" t="s">
        <v>2222</v>
      </c>
      <c r="R502" s="49"/>
      <c r="S502" s="6"/>
      <c r="T502" s="257" t="s">
        <v>289</v>
      </c>
      <c r="U502" s="6"/>
      <c r="V502" s="6"/>
      <c r="W502" s="6"/>
      <c r="X502" s="257" t="s">
        <v>1291</v>
      </c>
      <c r="Y502" s="257" t="s">
        <v>527</v>
      </c>
      <c r="Z502" s="261">
        <v>42062.622870370367</v>
      </c>
      <c r="AA502" s="257" t="s">
        <v>1292</v>
      </c>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c r="BI502" s="7"/>
      <c r="BJ502" s="7"/>
      <c r="BK502" s="7"/>
      <c r="BL502" s="7"/>
    </row>
    <row r="503" spans="1:64" ht="49.5" customHeight="1">
      <c r="A503" s="4" t="s">
        <v>26</v>
      </c>
      <c r="B503" s="4"/>
      <c r="C503" s="4" t="s">
        <v>332</v>
      </c>
      <c r="D503" s="17"/>
      <c r="E503" s="256" t="s">
        <v>656</v>
      </c>
      <c r="F503" s="69" t="s">
        <v>2227</v>
      </c>
      <c r="G503" s="43" t="s">
        <v>2230</v>
      </c>
      <c r="H503" s="43" t="s">
        <v>767</v>
      </c>
      <c r="I503" s="43" t="s">
        <v>1392</v>
      </c>
      <c r="J503" s="17"/>
      <c r="K503" s="4" t="s">
        <v>2331</v>
      </c>
      <c r="L503" s="4"/>
      <c r="M503" s="47"/>
      <c r="N503" s="43" t="s">
        <v>66</v>
      </c>
      <c r="O503" s="43" t="s">
        <v>21</v>
      </c>
      <c r="P503" s="43" t="s">
        <v>2351</v>
      </c>
      <c r="Q503" s="17" t="s">
        <v>2274</v>
      </c>
      <c r="R503" s="6"/>
      <c r="S503" s="40"/>
      <c r="T503" s="41"/>
      <c r="U503" s="6" t="s">
        <v>2297</v>
      </c>
      <c r="V503" s="6"/>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c r="BI503" s="7"/>
      <c r="BJ503" s="7"/>
      <c r="BK503" s="7"/>
      <c r="BL503" s="7"/>
    </row>
    <row r="504" spans="1:64" ht="38.25">
      <c r="A504" s="4" t="s">
        <v>26</v>
      </c>
      <c r="B504" s="17"/>
      <c r="C504" s="4" t="s">
        <v>1482</v>
      </c>
      <c r="D504" s="17"/>
      <c r="E504" s="55" t="s">
        <v>852</v>
      </c>
      <c r="F504" s="69" t="s">
        <v>2231</v>
      </c>
      <c r="G504" s="43" t="s">
        <v>2232</v>
      </c>
      <c r="H504" s="43" t="s">
        <v>2233</v>
      </c>
      <c r="I504" s="43" t="s">
        <v>172</v>
      </c>
      <c r="J504" s="17"/>
      <c r="K504" s="4"/>
      <c r="L504" s="4"/>
      <c r="M504" s="47"/>
      <c r="N504" s="43" t="s">
        <v>66</v>
      </c>
      <c r="O504" s="43" t="s">
        <v>21</v>
      </c>
      <c r="P504" s="43" t="s">
        <v>2368</v>
      </c>
      <c r="Q504" s="17"/>
      <c r="R504" s="6"/>
      <c r="S504" s="40"/>
      <c r="T504" s="41"/>
      <c r="U504" s="40"/>
      <c r="V504" s="6"/>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c r="BI504" s="7"/>
      <c r="BJ504" s="7"/>
      <c r="BK504" s="7"/>
      <c r="BL504" s="7"/>
    </row>
    <row r="505" spans="1:64" ht="57.75" customHeight="1">
      <c r="A505" s="4" t="s">
        <v>26</v>
      </c>
      <c r="B505" s="17"/>
      <c r="C505" s="256" t="s">
        <v>2369</v>
      </c>
      <c r="D505" s="17"/>
      <c r="E505" s="256" t="s">
        <v>852</v>
      </c>
      <c r="F505" s="69" t="s">
        <v>2238</v>
      </c>
      <c r="G505" s="253" t="s">
        <v>1171</v>
      </c>
      <c r="H505" s="253" t="s">
        <v>1172</v>
      </c>
      <c r="I505" s="253" t="s">
        <v>1379</v>
      </c>
      <c r="J505" s="253" t="s">
        <v>1377</v>
      </c>
      <c r="K505" s="272" t="s">
        <v>201</v>
      </c>
      <c r="L505" s="195"/>
      <c r="M505" s="253"/>
      <c r="N505" s="253" t="s">
        <v>66</v>
      </c>
      <c r="O505" s="253" t="s">
        <v>21</v>
      </c>
      <c r="P505" s="253" t="s">
        <v>2237</v>
      </c>
      <c r="Q505" s="253" t="s">
        <v>2236</v>
      </c>
      <c r="R505" s="49"/>
      <c r="S505" s="6"/>
      <c r="T505" s="257" t="s">
        <v>1709</v>
      </c>
      <c r="U505" s="6"/>
      <c r="V505" s="6"/>
      <c r="W505" s="6"/>
      <c r="X505" s="257"/>
      <c r="Y505" s="257"/>
      <c r="Z505" s="261">
        <v>42062.389803240738</v>
      </c>
      <c r="AA505" s="25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s="7"/>
      <c r="BE505" s="7"/>
      <c r="BF505" s="7"/>
      <c r="BG505" s="7"/>
      <c r="BH505" s="7"/>
      <c r="BI505" s="7"/>
      <c r="BJ505" s="7"/>
      <c r="BK505" s="7"/>
      <c r="BL505" s="7"/>
    </row>
    <row r="506" spans="1:64" ht="83.25" customHeight="1">
      <c r="A506" s="4" t="s">
        <v>26</v>
      </c>
      <c r="B506" s="4"/>
      <c r="C506" s="256" t="s">
        <v>332</v>
      </c>
      <c r="D506" s="17"/>
      <c r="E506" s="256" t="s">
        <v>815</v>
      </c>
      <c r="F506" s="69" t="s">
        <v>2242</v>
      </c>
      <c r="G506" s="43" t="s">
        <v>2113</v>
      </c>
      <c r="H506" s="253" t="s">
        <v>1168</v>
      </c>
      <c r="I506" s="253" t="s">
        <v>1378</v>
      </c>
      <c r="J506" s="253" t="s">
        <v>1826</v>
      </c>
      <c r="K506" s="272" t="s">
        <v>202</v>
      </c>
      <c r="L506" s="195"/>
      <c r="M506" s="253"/>
      <c r="N506" s="4" t="s">
        <v>66</v>
      </c>
      <c r="O506" s="253" t="s">
        <v>21</v>
      </c>
      <c r="P506" s="253" t="s">
        <v>2261</v>
      </c>
      <c r="Q506" s="253" t="s">
        <v>2258</v>
      </c>
      <c r="R506" s="49"/>
      <c r="S506" s="6"/>
      <c r="T506" s="257" t="s">
        <v>296</v>
      </c>
      <c r="U506" s="6" t="s">
        <v>1732</v>
      </c>
      <c r="V506" s="6"/>
      <c r="W506" s="6"/>
      <c r="X506" s="257" t="s">
        <v>1161</v>
      </c>
      <c r="Y506" s="257" t="s">
        <v>603</v>
      </c>
      <c r="Z506" s="261">
        <v>42062.385069444441</v>
      </c>
      <c r="AA506" s="257" t="s">
        <v>1169</v>
      </c>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7"/>
      <c r="BK506" s="7"/>
      <c r="BL506" s="7"/>
    </row>
    <row r="507" spans="1:64" ht="51" customHeight="1">
      <c r="A507" s="4" t="s">
        <v>26</v>
      </c>
      <c r="B507" s="4"/>
      <c r="C507" s="315" t="s">
        <v>1868</v>
      </c>
      <c r="D507" s="4"/>
      <c r="E507" s="256" t="s">
        <v>1189</v>
      </c>
      <c r="F507" s="69" t="s">
        <v>2247</v>
      </c>
      <c r="G507" s="43" t="s">
        <v>2295</v>
      </c>
      <c r="H507" s="250" t="s">
        <v>206</v>
      </c>
      <c r="I507" s="43" t="s">
        <v>1392</v>
      </c>
      <c r="J507" s="17"/>
      <c r="K507" s="4" t="s">
        <v>2139</v>
      </c>
      <c r="L507" s="42"/>
      <c r="M507" s="47"/>
      <c r="N507" s="4" t="s">
        <v>66</v>
      </c>
      <c r="O507" s="4" t="s">
        <v>164</v>
      </c>
      <c r="P507" s="253" t="s">
        <v>2246</v>
      </c>
      <c r="Q507" s="253" t="s">
        <v>2245</v>
      </c>
      <c r="R507" s="6"/>
      <c r="S507" s="40"/>
      <c r="T507" s="41"/>
      <c r="U507" s="6" t="s">
        <v>1690</v>
      </c>
      <c r="V507" s="6"/>
      <c r="W507" s="7"/>
      <c r="X507" s="257" t="s">
        <v>1191</v>
      </c>
      <c r="Y507" s="257" t="s">
        <v>527</v>
      </c>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c r="BA507" s="7"/>
      <c r="BB507" s="7"/>
      <c r="BC507" s="7"/>
      <c r="BD507" s="7"/>
      <c r="BE507" s="7"/>
      <c r="BF507" s="7"/>
      <c r="BG507" s="7"/>
      <c r="BH507" s="7"/>
      <c r="BI507" s="7"/>
      <c r="BJ507" s="7"/>
      <c r="BK507" s="7"/>
      <c r="BL507" s="7"/>
    </row>
    <row r="508" spans="1:64" ht="35.25" customHeight="1">
      <c r="A508" s="4" t="s">
        <v>26</v>
      </c>
      <c r="B508" s="17"/>
      <c r="C508" s="315" t="s">
        <v>1868</v>
      </c>
      <c r="D508" s="52"/>
      <c r="E508" s="256" t="s">
        <v>1742</v>
      </c>
      <c r="F508" s="69" t="s">
        <v>2251</v>
      </c>
      <c r="G508" s="43" t="s">
        <v>1925</v>
      </c>
      <c r="H508" s="43" t="s">
        <v>206</v>
      </c>
      <c r="I508" s="43" t="s">
        <v>172</v>
      </c>
      <c r="J508" s="47"/>
      <c r="K508" s="51"/>
      <c r="L508" s="51"/>
      <c r="M508" s="47"/>
      <c r="N508" s="4" t="s">
        <v>66</v>
      </c>
      <c r="O508" s="43" t="s">
        <v>21</v>
      </c>
      <c r="P508" s="57" t="s">
        <v>2252</v>
      </c>
      <c r="Q508" s="57" t="s">
        <v>2250</v>
      </c>
      <c r="R508" s="6"/>
      <c r="S508" s="6"/>
      <c r="T508" s="6"/>
      <c r="U508" s="6" t="s">
        <v>2367</v>
      </c>
      <c r="V508" s="6"/>
      <c r="W508" s="7"/>
      <c r="X508" s="7"/>
      <c r="Y508" s="7"/>
      <c r="Z508" s="7"/>
      <c r="AA508" s="7"/>
      <c r="AB508" s="7"/>
      <c r="AC508" s="7"/>
      <c r="AD508" s="7"/>
      <c r="AE508" s="7"/>
      <c r="AF508" s="7"/>
      <c r="AG508" s="7"/>
      <c r="AH508" s="7"/>
      <c r="AI508" s="7"/>
      <c r="AJ508" s="7"/>
      <c r="AK508" s="7"/>
      <c r="AL508" s="7"/>
      <c r="AM508" s="7"/>
      <c r="AN508" s="7"/>
      <c r="AO508" s="7"/>
      <c r="AP508" s="7"/>
      <c r="AQ508" s="7"/>
      <c r="AR508" s="7"/>
      <c r="AS508" s="7"/>
      <c r="AT508" s="7"/>
      <c r="AU508" s="7"/>
      <c r="AV508" s="7"/>
      <c r="AW508" s="7"/>
      <c r="AX508" s="7"/>
      <c r="AY508" s="7"/>
      <c r="AZ508" s="7"/>
      <c r="BA508" s="7"/>
      <c r="BB508" s="7"/>
      <c r="BC508" s="7"/>
      <c r="BD508" s="7"/>
      <c r="BE508" s="7"/>
      <c r="BF508" s="7"/>
      <c r="BG508" s="7"/>
      <c r="BH508" s="7"/>
      <c r="BI508" s="7"/>
      <c r="BJ508" s="7"/>
      <c r="BK508" s="7"/>
      <c r="BL508" s="7"/>
    </row>
    <row r="509" spans="1:64" ht="47.25" customHeight="1">
      <c r="A509" s="4" t="s">
        <v>26</v>
      </c>
      <c r="B509" s="17"/>
      <c r="C509" s="4" t="s">
        <v>332</v>
      </c>
      <c r="D509" s="17"/>
      <c r="E509" s="256" t="s">
        <v>1742</v>
      </c>
      <c r="F509" s="69" t="s">
        <v>2254</v>
      </c>
      <c r="G509" s="43" t="s">
        <v>2115</v>
      </c>
      <c r="H509" s="43" t="s">
        <v>2116</v>
      </c>
      <c r="I509" s="43" t="s">
        <v>1392</v>
      </c>
      <c r="J509" s="17"/>
      <c r="K509" s="4" t="s">
        <v>2336</v>
      </c>
      <c r="L509" s="4"/>
      <c r="M509" s="47"/>
      <c r="N509" s="4" t="s">
        <v>66</v>
      </c>
      <c r="O509" s="43" t="s">
        <v>2117</v>
      </c>
      <c r="P509" s="43" t="s">
        <v>2333</v>
      </c>
      <c r="Q509" s="17" t="s">
        <v>2262</v>
      </c>
      <c r="R509" s="6"/>
      <c r="S509" s="40"/>
      <c r="T509" s="41"/>
      <c r="U509" s="6" t="s">
        <v>1697</v>
      </c>
      <c r="V509" s="6"/>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c r="BI509" s="7"/>
      <c r="BJ509" s="7"/>
      <c r="BK509" s="7"/>
      <c r="BL509" s="7"/>
    </row>
    <row r="510" spans="1:64" ht="189" customHeight="1">
      <c r="A510" s="4" t="s">
        <v>26</v>
      </c>
      <c r="B510" s="17"/>
      <c r="C510" s="256" t="s">
        <v>1482</v>
      </c>
      <c r="D510" s="17"/>
      <c r="E510" s="256" t="s">
        <v>773</v>
      </c>
      <c r="F510" s="69" t="s">
        <v>2255</v>
      </c>
      <c r="G510" s="253" t="s">
        <v>2256</v>
      </c>
      <c r="H510" s="253" t="s">
        <v>2278</v>
      </c>
      <c r="I510" s="253" t="s">
        <v>172</v>
      </c>
      <c r="J510" s="253"/>
      <c r="K510" s="272"/>
      <c r="L510" s="195"/>
      <c r="M510" s="253"/>
      <c r="N510" s="4" t="s">
        <v>66</v>
      </c>
      <c r="O510" s="43" t="s">
        <v>21</v>
      </c>
      <c r="P510" s="69" t="s">
        <v>2363</v>
      </c>
      <c r="Q510" s="253" t="s">
        <v>2072</v>
      </c>
      <c r="R510" s="41"/>
      <c r="S510" s="6"/>
      <c r="T510" s="257"/>
      <c r="U510" s="6"/>
      <c r="V510" s="6"/>
      <c r="W510" s="6"/>
      <c r="X510" s="257"/>
      <c r="Y510" s="257"/>
      <c r="Z510" s="261">
        <v>42062.219236111108</v>
      </c>
      <c r="AA510" s="257" t="s">
        <v>1054</v>
      </c>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s="7"/>
      <c r="BA510" s="7"/>
      <c r="BB510" s="7"/>
      <c r="BC510" s="7"/>
      <c r="BD510" s="7"/>
      <c r="BE510" s="7"/>
      <c r="BF510" s="7"/>
      <c r="BG510" s="7"/>
      <c r="BH510" s="7"/>
      <c r="BI510" s="7"/>
      <c r="BJ510" s="7"/>
      <c r="BK510" s="7"/>
      <c r="BL510" s="7"/>
    </row>
    <row r="511" spans="1:64" ht="84" customHeight="1">
      <c r="A511" s="4" t="s">
        <v>26</v>
      </c>
      <c r="B511" s="17"/>
      <c r="C511" s="321" t="s">
        <v>1868</v>
      </c>
      <c r="D511" s="17"/>
      <c r="E511" s="256" t="s">
        <v>1742</v>
      </c>
      <c r="F511" s="69" t="s">
        <v>2257</v>
      </c>
      <c r="G511" s="43" t="s">
        <v>5079</v>
      </c>
      <c r="H511" s="43" t="s">
        <v>206</v>
      </c>
      <c r="I511" s="43" t="s">
        <v>1392</v>
      </c>
      <c r="J511" s="17"/>
      <c r="K511" s="4" t="s">
        <v>2336</v>
      </c>
      <c r="L511" s="4"/>
      <c r="M511" s="47"/>
      <c r="N511" s="4" t="s">
        <v>66</v>
      </c>
      <c r="O511" s="43" t="s">
        <v>2117</v>
      </c>
      <c r="P511" s="17" t="s">
        <v>2265</v>
      </c>
      <c r="Q511" s="17" t="s">
        <v>2334</v>
      </c>
      <c r="R511" s="6"/>
      <c r="S511" s="40"/>
      <c r="T511" s="50"/>
      <c r="U511" s="6" t="s">
        <v>1697</v>
      </c>
      <c r="V511" s="6"/>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c r="BI511" s="7"/>
      <c r="BJ511" s="7"/>
      <c r="BK511" s="7"/>
      <c r="BL511" s="7"/>
    </row>
    <row r="512" spans="1:64" ht="92.25" customHeight="1">
      <c r="A512" s="4" t="s">
        <v>26</v>
      </c>
      <c r="B512" s="4"/>
      <c r="C512" s="321" t="s">
        <v>1868</v>
      </c>
      <c r="D512" s="17"/>
      <c r="E512" s="256" t="s">
        <v>815</v>
      </c>
      <c r="F512" s="69" t="s">
        <v>2259</v>
      </c>
      <c r="G512" s="43" t="s">
        <v>2113</v>
      </c>
      <c r="H512" s="253" t="s">
        <v>1168</v>
      </c>
      <c r="I512" s="253" t="s">
        <v>1378</v>
      </c>
      <c r="J512" s="253" t="s">
        <v>1377</v>
      </c>
      <c r="K512" s="272" t="s">
        <v>202</v>
      </c>
      <c r="L512" s="195"/>
      <c r="M512" s="253"/>
      <c r="N512" s="4" t="s">
        <v>66</v>
      </c>
      <c r="O512" s="253" t="s">
        <v>21</v>
      </c>
      <c r="P512" s="253" t="s">
        <v>2241</v>
      </c>
      <c r="Q512" s="253" t="s">
        <v>2260</v>
      </c>
      <c r="R512" s="49"/>
      <c r="S512" s="6"/>
      <c r="T512" s="257" t="s">
        <v>296</v>
      </c>
      <c r="U512" s="6" t="s">
        <v>1732</v>
      </c>
      <c r="V512" s="6"/>
      <c r="W512" s="6"/>
      <c r="X512" s="257" t="s">
        <v>1161</v>
      </c>
      <c r="Y512" s="257" t="s">
        <v>603</v>
      </c>
      <c r="Z512" s="261">
        <v>42062.385069444441</v>
      </c>
      <c r="AA512" s="257" t="s">
        <v>1169</v>
      </c>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7"/>
      <c r="AZ512" s="7"/>
      <c r="BA512" s="7"/>
      <c r="BB512" s="7"/>
      <c r="BC512" s="7"/>
      <c r="BD512" s="7"/>
      <c r="BE512" s="7"/>
      <c r="BF512" s="7"/>
      <c r="BG512" s="7"/>
      <c r="BH512" s="7"/>
      <c r="BI512" s="7"/>
      <c r="BJ512" s="7"/>
      <c r="BK512" s="7"/>
      <c r="BL512" s="7"/>
    </row>
    <row r="513" spans="1:64" ht="76.5" customHeight="1">
      <c r="A513" s="4" t="s">
        <v>26</v>
      </c>
      <c r="B513" s="17"/>
      <c r="C513" s="17" t="s">
        <v>1482</v>
      </c>
      <c r="D513" s="4"/>
      <c r="E513" s="256" t="s">
        <v>614</v>
      </c>
      <c r="F513" s="69" t="s">
        <v>2264</v>
      </c>
      <c r="G513" s="17" t="s">
        <v>2263</v>
      </c>
      <c r="H513" s="29" t="s">
        <v>2282</v>
      </c>
      <c r="I513" s="29" t="s">
        <v>172</v>
      </c>
      <c r="J513" s="29"/>
      <c r="K513" s="4"/>
      <c r="L513" s="4"/>
      <c r="M513" s="29"/>
      <c r="N513" s="24" t="s">
        <v>241</v>
      </c>
      <c r="O513" s="17" t="s">
        <v>21</v>
      </c>
      <c r="P513" s="17" t="s">
        <v>2378</v>
      </c>
      <c r="Q513" s="31"/>
      <c r="R513" s="6"/>
      <c r="S513" s="6"/>
      <c r="T513" s="6"/>
      <c r="U513" s="6"/>
      <c r="V513" s="6"/>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c r="BA513" s="7"/>
      <c r="BB513" s="7"/>
      <c r="BC513" s="7"/>
      <c r="BD513" s="7"/>
      <c r="BE513" s="7"/>
      <c r="BF513" s="7"/>
      <c r="BG513" s="7"/>
      <c r="BH513" s="7"/>
      <c r="BI513" s="7"/>
      <c r="BJ513" s="7"/>
      <c r="BK513" s="7"/>
      <c r="BL513" s="7"/>
    </row>
    <row r="514" spans="1:64" ht="57.75" customHeight="1">
      <c r="A514" s="4" t="s">
        <v>26</v>
      </c>
      <c r="B514" s="4"/>
      <c r="C514" s="321" t="s">
        <v>1868</v>
      </c>
      <c r="D514" s="17"/>
      <c r="E514" s="256" t="s">
        <v>815</v>
      </c>
      <c r="F514" s="69" t="s">
        <v>2268</v>
      </c>
      <c r="G514" s="253" t="s">
        <v>862</v>
      </c>
      <c r="H514" s="253" t="s">
        <v>1123</v>
      </c>
      <c r="I514" s="253" t="s">
        <v>1378</v>
      </c>
      <c r="J514" s="253" t="s">
        <v>1377</v>
      </c>
      <c r="K514" s="272" t="s">
        <v>202</v>
      </c>
      <c r="L514" s="195"/>
      <c r="M514" s="253"/>
      <c r="N514" s="4" t="s">
        <v>66</v>
      </c>
      <c r="O514" s="253" t="s">
        <v>21</v>
      </c>
      <c r="P514" s="253" t="s">
        <v>2269</v>
      </c>
      <c r="Q514" s="253" t="s">
        <v>2267</v>
      </c>
      <c r="R514" s="49"/>
      <c r="S514" s="6"/>
      <c r="T514" s="257" t="s">
        <v>1709</v>
      </c>
      <c r="U514" s="6" t="s">
        <v>2372</v>
      </c>
      <c r="V514" s="6"/>
      <c r="W514" s="6"/>
      <c r="X514" s="257" t="s">
        <v>855</v>
      </c>
      <c r="Y514" s="257" t="s">
        <v>856</v>
      </c>
      <c r="Z514" s="261">
        <v>42061.360358796293</v>
      </c>
      <c r="AA514" s="25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c r="BI514" s="7"/>
      <c r="BJ514" s="7"/>
      <c r="BK514" s="7"/>
      <c r="BL514" s="7"/>
    </row>
    <row r="515" spans="1:64" ht="59.25" customHeight="1">
      <c r="A515" s="4" t="s">
        <v>26</v>
      </c>
      <c r="B515" s="17"/>
      <c r="C515" s="256" t="s">
        <v>2369</v>
      </c>
      <c r="D515" s="17"/>
      <c r="E515" s="256" t="s">
        <v>852</v>
      </c>
      <c r="F515" s="69" t="s">
        <v>2272</v>
      </c>
      <c r="G515" s="253" t="s">
        <v>1087</v>
      </c>
      <c r="H515" s="253" t="s">
        <v>1088</v>
      </c>
      <c r="I515" s="253" t="s">
        <v>1378</v>
      </c>
      <c r="J515" s="253" t="s">
        <v>1377</v>
      </c>
      <c r="K515" s="272" t="s">
        <v>201</v>
      </c>
      <c r="L515" s="195"/>
      <c r="M515" s="253"/>
      <c r="N515" s="4" t="s">
        <v>66</v>
      </c>
      <c r="O515" s="253" t="s">
        <v>21</v>
      </c>
      <c r="P515" s="253" t="s">
        <v>2370</v>
      </c>
      <c r="Q515" s="253" t="s">
        <v>2271</v>
      </c>
      <c r="R515" s="49"/>
      <c r="S515" s="6"/>
      <c r="T515" s="257" t="s">
        <v>296</v>
      </c>
      <c r="U515" s="6"/>
      <c r="V515" s="6"/>
      <c r="W515" s="6"/>
      <c r="X515" s="257" t="s">
        <v>883</v>
      </c>
      <c r="Y515" s="257" t="s">
        <v>884</v>
      </c>
      <c r="Z515" s="261">
        <v>42062.249548611115</v>
      </c>
      <c r="AA515" s="257" t="s">
        <v>1089</v>
      </c>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c r="BA515" s="7"/>
      <c r="BB515" s="7"/>
      <c r="BC515" s="7"/>
      <c r="BD515" s="7"/>
      <c r="BE515" s="7"/>
      <c r="BF515" s="7"/>
      <c r="BG515" s="7"/>
      <c r="BH515" s="7"/>
      <c r="BI515" s="7"/>
      <c r="BJ515" s="7"/>
      <c r="BK515" s="7"/>
      <c r="BL515" s="7"/>
    </row>
    <row r="516" spans="1:64" ht="49.5" customHeight="1">
      <c r="A516" s="4" t="s">
        <v>26</v>
      </c>
      <c r="B516" s="4"/>
      <c r="C516" s="315" t="s">
        <v>1868</v>
      </c>
      <c r="D516" s="17"/>
      <c r="E516" s="256" t="s">
        <v>656</v>
      </c>
      <c r="F516" s="69" t="s">
        <v>2276</v>
      </c>
      <c r="G516" s="43" t="s">
        <v>2296</v>
      </c>
      <c r="H516" s="250" t="s">
        <v>206</v>
      </c>
      <c r="I516" s="43" t="s">
        <v>1392</v>
      </c>
      <c r="J516" s="17"/>
      <c r="K516" s="4" t="s">
        <v>2331</v>
      </c>
      <c r="L516" s="4"/>
      <c r="M516" s="47"/>
      <c r="N516" s="43" t="s">
        <v>66</v>
      </c>
      <c r="O516" s="43" t="s">
        <v>2297</v>
      </c>
      <c r="P516" s="43" t="s">
        <v>2277</v>
      </c>
      <c r="Q516" s="17" t="s">
        <v>2275</v>
      </c>
      <c r="R516" s="6"/>
      <c r="S516" s="40"/>
      <c r="T516" s="41"/>
      <c r="U516" s="6" t="s">
        <v>2297</v>
      </c>
      <c r="V516" s="6"/>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7"/>
      <c r="AZ516" s="7"/>
      <c r="BA516" s="7"/>
      <c r="BB516" s="7"/>
      <c r="BC516" s="7"/>
      <c r="BD516" s="7"/>
      <c r="BE516" s="7"/>
      <c r="BF516" s="7"/>
      <c r="BG516" s="7"/>
      <c r="BH516" s="7"/>
      <c r="BI516" s="7"/>
      <c r="BJ516" s="7"/>
      <c r="BK516" s="7"/>
      <c r="BL516" s="7"/>
    </row>
    <row r="517" spans="1:64" ht="59.25" customHeight="1">
      <c r="A517" s="4" t="s">
        <v>26</v>
      </c>
      <c r="B517" s="17"/>
      <c r="C517" s="321" t="s">
        <v>1868</v>
      </c>
      <c r="D517" s="17"/>
      <c r="E517" s="256" t="s">
        <v>773</v>
      </c>
      <c r="F517" s="69" t="s">
        <v>2281</v>
      </c>
      <c r="G517" s="43" t="s">
        <v>2399</v>
      </c>
      <c r="H517" s="253" t="s">
        <v>1165</v>
      </c>
      <c r="I517" s="253" t="s">
        <v>1379</v>
      </c>
      <c r="J517" s="253" t="s">
        <v>1377</v>
      </c>
      <c r="K517" s="272" t="s">
        <v>204</v>
      </c>
      <c r="L517" s="195"/>
      <c r="M517" s="253"/>
      <c r="N517" s="4" t="s">
        <v>66</v>
      </c>
      <c r="O517" s="253" t="s">
        <v>21</v>
      </c>
      <c r="P517" s="253" t="s">
        <v>2103</v>
      </c>
      <c r="Q517" s="253" t="s">
        <v>2280</v>
      </c>
      <c r="R517" s="49"/>
      <c r="S517" s="6"/>
      <c r="T517" s="257" t="s">
        <v>296</v>
      </c>
      <c r="U517" s="6"/>
      <c r="V517" s="6"/>
      <c r="W517" s="6"/>
      <c r="X517" s="257" t="s">
        <v>1161</v>
      </c>
      <c r="Y517" s="257" t="s">
        <v>603</v>
      </c>
      <c r="Z517" s="261">
        <v>42062.39949074074</v>
      </c>
      <c r="AA517" s="257" t="s">
        <v>1206</v>
      </c>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c r="BJ517" s="7"/>
      <c r="BK517" s="7"/>
      <c r="BL517" s="7"/>
    </row>
    <row r="518" spans="1:64" ht="59.25" customHeight="1">
      <c r="A518" s="4" t="s">
        <v>26</v>
      </c>
      <c r="B518" s="4"/>
      <c r="C518" s="315" t="s">
        <v>1868</v>
      </c>
      <c r="D518" s="4"/>
      <c r="E518" s="55" t="s">
        <v>453</v>
      </c>
      <c r="F518" s="69" t="s">
        <v>2284</v>
      </c>
      <c r="G518" s="43" t="s">
        <v>2298</v>
      </c>
      <c r="H518" s="318" t="s">
        <v>206</v>
      </c>
      <c r="I518" s="29" t="s">
        <v>1392</v>
      </c>
      <c r="J518" s="29"/>
      <c r="K518" s="4" t="s">
        <v>2140</v>
      </c>
      <c r="L518" s="4"/>
      <c r="M518" s="47"/>
      <c r="N518" s="4" t="s">
        <v>241</v>
      </c>
      <c r="O518" s="4" t="s">
        <v>361</v>
      </c>
      <c r="P518" s="17" t="s">
        <v>2361</v>
      </c>
      <c r="Q518" s="69" t="s">
        <v>2286</v>
      </c>
      <c r="R518" s="6"/>
      <c r="S518" s="6"/>
      <c r="T518" s="6"/>
      <c r="U518" s="6"/>
      <c r="V518" s="6"/>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s="7"/>
      <c r="BA518" s="7"/>
      <c r="BB518" s="7"/>
      <c r="BC518" s="7"/>
      <c r="BD518" s="7"/>
      <c r="BE518" s="7"/>
      <c r="BF518" s="7"/>
      <c r="BG518" s="7"/>
      <c r="BH518" s="7"/>
      <c r="BI518" s="7"/>
      <c r="BJ518" s="7"/>
      <c r="BK518" s="7"/>
      <c r="BL518" s="7"/>
    </row>
    <row r="519" spans="1:64" ht="42.75" customHeight="1">
      <c r="A519" s="4" t="s">
        <v>26</v>
      </c>
      <c r="B519" s="17"/>
      <c r="C519" s="55" t="s">
        <v>1482</v>
      </c>
      <c r="D519" s="17"/>
      <c r="E519" s="256" t="s">
        <v>826</v>
      </c>
      <c r="F519" s="69" t="s">
        <v>2287</v>
      </c>
      <c r="G519" s="253" t="s">
        <v>828</v>
      </c>
      <c r="H519" s="253" t="s">
        <v>204</v>
      </c>
      <c r="I519" s="253" t="s">
        <v>30</v>
      </c>
      <c r="J519" s="253"/>
      <c r="K519" s="272"/>
      <c r="L519" s="195"/>
      <c r="M519" s="253"/>
      <c r="N519" s="4" t="s">
        <v>66</v>
      </c>
      <c r="O519" s="253" t="s">
        <v>829</v>
      </c>
      <c r="P519" s="253" t="s">
        <v>2290</v>
      </c>
      <c r="Q519" s="253" t="s">
        <v>827</v>
      </c>
      <c r="R519" s="41"/>
      <c r="S519" s="257"/>
      <c r="T519" s="257"/>
      <c r="U519" s="6"/>
      <c r="V519" s="6"/>
      <c r="W519" s="6"/>
      <c r="X519" s="257" t="s">
        <v>830</v>
      </c>
      <c r="Y519" s="257" t="s">
        <v>831</v>
      </c>
      <c r="Z519" s="261">
        <v>42061.180555555555</v>
      </c>
      <c r="AA519" s="257" t="s">
        <v>832</v>
      </c>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7"/>
      <c r="BK519" s="7"/>
      <c r="BL519" s="7"/>
    </row>
    <row r="520" spans="1:64" ht="46.5" customHeight="1">
      <c r="A520" s="4" t="s">
        <v>26</v>
      </c>
      <c r="B520" s="4"/>
      <c r="C520" s="323" t="s">
        <v>2322</v>
      </c>
      <c r="D520" s="4"/>
      <c r="E520" s="256" t="s">
        <v>1885</v>
      </c>
      <c r="F520" s="69" t="s">
        <v>2289</v>
      </c>
      <c r="G520" s="38" t="s">
        <v>1883</v>
      </c>
      <c r="H520" s="61" t="s">
        <v>1884</v>
      </c>
      <c r="I520" s="4" t="s">
        <v>30</v>
      </c>
      <c r="J520" s="29"/>
      <c r="K520" s="4"/>
      <c r="L520" s="4"/>
      <c r="M520" s="30"/>
      <c r="N520" s="4" t="s">
        <v>241</v>
      </c>
      <c r="O520" s="4" t="s">
        <v>21</v>
      </c>
      <c r="P520" s="17" t="s">
        <v>2293</v>
      </c>
      <c r="Q520" s="69" t="s">
        <v>2292</v>
      </c>
      <c r="R520" s="6"/>
      <c r="S520" s="6"/>
      <c r="T520" s="6"/>
      <c r="U520" s="6"/>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c r="BI520" s="7"/>
      <c r="BJ520" s="7"/>
      <c r="BK520" s="7"/>
      <c r="BL520" s="7"/>
    </row>
    <row r="521" spans="1:64" ht="43.5" customHeight="1">
      <c r="A521" s="4" t="s">
        <v>26</v>
      </c>
      <c r="B521" s="17" t="s">
        <v>1810</v>
      </c>
      <c r="C521" s="316" t="s">
        <v>2005</v>
      </c>
      <c r="D521" s="17"/>
      <c r="E521" s="256" t="s">
        <v>620</v>
      </c>
      <c r="F521" s="69" t="s">
        <v>2323</v>
      </c>
      <c r="G521" s="253" t="s">
        <v>2358</v>
      </c>
      <c r="H521" s="43" t="s">
        <v>2357</v>
      </c>
      <c r="I521" s="43" t="s">
        <v>1332</v>
      </c>
      <c r="J521" s="17" t="s">
        <v>1381</v>
      </c>
      <c r="K521" s="272" t="s">
        <v>206</v>
      </c>
      <c r="L521" s="42"/>
      <c r="M521" s="47"/>
      <c r="N521" s="4" t="s">
        <v>66</v>
      </c>
      <c r="O521" s="253" t="s">
        <v>768</v>
      </c>
      <c r="P521" s="43" t="s">
        <v>2324</v>
      </c>
      <c r="Q521" s="69" t="s">
        <v>2383</v>
      </c>
      <c r="R521" s="6"/>
      <c r="S521" s="40"/>
      <c r="T521" s="41"/>
      <c r="U521" s="6"/>
      <c r="V521" s="6"/>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row>
    <row r="522" spans="1:64" ht="126.75" customHeight="1">
      <c r="A522" s="4" t="s">
        <v>26</v>
      </c>
      <c r="B522" s="4"/>
      <c r="C522" s="316" t="s">
        <v>2005</v>
      </c>
      <c r="D522" s="17"/>
      <c r="E522" s="55" t="s">
        <v>2024</v>
      </c>
      <c r="F522" s="69" t="s">
        <v>5080</v>
      </c>
      <c r="G522" s="29" t="s">
        <v>5081</v>
      </c>
      <c r="H522" s="250" t="s">
        <v>206</v>
      </c>
      <c r="I522" s="29" t="s">
        <v>2004</v>
      </c>
      <c r="J522" s="29"/>
      <c r="K522" s="4"/>
      <c r="L522" s="4"/>
      <c r="M522" s="29"/>
      <c r="N522" s="17" t="s">
        <v>241</v>
      </c>
      <c r="O522" s="17" t="s">
        <v>21</v>
      </c>
      <c r="P522" s="17" t="s">
        <v>5083</v>
      </c>
      <c r="Q522" s="69" t="s">
        <v>5082</v>
      </c>
      <c r="R522" s="6"/>
      <c r="S522" s="6"/>
      <c r="T522" s="6"/>
      <c r="U522" s="6"/>
      <c r="V522" s="6"/>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c r="BI522" s="7"/>
      <c r="BJ522" s="7"/>
      <c r="BK522" s="7"/>
      <c r="BL522" s="7"/>
    </row>
    <row r="523" spans="1:64">
      <c r="E523" s="257"/>
      <c r="F523" s="41"/>
      <c r="K523" s="273"/>
      <c r="V523" s="41"/>
    </row>
    <row r="524" spans="1:64">
      <c r="E524" s="257"/>
      <c r="F524" s="41"/>
      <c r="K524" s="273"/>
      <c r="V524" s="41"/>
    </row>
    <row r="525" spans="1:64">
      <c r="E525" s="257"/>
      <c r="F525" s="41"/>
      <c r="K525" s="273"/>
      <c r="V525" s="41"/>
    </row>
    <row r="526" spans="1:64">
      <c r="E526" s="257"/>
      <c r="F526" s="41"/>
      <c r="K526" s="273"/>
      <c r="V526" s="41"/>
    </row>
    <row r="527" spans="1:64">
      <c r="E527" s="257"/>
      <c r="F527" s="41"/>
      <c r="K527" s="273"/>
      <c r="V527" s="41"/>
    </row>
    <row r="528" spans="1:64">
      <c r="E528" s="257"/>
      <c r="F528" s="41"/>
      <c r="K528" s="273"/>
      <c r="V528" s="41"/>
    </row>
    <row r="529" spans="5:22">
      <c r="E529" s="257"/>
      <c r="F529" s="41"/>
      <c r="K529" s="273"/>
      <c r="V529" s="41"/>
    </row>
    <row r="530" spans="5:22">
      <c r="E530" s="257"/>
      <c r="F530" s="41"/>
      <c r="K530" s="273"/>
      <c r="V530" s="41"/>
    </row>
    <row r="531" spans="5:22">
      <c r="E531" s="257"/>
      <c r="F531" s="41"/>
      <c r="K531" s="273"/>
      <c r="V531" s="41"/>
    </row>
    <row r="532" spans="5:22">
      <c r="E532" s="257"/>
      <c r="F532" s="41"/>
      <c r="K532" s="273"/>
      <c r="V532" s="41"/>
    </row>
    <row r="533" spans="5:22">
      <c r="E533" s="257"/>
      <c r="F533" s="41"/>
      <c r="K533" s="273"/>
      <c r="V533" s="41"/>
    </row>
    <row r="534" spans="5:22">
      <c r="E534" s="257"/>
      <c r="F534" s="41"/>
      <c r="K534" s="273"/>
      <c r="V534" s="41"/>
    </row>
    <row r="535" spans="5:22">
      <c r="E535" s="257"/>
      <c r="F535" s="41"/>
      <c r="K535" s="273"/>
      <c r="V535" s="41"/>
    </row>
    <row r="536" spans="5:22">
      <c r="E536" s="257"/>
      <c r="F536" s="41"/>
      <c r="K536" s="273"/>
      <c r="V536" s="41"/>
    </row>
    <row r="537" spans="5:22">
      <c r="E537" s="257"/>
      <c r="F537" s="41"/>
      <c r="K537" s="273"/>
      <c r="V537" s="41"/>
    </row>
    <row r="538" spans="5:22">
      <c r="E538" s="257"/>
      <c r="F538" s="41"/>
      <c r="K538" s="273"/>
      <c r="V538" s="41"/>
    </row>
    <row r="539" spans="5:22">
      <c r="E539" s="257"/>
      <c r="F539" s="41"/>
      <c r="K539" s="273"/>
      <c r="V539" s="41"/>
    </row>
    <row r="540" spans="5:22">
      <c r="E540" s="257"/>
      <c r="F540" s="41"/>
      <c r="K540" s="273"/>
      <c r="V540" s="41"/>
    </row>
    <row r="541" spans="5:22">
      <c r="E541" s="257"/>
      <c r="F541" s="41"/>
      <c r="K541" s="273"/>
      <c r="V541" s="41"/>
    </row>
    <row r="542" spans="5:22">
      <c r="E542" s="257"/>
      <c r="F542" s="41"/>
      <c r="K542" s="273"/>
      <c r="V542" s="41"/>
    </row>
    <row r="543" spans="5:22">
      <c r="E543" s="257"/>
      <c r="F543" s="41"/>
      <c r="K543" s="273"/>
      <c r="V543" s="41"/>
    </row>
    <row r="544" spans="5:22">
      <c r="E544" s="257"/>
      <c r="F544" s="41"/>
      <c r="K544" s="273"/>
      <c r="V544" s="41"/>
    </row>
    <row r="545" spans="5:22">
      <c r="E545" s="257"/>
      <c r="F545" s="41"/>
      <c r="K545" s="273"/>
      <c r="V545" s="41"/>
    </row>
    <row r="546" spans="5:22">
      <c r="E546" s="257"/>
      <c r="F546" s="41"/>
      <c r="K546" s="273"/>
      <c r="V546" s="41"/>
    </row>
    <row r="547" spans="5:22">
      <c r="E547" s="257"/>
      <c r="F547" s="41"/>
      <c r="K547" s="273"/>
      <c r="V547" s="41"/>
    </row>
    <row r="548" spans="5:22">
      <c r="E548" s="257"/>
      <c r="F548" s="41"/>
      <c r="K548" s="273"/>
      <c r="V548" s="41"/>
    </row>
    <row r="549" spans="5:22">
      <c r="E549" s="257"/>
      <c r="F549" s="41"/>
      <c r="K549" s="273"/>
      <c r="V549" s="41"/>
    </row>
    <row r="550" spans="5:22">
      <c r="E550" s="257"/>
      <c r="F550" s="41"/>
      <c r="K550" s="273"/>
      <c r="V550" s="41"/>
    </row>
    <row r="551" spans="5:22">
      <c r="E551" s="257"/>
      <c r="F551" s="41"/>
      <c r="K551" s="273"/>
      <c r="V551" s="41"/>
    </row>
    <row r="552" spans="5:22">
      <c r="E552" s="257"/>
      <c r="F552" s="41"/>
      <c r="K552" s="273"/>
      <c r="V552" s="41"/>
    </row>
    <row r="553" spans="5:22">
      <c r="E553" s="257"/>
      <c r="F553" s="41"/>
      <c r="K553" s="273"/>
      <c r="V553" s="41"/>
    </row>
    <row r="554" spans="5:22">
      <c r="E554" s="257"/>
      <c r="F554" s="41"/>
      <c r="K554" s="273"/>
      <c r="V554" s="41"/>
    </row>
    <row r="555" spans="5:22">
      <c r="E555" s="257"/>
      <c r="F555" s="41"/>
      <c r="K555" s="273"/>
      <c r="V555" s="41"/>
    </row>
    <row r="556" spans="5:22">
      <c r="E556" s="257"/>
      <c r="F556" s="41"/>
      <c r="K556" s="273"/>
      <c r="V556" s="41"/>
    </row>
    <row r="557" spans="5:22">
      <c r="E557" s="257"/>
      <c r="F557" s="41"/>
      <c r="K557" s="273"/>
      <c r="V557" s="41"/>
    </row>
    <row r="558" spans="5:22">
      <c r="E558" s="257"/>
      <c r="F558" s="41"/>
      <c r="K558" s="273"/>
      <c r="V558" s="41"/>
    </row>
    <row r="559" spans="5:22">
      <c r="E559" s="257"/>
      <c r="F559" s="41"/>
      <c r="K559" s="273"/>
      <c r="V559" s="41"/>
    </row>
    <row r="560" spans="5:22">
      <c r="E560" s="257"/>
      <c r="F560" s="41"/>
      <c r="K560" s="273"/>
      <c r="V560" s="41"/>
    </row>
    <row r="561" spans="5:22">
      <c r="E561" s="257"/>
      <c r="F561" s="41"/>
      <c r="K561" s="273"/>
      <c r="V561" s="41"/>
    </row>
    <row r="562" spans="5:22">
      <c r="E562" s="257"/>
      <c r="F562" s="41"/>
      <c r="K562" s="273"/>
      <c r="V562" s="41"/>
    </row>
    <row r="563" spans="5:22">
      <c r="E563" s="257"/>
      <c r="F563" s="41"/>
      <c r="K563" s="273"/>
      <c r="V563" s="41"/>
    </row>
    <row r="564" spans="5:22">
      <c r="E564" s="257"/>
      <c r="F564" s="41"/>
      <c r="K564" s="273"/>
      <c r="V564" s="41"/>
    </row>
    <row r="565" spans="5:22">
      <c r="E565" s="257"/>
      <c r="F565" s="41"/>
      <c r="K565" s="273"/>
      <c r="V565" s="41"/>
    </row>
    <row r="566" spans="5:22">
      <c r="E566" s="257"/>
      <c r="F566" s="41"/>
      <c r="K566" s="273"/>
      <c r="V566" s="41"/>
    </row>
    <row r="567" spans="5:22">
      <c r="E567" s="257"/>
      <c r="F567" s="41"/>
      <c r="K567" s="273"/>
      <c r="V567" s="41"/>
    </row>
    <row r="568" spans="5:22">
      <c r="E568" s="257"/>
      <c r="F568" s="41"/>
      <c r="K568" s="273"/>
      <c r="V568" s="41"/>
    </row>
    <row r="569" spans="5:22">
      <c r="E569" s="257"/>
      <c r="F569" s="41"/>
      <c r="K569" s="273"/>
      <c r="V569" s="41"/>
    </row>
    <row r="570" spans="5:22">
      <c r="E570" s="257"/>
      <c r="F570" s="41"/>
      <c r="K570" s="273"/>
      <c r="V570" s="41"/>
    </row>
    <row r="571" spans="5:22">
      <c r="E571" s="257"/>
      <c r="F571" s="41"/>
      <c r="K571" s="273"/>
      <c r="V571" s="41"/>
    </row>
    <row r="572" spans="5:22">
      <c r="E572" s="257"/>
      <c r="F572" s="41"/>
      <c r="K572" s="273"/>
      <c r="V572" s="41"/>
    </row>
    <row r="573" spans="5:22">
      <c r="E573" s="257"/>
      <c r="F573" s="41"/>
      <c r="K573" s="273"/>
      <c r="V573" s="41"/>
    </row>
    <row r="574" spans="5:22">
      <c r="E574" s="257"/>
      <c r="F574" s="41"/>
      <c r="K574" s="273"/>
      <c r="V574" s="41"/>
    </row>
    <row r="575" spans="5:22">
      <c r="E575" s="257"/>
      <c r="F575" s="41"/>
      <c r="K575" s="273"/>
      <c r="V575" s="41"/>
    </row>
    <row r="576" spans="5:22">
      <c r="E576" s="257"/>
      <c r="F576" s="41"/>
      <c r="K576" s="273"/>
      <c r="V576" s="41"/>
    </row>
    <row r="577" spans="5:22">
      <c r="E577" s="257"/>
      <c r="F577" s="41"/>
      <c r="K577" s="273"/>
      <c r="V577" s="41"/>
    </row>
    <row r="578" spans="5:22">
      <c r="E578" s="257"/>
      <c r="F578" s="41"/>
      <c r="K578" s="273"/>
      <c r="V578" s="41"/>
    </row>
    <row r="579" spans="5:22">
      <c r="E579" s="257"/>
      <c r="F579" s="41"/>
      <c r="K579" s="273"/>
      <c r="V579" s="41"/>
    </row>
    <row r="580" spans="5:22">
      <c r="E580" s="257"/>
      <c r="F580" s="41"/>
      <c r="K580" s="273"/>
      <c r="V580" s="41"/>
    </row>
    <row r="581" spans="5:22">
      <c r="E581" s="257"/>
      <c r="F581" s="41"/>
      <c r="K581" s="273"/>
      <c r="V581" s="41"/>
    </row>
    <row r="582" spans="5:22">
      <c r="E582" s="257"/>
      <c r="F582" s="41"/>
      <c r="K582" s="273"/>
      <c r="V582" s="41"/>
    </row>
    <row r="583" spans="5:22">
      <c r="E583" s="257"/>
      <c r="F583" s="41"/>
      <c r="K583" s="273"/>
      <c r="V583" s="41"/>
    </row>
    <row r="584" spans="5:22">
      <c r="E584" s="257"/>
      <c r="F584" s="41"/>
      <c r="K584" s="273"/>
      <c r="V584" s="41"/>
    </row>
    <row r="585" spans="5:22">
      <c r="E585" s="257"/>
      <c r="F585" s="41"/>
      <c r="K585" s="273"/>
      <c r="V585" s="41"/>
    </row>
    <row r="586" spans="5:22">
      <c r="E586" s="257"/>
      <c r="F586" s="41"/>
      <c r="K586" s="273"/>
      <c r="V586" s="41"/>
    </row>
    <row r="587" spans="5:22">
      <c r="E587" s="257"/>
      <c r="F587" s="41"/>
      <c r="K587" s="273"/>
      <c r="V587" s="41"/>
    </row>
    <row r="588" spans="5:22">
      <c r="E588" s="257"/>
      <c r="F588" s="41"/>
      <c r="K588" s="273"/>
      <c r="V588" s="41"/>
    </row>
    <row r="589" spans="5:22">
      <c r="E589" s="257"/>
      <c r="F589" s="41"/>
      <c r="K589" s="273"/>
      <c r="V589" s="41"/>
    </row>
    <row r="590" spans="5:22">
      <c r="E590" s="257"/>
      <c r="F590" s="41"/>
      <c r="K590" s="273"/>
      <c r="V590" s="41"/>
    </row>
    <row r="591" spans="5:22">
      <c r="E591" s="257"/>
      <c r="F591" s="41"/>
      <c r="K591" s="273"/>
      <c r="V591" s="41"/>
    </row>
    <row r="592" spans="5:22">
      <c r="E592" s="257"/>
      <c r="F592" s="41"/>
      <c r="K592" s="273"/>
      <c r="V592" s="41"/>
    </row>
    <row r="593" spans="5:22">
      <c r="E593" s="257"/>
      <c r="F593" s="41"/>
      <c r="K593" s="273"/>
      <c r="V593" s="41"/>
    </row>
    <row r="594" spans="5:22">
      <c r="E594" s="257"/>
      <c r="F594" s="41"/>
      <c r="K594" s="273"/>
      <c r="V594" s="41"/>
    </row>
    <row r="595" spans="5:22">
      <c r="E595" s="257"/>
      <c r="F595" s="41"/>
      <c r="K595" s="273"/>
      <c r="V595" s="41"/>
    </row>
    <row r="596" spans="5:22">
      <c r="E596" s="257"/>
      <c r="F596" s="41"/>
      <c r="K596" s="273"/>
      <c r="V596" s="41"/>
    </row>
    <row r="597" spans="5:22">
      <c r="E597" s="257"/>
      <c r="F597" s="41"/>
      <c r="K597" s="273"/>
      <c r="V597" s="41"/>
    </row>
    <row r="598" spans="5:22">
      <c r="E598" s="257"/>
      <c r="F598" s="41"/>
      <c r="K598" s="273"/>
      <c r="V598" s="41"/>
    </row>
    <row r="599" spans="5:22">
      <c r="E599" s="257"/>
      <c r="F599" s="41"/>
      <c r="K599" s="273"/>
      <c r="V599" s="41"/>
    </row>
    <row r="600" spans="5:22">
      <c r="E600" s="257"/>
      <c r="F600" s="41"/>
      <c r="K600" s="273"/>
      <c r="V600" s="41"/>
    </row>
    <row r="601" spans="5:22">
      <c r="E601" s="257"/>
      <c r="F601" s="41"/>
      <c r="K601" s="273"/>
      <c r="V601" s="41"/>
    </row>
    <row r="602" spans="5:22">
      <c r="E602" s="257"/>
      <c r="F602" s="41"/>
      <c r="K602" s="273"/>
      <c r="V602" s="41"/>
    </row>
    <row r="603" spans="5:22">
      <c r="E603" s="257"/>
      <c r="F603" s="41"/>
      <c r="K603" s="273"/>
      <c r="V603" s="41"/>
    </row>
    <row r="604" spans="5:22">
      <c r="E604" s="257"/>
      <c r="F604" s="41"/>
      <c r="K604" s="273"/>
      <c r="V604" s="41"/>
    </row>
    <row r="605" spans="5:22">
      <c r="E605" s="257"/>
      <c r="F605" s="41"/>
      <c r="K605" s="273"/>
      <c r="V605" s="41"/>
    </row>
    <row r="606" spans="5:22">
      <c r="E606" s="257"/>
      <c r="F606" s="41"/>
      <c r="K606" s="273"/>
      <c r="V606" s="41"/>
    </row>
    <row r="607" spans="5:22">
      <c r="E607" s="257"/>
      <c r="F607" s="41"/>
      <c r="K607" s="273"/>
      <c r="V607" s="41"/>
    </row>
    <row r="608" spans="5:22">
      <c r="E608" s="257"/>
      <c r="F608" s="41"/>
      <c r="K608" s="273"/>
      <c r="V608" s="41"/>
    </row>
    <row r="609" spans="5:22">
      <c r="E609" s="257"/>
      <c r="F609" s="41"/>
      <c r="K609" s="273"/>
      <c r="V609" s="41"/>
    </row>
    <row r="610" spans="5:22">
      <c r="E610" s="257"/>
      <c r="F610" s="41"/>
      <c r="K610" s="273"/>
      <c r="V610" s="41"/>
    </row>
    <row r="611" spans="5:22">
      <c r="E611" s="257"/>
      <c r="F611" s="41"/>
      <c r="K611" s="273"/>
      <c r="V611" s="41"/>
    </row>
    <row r="612" spans="5:22">
      <c r="E612" s="257"/>
      <c r="F612" s="41"/>
      <c r="K612" s="273"/>
      <c r="V612" s="41"/>
    </row>
    <row r="613" spans="5:22">
      <c r="E613" s="257"/>
      <c r="F613" s="41"/>
      <c r="K613" s="273"/>
      <c r="V613" s="41"/>
    </row>
    <row r="614" spans="5:22">
      <c r="E614" s="257"/>
      <c r="F614" s="41"/>
      <c r="K614" s="273"/>
      <c r="V614" s="41"/>
    </row>
    <row r="615" spans="5:22">
      <c r="E615" s="257"/>
      <c r="F615" s="41"/>
      <c r="K615" s="273"/>
      <c r="V615" s="41"/>
    </row>
    <row r="616" spans="5:22">
      <c r="E616" s="257"/>
      <c r="F616" s="41"/>
      <c r="K616" s="273"/>
      <c r="V616" s="41"/>
    </row>
    <row r="617" spans="5:22">
      <c r="E617" s="257"/>
      <c r="F617" s="41"/>
      <c r="K617" s="273"/>
      <c r="V617" s="41"/>
    </row>
    <row r="618" spans="5:22">
      <c r="E618" s="257"/>
      <c r="F618" s="41"/>
      <c r="K618" s="273"/>
      <c r="V618" s="41"/>
    </row>
    <row r="619" spans="5:22">
      <c r="E619" s="257"/>
      <c r="F619" s="41"/>
      <c r="K619" s="273"/>
      <c r="V619" s="41"/>
    </row>
    <row r="620" spans="5:22">
      <c r="E620" s="257"/>
      <c r="F620" s="41"/>
      <c r="K620" s="273"/>
      <c r="V620" s="41"/>
    </row>
    <row r="621" spans="5:22">
      <c r="E621" s="257"/>
      <c r="F621" s="41"/>
      <c r="K621" s="273"/>
      <c r="V621" s="41"/>
    </row>
    <row r="622" spans="5:22">
      <c r="E622" s="257"/>
      <c r="F622" s="41"/>
      <c r="K622" s="273"/>
      <c r="V622" s="41"/>
    </row>
    <row r="623" spans="5:22">
      <c r="E623" s="257"/>
      <c r="F623" s="41"/>
      <c r="K623" s="273"/>
      <c r="V623" s="41"/>
    </row>
    <row r="624" spans="5:22">
      <c r="E624" s="257"/>
      <c r="F624" s="41"/>
      <c r="K624" s="273"/>
      <c r="V624" s="41"/>
    </row>
    <row r="625" spans="5:22">
      <c r="E625" s="257"/>
      <c r="F625" s="41"/>
      <c r="K625" s="273"/>
      <c r="V625" s="41"/>
    </row>
    <row r="626" spans="5:22">
      <c r="E626" s="257"/>
      <c r="F626" s="41"/>
      <c r="K626" s="273"/>
      <c r="V626" s="41"/>
    </row>
    <row r="627" spans="5:22">
      <c r="E627" s="257"/>
      <c r="F627" s="41"/>
      <c r="K627" s="273"/>
      <c r="V627" s="41"/>
    </row>
    <row r="628" spans="5:22">
      <c r="E628" s="257"/>
      <c r="F628" s="41"/>
      <c r="K628" s="273"/>
      <c r="V628" s="41"/>
    </row>
    <row r="629" spans="5:22">
      <c r="E629" s="257"/>
      <c r="F629" s="41"/>
      <c r="K629" s="273"/>
      <c r="V629" s="41"/>
    </row>
    <row r="630" spans="5:22">
      <c r="E630" s="257"/>
      <c r="F630" s="41"/>
      <c r="K630" s="273"/>
      <c r="V630" s="41"/>
    </row>
    <row r="631" spans="5:22">
      <c r="E631" s="257"/>
      <c r="F631" s="41"/>
      <c r="K631" s="273"/>
      <c r="V631" s="41"/>
    </row>
    <row r="632" spans="5:22">
      <c r="E632" s="257"/>
      <c r="F632" s="41"/>
      <c r="K632" s="273"/>
      <c r="V632" s="41"/>
    </row>
    <row r="633" spans="5:22">
      <c r="E633" s="257"/>
      <c r="F633" s="41"/>
      <c r="K633" s="273"/>
      <c r="V633" s="41"/>
    </row>
    <row r="634" spans="5:22">
      <c r="E634" s="257"/>
      <c r="F634" s="41"/>
      <c r="K634" s="273"/>
      <c r="V634" s="41"/>
    </row>
    <row r="635" spans="5:22">
      <c r="E635" s="257"/>
      <c r="F635" s="41"/>
      <c r="K635" s="273"/>
      <c r="V635" s="41"/>
    </row>
    <row r="636" spans="5:22">
      <c r="E636" s="257"/>
      <c r="F636" s="41"/>
      <c r="K636" s="273"/>
      <c r="V636" s="41"/>
    </row>
    <row r="637" spans="5:22">
      <c r="E637" s="257"/>
      <c r="F637" s="41"/>
      <c r="K637" s="273"/>
      <c r="V637" s="41"/>
    </row>
    <row r="638" spans="5:22">
      <c r="E638" s="257"/>
      <c r="F638" s="41"/>
      <c r="K638" s="273"/>
      <c r="V638" s="41"/>
    </row>
    <row r="639" spans="5:22">
      <c r="E639" s="257"/>
      <c r="F639" s="41"/>
      <c r="K639" s="273"/>
      <c r="V639" s="41"/>
    </row>
    <row r="640" spans="5:22">
      <c r="E640" s="257"/>
      <c r="F640" s="41"/>
      <c r="K640" s="273"/>
      <c r="V640" s="41"/>
    </row>
    <row r="641" spans="5:22">
      <c r="E641" s="257"/>
      <c r="F641" s="41"/>
      <c r="K641" s="273"/>
      <c r="V641" s="41"/>
    </row>
    <row r="642" spans="5:22">
      <c r="E642" s="257"/>
      <c r="F642" s="41"/>
      <c r="K642" s="273"/>
      <c r="V642" s="41"/>
    </row>
    <row r="643" spans="5:22">
      <c r="E643" s="257"/>
      <c r="F643" s="41"/>
      <c r="K643" s="273"/>
      <c r="V643" s="41"/>
    </row>
    <row r="644" spans="5:22">
      <c r="E644" s="257"/>
      <c r="F644" s="41"/>
      <c r="K644" s="273"/>
      <c r="V644" s="41"/>
    </row>
    <row r="645" spans="5:22">
      <c r="E645" s="257"/>
      <c r="F645" s="41"/>
      <c r="K645" s="273"/>
      <c r="V645" s="41"/>
    </row>
    <row r="646" spans="5:22">
      <c r="E646" s="257"/>
      <c r="F646" s="41"/>
      <c r="K646" s="273"/>
      <c r="V646" s="41"/>
    </row>
    <row r="647" spans="5:22">
      <c r="E647" s="257"/>
      <c r="F647" s="41"/>
      <c r="K647" s="273"/>
      <c r="V647" s="41"/>
    </row>
    <row r="648" spans="5:22">
      <c r="E648" s="257"/>
      <c r="F648" s="41"/>
      <c r="K648" s="273"/>
      <c r="V648" s="41"/>
    </row>
    <row r="649" spans="5:22">
      <c r="E649" s="257"/>
      <c r="F649" s="41"/>
      <c r="K649" s="273"/>
      <c r="V649" s="41"/>
    </row>
    <row r="650" spans="5:22">
      <c r="E650" s="257"/>
      <c r="F650" s="41"/>
      <c r="K650" s="273"/>
      <c r="V650" s="41"/>
    </row>
    <row r="651" spans="5:22">
      <c r="E651" s="257"/>
      <c r="F651" s="41"/>
      <c r="K651" s="273"/>
      <c r="V651" s="41"/>
    </row>
    <row r="652" spans="5:22">
      <c r="E652" s="257"/>
      <c r="F652" s="41"/>
      <c r="K652" s="273"/>
      <c r="V652" s="41"/>
    </row>
    <row r="653" spans="5:22">
      <c r="E653" s="257"/>
      <c r="F653" s="41"/>
      <c r="K653" s="273"/>
      <c r="V653" s="41"/>
    </row>
    <row r="654" spans="5:22">
      <c r="E654" s="257"/>
      <c r="F654" s="41"/>
      <c r="K654" s="273"/>
      <c r="V654" s="41"/>
    </row>
    <row r="655" spans="5:22">
      <c r="E655" s="257"/>
      <c r="F655" s="41"/>
      <c r="K655" s="273"/>
      <c r="V655" s="41"/>
    </row>
    <row r="656" spans="5:22">
      <c r="E656" s="257"/>
      <c r="F656" s="41"/>
      <c r="K656" s="273"/>
      <c r="V656" s="41"/>
    </row>
    <row r="657" spans="5:22">
      <c r="E657" s="257"/>
      <c r="F657" s="41"/>
      <c r="K657" s="273"/>
      <c r="V657" s="41"/>
    </row>
    <row r="658" spans="5:22">
      <c r="E658" s="257"/>
      <c r="F658" s="41"/>
      <c r="K658" s="273"/>
      <c r="V658" s="41"/>
    </row>
    <row r="659" spans="5:22">
      <c r="E659" s="257"/>
      <c r="F659" s="41"/>
      <c r="K659" s="273"/>
      <c r="V659" s="41"/>
    </row>
    <row r="660" spans="5:22">
      <c r="E660" s="257"/>
      <c r="F660" s="41"/>
      <c r="K660" s="273"/>
      <c r="V660" s="41"/>
    </row>
    <row r="661" spans="5:22">
      <c r="E661" s="257"/>
      <c r="F661" s="41"/>
      <c r="K661" s="273"/>
      <c r="V661" s="41"/>
    </row>
    <row r="662" spans="5:22">
      <c r="E662" s="257"/>
      <c r="F662" s="41"/>
      <c r="K662" s="273"/>
      <c r="V662" s="41"/>
    </row>
    <row r="663" spans="5:22">
      <c r="E663" s="257"/>
      <c r="F663" s="41"/>
      <c r="K663" s="273"/>
      <c r="V663" s="41"/>
    </row>
    <row r="664" spans="5:22">
      <c r="E664" s="257"/>
      <c r="F664" s="41"/>
      <c r="K664" s="273"/>
      <c r="V664" s="41"/>
    </row>
    <row r="665" spans="5:22">
      <c r="E665" s="257"/>
      <c r="F665" s="41"/>
      <c r="K665" s="273"/>
      <c r="V665" s="41"/>
    </row>
    <row r="666" spans="5:22">
      <c r="E666" s="257"/>
      <c r="F666" s="41"/>
      <c r="K666" s="273"/>
      <c r="V666" s="41"/>
    </row>
    <row r="667" spans="5:22">
      <c r="E667" s="257"/>
      <c r="F667" s="41"/>
      <c r="K667" s="273"/>
      <c r="V667" s="41"/>
    </row>
    <row r="668" spans="5:22">
      <c r="E668" s="257"/>
      <c r="F668" s="41"/>
      <c r="K668" s="273"/>
      <c r="V668" s="41"/>
    </row>
    <row r="669" spans="5:22">
      <c r="E669" s="257"/>
      <c r="F669" s="41"/>
      <c r="K669" s="273"/>
      <c r="V669" s="41"/>
    </row>
    <row r="670" spans="5:22">
      <c r="E670" s="257"/>
      <c r="F670" s="41"/>
      <c r="K670" s="273"/>
      <c r="V670" s="41"/>
    </row>
    <row r="671" spans="5:22">
      <c r="E671" s="257"/>
      <c r="F671" s="41"/>
      <c r="K671" s="273"/>
      <c r="V671" s="41"/>
    </row>
    <row r="672" spans="5:22">
      <c r="E672" s="257"/>
      <c r="F672" s="41"/>
      <c r="K672" s="273"/>
      <c r="V672" s="41"/>
    </row>
    <row r="673" spans="5:22">
      <c r="E673" s="257"/>
      <c r="F673" s="41"/>
      <c r="K673" s="273"/>
      <c r="V673" s="41"/>
    </row>
    <row r="674" spans="5:22">
      <c r="E674" s="257"/>
      <c r="F674" s="41"/>
      <c r="K674" s="273"/>
      <c r="V674" s="41"/>
    </row>
    <row r="675" spans="5:22">
      <c r="E675" s="257"/>
      <c r="F675" s="41"/>
      <c r="K675" s="273"/>
      <c r="V675" s="41"/>
    </row>
    <row r="676" spans="5:22">
      <c r="E676" s="257"/>
      <c r="F676" s="41"/>
      <c r="K676" s="273"/>
      <c r="V676" s="41"/>
    </row>
    <row r="677" spans="5:22">
      <c r="E677" s="257"/>
      <c r="F677" s="41"/>
      <c r="K677" s="273"/>
      <c r="V677" s="41"/>
    </row>
    <row r="678" spans="5:22">
      <c r="E678" s="257"/>
      <c r="F678" s="41"/>
      <c r="K678" s="273"/>
      <c r="V678" s="41"/>
    </row>
    <row r="679" spans="5:22">
      <c r="E679" s="257"/>
      <c r="F679" s="41"/>
      <c r="K679" s="273"/>
      <c r="V679" s="41"/>
    </row>
    <row r="680" spans="5:22">
      <c r="E680" s="257"/>
      <c r="F680" s="41"/>
      <c r="K680" s="273"/>
      <c r="V680" s="41"/>
    </row>
    <row r="681" spans="5:22">
      <c r="E681" s="257"/>
      <c r="F681" s="41"/>
      <c r="K681" s="273"/>
      <c r="V681" s="41"/>
    </row>
    <row r="682" spans="5:22">
      <c r="E682" s="257"/>
      <c r="F682" s="41"/>
      <c r="K682" s="273"/>
      <c r="V682" s="41"/>
    </row>
    <row r="683" spans="5:22">
      <c r="E683" s="257"/>
      <c r="F683" s="41"/>
      <c r="K683" s="273"/>
      <c r="V683" s="41"/>
    </row>
    <row r="684" spans="5:22">
      <c r="E684" s="257"/>
      <c r="F684" s="41"/>
      <c r="K684" s="273"/>
      <c r="V684" s="41"/>
    </row>
    <row r="685" spans="5:22">
      <c r="E685" s="257"/>
      <c r="F685" s="41"/>
      <c r="K685" s="273"/>
      <c r="V685" s="41"/>
    </row>
    <row r="686" spans="5:22">
      <c r="E686" s="257"/>
      <c r="F686" s="41"/>
      <c r="K686" s="273"/>
      <c r="V686" s="41"/>
    </row>
    <row r="687" spans="5:22">
      <c r="E687" s="257"/>
      <c r="F687" s="41"/>
      <c r="K687" s="273"/>
      <c r="V687" s="41"/>
    </row>
    <row r="688" spans="5:22">
      <c r="E688" s="257"/>
      <c r="F688" s="41"/>
      <c r="K688" s="273"/>
      <c r="V688" s="41"/>
    </row>
    <row r="689" spans="5:22">
      <c r="E689" s="257"/>
      <c r="F689" s="41"/>
      <c r="K689" s="273"/>
      <c r="V689" s="41"/>
    </row>
    <row r="690" spans="5:22">
      <c r="E690" s="257"/>
      <c r="F690" s="41"/>
      <c r="K690" s="273"/>
      <c r="V690" s="41"/>
    </row>
    <row r="691" spans="5:22">
      <c r="E691" s="257"/>
      <c r="F691" s="41"/>
      <c r="K691" s="273"/>
      <c r="V691" s="41"/>
    </row>
    <row r="692" spans="5:22">
      <c r="E692" s="257"/>
      <c r="F692" s="41"/>
      <c r="K692" s="273"/>
      <c r="V692" s="41"/>
    </row>
    <row r="693" spans="5:22">
      <c r="E693" s="257"/>
      <c r="F693" s="41"/>
      <c r="K693" s="273"/>
      <c r="V693" s="41"/>
    </row>
    <row r="694" spans="5:22">
      <c r="E694" s="257"/>
      <c r="F694" s="41"/>
      <c r="K694" s="273"/>
      <c r="V694" s="41"/>
    </row>
    <row r="695" spans="5:22">
      <c r="E695" s="257"/>
      <c r="F695" s="41"/>
      <c r="K695" s="273"/>
      <c r="V695" s="41"/>
    </row>
    <row r="696" spans="5:22">
      <c r="E696" s="257"/>
      <c r="F696" s="41"/>
      <c r="K696" s="273"/>
      <c r="V696" s="41"/>
    </row>
    <row r="697" spans="5:22">
      <c r="E697" s="257"/>
      <c r="F697" s="41"/>
      <c r="K697" s="273"/>
      <c r="V697" s="41"/>
    </row>
    <row r="698" spans="5:22">
      <c r="E698" s="257"/>
      <c r="F698" s="41"/>
      <c r="K698" s="273"/>
      <c r="V698" s="41"/>
    </row>
    <row r="699" spans="5:22">
      <c r="E699" s="257"/>
      <c r="F699" s="41"/>
      <c r="K699" s="273"/>
      <c r="V699" s="41"/>
    </row>
    <row r="700" spans="5:22">
      <c r="E700" s="257"/>
      <c r="F700" s="41"/>
      <c r="K700" s="273"/>
      <c r="V700" s="41"/>
    </row>
    <row r="701" spans="5:22">
      <c r="E701" s="257"/>
      <c r="F701" s="41"/>
      <c r="K701" s="273"/>
      <c r="V701" s="41"/>
    </row>
    <row r="702" spans="5:22">
      <c r="E702" s="257"/>
      <c r="F702" s="41"/>
      <c r="K702" s="273"/>
      <c r="V702" s="41"/>
    </row>
    <row r="703" spans="5:22">
      <c r="E703" s="257"/>
      <c r="F703" s="41"/>
      <c r="K703" s="273"/>
      <c r="V703" s="41"/>
    </row>
    <row r="704" spans="5:22">
      <c r="E704" s="257"/>
      <c r="F704" s="41"/>
      <c r="K704" s="273"/>
      <c r="V704" s="41"/>
    </row>
    <row r="705" spans="5:22">
      <c r="E705" s="257"/>
      <c r="F705" s="41"/>
      <c r="K705" s="273"/>
      <c r="V705" s="41"/>
    </row>
    <row r="706" spans="5:22">
      <c r="E706" s="257"/>
      <c r="F706" s="41"/>
      <c r="K706" s="273"/>
      <c r="V706" s="41"/>
    </row>
    <row r="707" spans="5:22">
      <c r="E707" s="257"/>
      <c r="F707" s="41"/>
      <c r="K707" s="273"/>
      <c r="V707" s="41"/>
    </row>
    <row r="708" spans="5:22">
      <c r="E708" s="257"/>
      <c r="F708" s="41"/>
      <c r="K708" s="273"/>
      <c r="V708" s="41"/>
    </row>
    <row r="709" spans="5:22">
      <c r="E709" s="257"/>
      <c r="F709" s="41"/>
      <c r="K709" s="273"/>
      <c r="V709" s="41"/>
    </row>
    <row r="710" spans="5:22">
      <c r="E710" s="257"/>
      <c r="F710" s="41"/>
      <c r="K710" s="273"/>
      <c r="V710" s="41"/>
    </row>
    <row r="711" spans="5:22">
      <c r="E711" s="257"/>
      <c r="F711" s="41"/>
      <c r="K711" s="273"/>
      <c r="V711" s="41"/>
    </row>
    <row r="712" spans="5:22">
      <c r="E712" s="257"/>
      <c r="F712" s="41"/>
      <c r="K712" s="273"/>
      <c r="V712" s="41"/>
    </row>
    <row r="713" spans="5:22">
      <c r="E713" s="257"/>
      <c r="F713" s="41"/>
      <c r="K713" s="273"/>
      <c r="V713" s="41"/>
    </row>
    <row r="714" spans="5:22">
      <c r="E714" s="257"/>
      <c r="F714" s="41"/>
      <c r="K714" s="273"/>
      <c r="V714" s="41"/>
    </row>
    <row r="715" spans="5:22">
      <c r="E715" s="257"/>
      <c r="F715" s="41"/>
      <c r="K715" s="273"/>
      <c r="V715" s="41"/>
    </row>
    <row r="716" spans="5:22">
      <c r="E716" s="257"/>
      <c r="F716" s="41"/>
      <c r="K716" s="273"/>
      <c r="V716" s="41"/>
    </row>
    <row r="717" spans="5:22">
      <c r="E717" s="257"/>
      <c r="F717" s="41"/>
      <c r="K717" s="273"/>
      <c r="V717" s="41"/>
    </row>
    <row r="718" spans="5:22">
      <c r="E718" s="257"/>
      <c r="F718" s="41"/>
      <c r="K718" s="273"/>
      <c r="V718" s="41"/>
    </row>
    <row r="719" spans="5:22">
      <c r="E719" s="257"/>
      <c r="F719" s="41"/>
      <c r="K719" s="273"/>
      <c r="V719" s="41"/>
    </row>
    <row r="720" spans="5:22">
      <c r="E720" s="257"/>
      <c r="F720" s="41"/>
      <c r="K720" s="273"/>
      <c r="V720" s="41"/>
    </row>
    <row r="721" spans="5:22">
      <c r="E721" s="257"/>
      <c r="F721" s="41"/>
      <c r="K721" s="273"/>
      <c r="V721" s="41"/>
    </row>
    <row r="722" spans="5:22">
      <c r="E722" s="257"/>
      <c r="F722" s="41"/>
      <c r="K722" s="273"/>
      <c r="V722" s="41"/>
    </row>
    <row r="723" spans="5:22">
      <c r="E723" s="257"/>
      <c r="F723" s="41"/>
      <c r="K723" s="273"/>
      <c r="V723" s="41"/>
    </row>
    <row r="724" spans="5:22">
      <c r="E724" s="257"/>
      <c r="F724" s="41"/>
      <c r="K724" s="273"/>
      <c r="V724" s="41"/>
    </row>
    <row r="725" spans="5:22">
      <c r="E725" s="257"/>
      <c r="F725" s="41"/>
      <c r="K725" s="273"/>
      <c r="V725" s="41"/>
    </row>
    <row r="726" spans="5:22">
      <c r="E726" s="257"/>
      <c r="F726" s="41"/>
      <c r="K726" s="273"/>
      <c r="V726" s="41"/>
    </row>
    <row r="727" spans="5:22">
      <c r="E727" s="257"/>
      <c r="F727" s="41"/>
      <c r="K727" s="273"/>
      <c r="V727" s="41"/>
    </row>
    <row r="728" spans="5:22">
      <c r="E728" s="257"/>
      <c r="F728" s="41"/>
      <c r="K728" s="273"/>
      <c r="V728" s="41"/>
    </row>
    <row r="729" spans="5:22">
      <c r="E729" s="257"/>
      <c r="F729" s="41"/>
      <c r="K729" s="273"/>
      <c r="V729" s="41"/>
    </row>
    <row r="730" spans="5:22">
      <c r="E730" s="257"/>
      <c r="F730" s="41"/>
      <c r="K730" s="273"/>
      <c r="V730" s="41"/>
    </row>
    <row r="731" spans="5:22">
      <c r="E731" s="257"/>
      <c r="F731" s="41"/>
      <c r="K731" s="273"/>
      <c r="V731" s="41"/>
    </row>
    <row r="732" spans="5:22">
      <c r="E732" s="257"/>
      <c r="F732" s="41"/>
      <c r="K732" s="273"/>
      <c r="V732" s="41"/>
    </row>
    <row r="733" spans="5:22">
      <c r="E733" s="257"/>
      <c r="F733" s="41"/>
      <c r="K733" s="273"/>
      <c r="V733" s="41"/>
    </row>
    <row r="734" spans="5:22">
      <c r="E734" s="257"/>
      <c r="F734" s="41"/>
      <c r="K734" s="273"/>
      <c r="V734" s="41"/>
    </row>
    <row r="735" spans="5:22">
      <c r="E735" s="257"/>
      <c r="F735" s="41"/>
      <c r="K735" s="273"/>
      <c r="V735" s="41"/>
    </row>
    <row r="736" spans="5:22">
      <c r="E736" s="257"/>
      <c r="F736" s="41"/>
      <c r="K736" s="273"/>
      <c r="V736" s="41"/>
    </row>
    <row r="737" spans="5:22">
      <c r="E737" s="257"/>
      <c r="F737" s="41"/>
      <c r="K737" s="273"/>
      <c r="V737" s="41"/>
    </row>
    <row r="738" spans="5:22">
      <c r="E738" s="257"/>
      <c r="F738" s="41"/>
      <c r="K738" s="273"/>
      <c r="V738" s="41"/>
    </row>
    <row r="739" spans="5:22">
      <c r="E739" s="257"/>
      <c r="F739" s="41"/>
      <c r="K739" s="273"/>
      <c r="V739" s="41"/>
    </row>
    <row r="740" spans="5:22">
      <c r="E740" s="257"/>
      <c r="F740" s="41"/>
      <c r="K740" s="273"/>
      <c r="V740" s="41"/>
    </row>
    <row r="741" spans="5:22">
      <c r="E741" s="257"/>
      <c r="F741" s="41"/>
      <c r="K741" s="273"/>
      <c r="V741" s="41"/>
    </row>
    <row r="742" spans="5:22">
      <c r="E742" s="257"/>
      <c r="F742" s="41"/>
      <c r="K742" s="273"/>
      <c r="V742" s="41"/>
    </row>
    <row r="743" spans="5:22">
      <c r="E743" s="257"/>
      <c r="F743" s="41"/>
      <c r="K743" s="273"/>
      <c r="V743" s="41"/>
    </row>
    <row r="744" spans="5:22">
      <c r="E744" s="257"/>
      <c r="F744" s="41"/>
      <c r="K744" s="273"/>
      <c r="V744" s="41"/>
    </row>
    <row r="745" spans="5:22">
      <c r="E745" s="257"/>
      <c r="F745" s="41"/>
      <c r="K745" s="273"/>
      <c r="V745" s="41"/>
    </row>
    <row r="746" spans="5:22">
      <c r="E746" s="257"/>
      <c r="F746" s="41"/>
      <c r="K746" s="273"/>
      <c r="V746" s="41"/>
    </row>
    <row r="747" spans="5:22">
      <c r="E747" s="257"/>
      <c r="F747" s="41"/>
      <c r="K747" s="273"/>
      <c r="V747" s="41"/>
    </row>
    <row r="748" spans="5:22">
      <c r="E748" s="257"/>
      <c r="F748" s="41"/>
      <c r="K748" s="273"/>
      <c r="V748" s="41"/>
    </row>
    <row r="749" spans="5:22">
      <c r="E749" s="257"/>
      <c r="F749" s="41"/>
      <c r="K749" s="273"/>
      <c r="V749" s="41"/>
    </row>
    <row r="750" spans="5:22">
      <c r="E750" s="257"/>
      <c r="F750" s="41"/>
      <c r="K750" s="273"/>
      <c r="V750" s="41"/>
    </row>
    <row r="751" spans="5:22">
      <c r="E751" s="257"/>
      <c r="F751" s="41"/>
      <c r="K751" s="273"/>
      <c r="V751" s="41"/>
    </row>
    <row r="752" spans="5:22">
      <c r="E752" s="257"/>
      <c r="F752" s="41"/>
      <c r="K752" s="273"/>
      <c r="V752" s="41"/>
    </row>
    <row r="753" spans="5:22">
      <c r="E753" s="257"/>
      <c r="F753" s="41"/>
      <c r="K753" s="273"/>
      <c r="V753" s="41"/>
    </row>
    <row r="754" spans="5:22">
      <c r="E754" s="257"/>
      <c r="F754" s="41"/>
      <c r="K754" s="273"/>
      <c r="V754" s="41"/>
    </row>
    <row r="755" spans="5:22">
      <c r="E755" s="257"/>
      <c r="F755" s="41"/>
      <c r="K755" s="273"/>
      <c r="V755" s="41"/>
    </row>
    <row r="756" spans="5:22">
      <c r="E756" s="257"/>
      <c r="F756" s="41"/>
      <c r="K756" s="273"/>
      <c r="V756" s="41"/>
    </row>
    <row r="757" spans="5:22">
      <c r="E757" s="257"/>
      <c r="F757" s="41"/>
      <c r="K757" s="273"/>
      <c r="V757" s="41"/>
    </row>
    <row r="758" spans="5:22">
      <c r="E758" s="257"/>
      <c r="F758" s="41"/>
      <c r="K758" s="273"/>
      <c r="V758" s="41"/>
    </row>
    <row r="759" spans="5:22">
      <c r="E759" s="257"/>
      <c r="F759" s="41"/>
      <c r="K759" s="273"/>
      <c r="V759" s="41"/>
    </row>
    <row r="760" spans="5:22">
      <c r="E760" s="257"/>
      <c r="F760" s="41"/>
      <c r="K760" s="273"/>
      <c r="V760" s="41"/>
    </row>
    <row r="761" spans="5:22">
      <c r="E761" s="257"/>
      <c r="F761" s="41"/>
      <c r="K761" s="273"/>
      <c r="V761" s="41"/>
    </row>
    <row r="762" spans="5:22">
      <c r="E762" s="257"/>
      <c r="F762" s="41"/>
      <c r="K762" s="273"/>
      <c r="V762" s="41"/>
    </row>
    <row r="763" spans="5:22">
      <c r="E763" s="257"/>
      <c r="F763" s="41"/>
      <c r="K763" s="273"/>
      <c r="V763" s="41"/>
    </row>
    <row r="764" spans="5:22">
      <c r="E764" s="257"/>
      <c r="F764" s="41"/>
      <c r="K764" s="273"/>
      <c r="V764" s="41"/>
    </row>
    <row r="765" spans="5:22">
      <c r="E765" s="257"/>
      <c r="F765" s="41"/>
      <c r="K765" s="273"/>
      <c r="V765" s="41"/>
    </row>
    <row r="766" spans="5:22">
      <c r="E766" s="257"/>
      <c r="F766" s="41"/>
      <c r="K766" s="273"/>
      <c r="V766" s="41"/>
    </row>
    <row r="767" spans="5:22">
      <c r="E767" s="257"/>
      <c r="F767" s="41"/>
      <c r="K767" s="273"/>
      <c r="V767" s="41"/>
    </row>
    <row r="768" spans="5:22">
      <c r="E768" s="257"/>
      <c r="F768" s="41"/>
      <c r="K768" s="273"/>
      <c r="V768" s="41"/>
    </row>
    <row r="769" spans="5:22">
      <c r="E769" s="257"/>
      <c r="F769" s="41"/>
      <c r="K769" s="273"/>
      <c r="V769" s="41"/>
    </row>
    <row r="770" spans="5:22">
      <c r="E770" s="257"/>
      <c r="F770" s="41"/>
      <c r="K770" s="273"/>
      <c r="V770" s="41"/>
    </row>
    <row r="771" spans="5:22">
      <c r="E771" s="257"/>
      <c r="F771" s="41"/>
      <c r="K771" s="273"/>
      <c r="V771" s="41"/>
    </row>
    <row r="772" spans="5:22">
      <c r="E772" s="257"/>
      <c r="F772" s="41"/>
      <c r="K772" s="273"/>
      <c r="V772" s="41"/>
    </row>
    <row r="773" spans="5:22">
      <c r="E773" s="257"/>
      <c r="F773" s="41"/>
      <c r="K773" s="273"/>
      <c r="V773" s="41"/>
    </row>
    <row r="774" spans="5:22">
      <c r="E774" s="257"/>
      <c r="F774" s="41"/>
      <c r="K774" s="273"/>
      <c r="V774" s="41"/>
    </row>
    <row r="775" spans="5:22">
      <c r="E775" s="257"/>
      <c r="F775" s="41"/>
      <c r="K775" s="273"/>
      <c r="V775" s="41"/>
    </row>
    <row r="776" spans="5:22">
      <c r="E776" s="257"/>
      <c r="F776" s="41"/>
      <c r="K776" s="273"/>
      <c r="V776" s="41"/>
    </row>
    <row r="777" spans="5:22">
      <c r="E777" s="257"/>
      <c r="F777" s="41"/>
      <c r="K777" s="273"/>
      <c r="V777" s="41"/>
    </row>
    <row r="778" spans="5:22">
      <c r="E778" s="257"/>
      <c r="F778" s="41"/>
      <c r="K778" s="273"/>
      <c r="V778" s="41"/>
    </row>
    <row r="779" spans="5:22">
      <c r="E779" s="257"/>
      <c r="F779" s="41"/>
      <c r="K779" s="273"/>
      <c r="V779" s="41"/>
    </row>
    <row r="780" spans="5:22">
      <c r="E780" s="257"/>
      <c r="F780" s="41"/>
      <c r="K780" s="273"/>
      <c r="V780" s="41"/>
    </row>
    <row r="781" spans="5:22">
      <c r="E781" s="257"/>
      <c r="F781" s="41"/>
      <c r="K781" s="273"/>
      <c r="V781" s="41"/>
    </row>
    <row r="782" spans="5:22">
      <c r="E782" s="257"/>
      <c r="F782" s="41"/>
      <c r="K782" s="273"/>
      <c r="V782" s="41"/>
    </row>
    <row r="783" spans="5:22">
      <c r="E783" s="257"/>
      <c r="F783" s="41"/>
      <c r="K783" s="273"/>
      <c r="V783" s="41"/>
    </row>
    <row r="784" spans="5:22">
      <c r="E784" s="257"/>
      <c r="F784" s="41"/>
      <c r="K784" s="273"/>
      <c r="V784" s="41"/>
    </row>
    <row r="785" spans="5:22">
      <c r="E785" s="257"/>
      <c r="F785" s="41"/>
      <c r="K785" s="273"/>
      <c r="V785" s="41"/>
    </row>
    <row r="786" spans="5:22">
      <c r="E786" s="257"/>
      <c r="F786" s="41"/>
      <c r="K786" s="273"/>
      <c r="V786" s="41"/>
    </row>
    <row r="787" spans="5:22">
      <c r="E787" s="257"/>
      <c r="F787" s="41"/>
      <c r="K787" s="273"/>
      <c r="V787" s="41"/>
    </row>
    <row r="788" spans="5:22">
      <c r="E788" s="257"/>
      <c r="F788" s="41"/>
      <c r="K788" s="273"/>
      <c r="V788" s="41"/>
    </row>
    <row r="789" spans="5:22">
      <c r="E789" s="257"/>
      <c r="F789" s="41"/>
      <c r="K789" s="273"/>
      <c r="V789" s="41"/>
    </row>
    <row r="790" spans="5:22">
      <c r="E790" s="257"/>
      <c r="F790" s="41"/>
      <c r="K790" s="273"/>
      <c r="V790" s="41"/>
    </row>
    <row r="791" spans="5:22">
      <c r="E791" s="257"/>
      <c r="F791" s="41"/>
      <c r="K791" s="273"/>
      <c r="V791" s="41"/>
    </row>
    <row r="792" spans="5:22">
      <c r="E792" s="257"/>
      <c r="F792" s="41"/>
      <c r="K792" s="273"/>
      <c r="V792" s="41"/>
    </row>
    <row r="793" spans="5:22">
      <c r="E793" s="257"/>
      <c r="F793" s="41"/>
      <c r="K793" s="273"/>
      <c r="V793" s="41"/>
    </row>
    <row r="794" spans="5:22">
      <c r="E794" s="257"/>
      <c r="F794" s="41"/>
      <c r="K794" s="273"/>
      <c r="V794" s="41"/>
    </row>
    <row r="795" spans="5:22">
      <c r="E795" s="257"/>
      <c r="F795" s="41"/>
      <c r="K795" s="273"/>
      <c r="V795" s="41"/>
    </row>
    <row r="796" spans="5:22">
      <c r="E796" s="257"/>
      <c r="F796" s="41"/>
      <c r="K796" s="273"/>
      <c r="V796" s="41"/>
    </row>
    <row r="797" spans="5:22">
      <c r="E797" s="257"/>
      <c r="F797" s="41"/>
      <c r="K797" s="273"/>
      <c r="V797" s="41"/>
    </row>
    <row r="798" spans="5:22">
      <c r="E798" s="257"/>
      <c r="F798" s="41"/>
      <c r="K798" s="273"/>
      <c r="V798" s="41"/>
    </row>
    <row r="799" spans="5:22">
      <c r="E799" s="257"/>
      <c r="F799" s="41"/>
      <c r="K799" s="273"/>
      <c r="V799" s="41"/>
    </row>
    <row r="800" spans="5:22">
      <c r="E800" s="257"/>
      <c r="F800" s="41"/>
      <c r="K800" s="273"/>
      <c r="V800" s="41"/>
    </row>
    <row r="801" spans="5:22">
      <c r="E801" s="257"/>
      <c r="F801" s="41"/>
      <c r="K801" s="273"/>
      <c r="V801" s="41"/>
    </row>
    <row r="802" spans="5:22">
      <c r="E802" s="257"/>
      <c r="F802" s="41"/>
      <c r="K802" s="273"/>
      <c r="V802" s="41"/>
    </row>
    <row r="803" spans="5:22">
      <c r="E803" s="257"/>
      <c r="F803" s="41"/>
      <c r="K803" s="273"/>
      <c r="V803" s="41"/>
    </row>
    <row r="804" spans="5:22">
      <c r="E804" s="257"/>
      <c r="F804" s="41"/>
      <c r="K804" s="273"/>
      <c r="V804" s="41"/>
    </row>
    <row r="805" spans="5:22">
      <c r="E805" s="257"/>
      <c r="F805" s="41"/>
      <c r="K805" s="273"/>
      <c r="V805" s="41"/>
    </row>
    <row r="806" spans="5:22">
      <c r="E806" s="257"/>
      <c r="F806" s="41"/>
      <c r="K806" s="273"/>
      <c r="V806" s="41"/>
    </row>
    <row r="807" spans="5:22">
      <c r="E807" s="257"/>
      <c r="F807" s="41"/>
      <c r="K807" s="273"/>
      <c r="V807" s="41"/>
    </row>
    <row r="808" spans="5:22">
      <c r="E808" s="257"/>
      <c r="F808" s="41"/>
      <c r="K808" s="273"/>
      <c r="V808" s="41"/>
    </row>
    <row r="809" spans="5:22">
      <c r="E809" s="257"/>
      <c r="F809" s="41"/>
      <c r="K809" s="273"/>
      <c r="V809" s="41"/>
    </row>
    <row r="810" spans="5:22">
      <c r="E810" s="257"/>
      <c r="F810" s="41"/>
      <c r="K810" s="273"/>
      <c r="V810" s="41"/>
    </row>
    <row r="811" spans="5:22">
      <c r="E811" s="257"/>
      <c r="F811" s="41"/>
      <c r="K811" s="273"/>
      <c r="V811" s="41"/>
    </row>
    <row r="812" spans="5:22">
      <c r="E812" s="257"/>
      <c r="F812" s="41"/>
      <c r="K812" s="273"/>
      <c r="V812" s="41"/>
    </row>
    <row r="813" spans="5:22">
      <c r="E813" s="257"/>
      <c r="F813" s="41"/>
      <c r="K813" s="273"/>
      <c r="V813" s="41"/>
    </row>
    <row r="814" spans="5:22">
      <c r="E814" s="257"/>
      <c r="F814" s="41"/>
      <c r="K814" s="273"/>
      <c r="V814" s="41"/>
    </row>
    <row r="815" spans="5:22">
      <c r="E815" s="257"/>
      <c r="F815" s="41"/>
      <c r="K815" s="273"/>
      <c r="V815" s="41"/>
    </row>
    <row r="816" spans="5:22">
      <c r="E816" s="257"/>
      <c r="F816" s="41"/>
      <c r="K816" s="273"/>
      <c r="V816" s="41"/>
    </row>
    <row r="817" spans="5:22">
      <c r="E817" s="257"/>
      <c r="F817" s="41"/>
      <c r="K817" s="273"/>
      <c r="V817" s="41"/>
    </row>
    <row r="818" spans="5:22">
      <c r="E818" s="257"/>
      <c r="F818" s="41"/>
      <c r="K818" s="273"/>
      <c r="V818" s="41"/>
    </row>
    <row r="819" spans="5:22">
      <c r="E819" s="257"/>
      <c r="F819" s="41"/>
      <c r="K819" s="273"/>
      <c r="V819" s="41"/>
    </row>
    <row r="820" spans="5:22">
      <c r="E820" s="257"/>
      <c r="F820" s="41"/>
      <c r="K820" s="273"/>
      <c r="V820" s="41"/>
    </row>
    <row r="821" spans="5:22">
      <c r="E821" s="257"/>
      <c r="F821" s="41"/>
      <c r="K821" s="273"/>
      <c r="V821" s="41"/>
    </row>
    <row r="822" spans="5:22">
      <c r="E822" s="257"/>
      <c r="F822" s="41"/>
      <c r="K822" s="273"/>
      <c r="V822" s="41"/>
    </row>
    <row r="823" spans="5:22">
      <c r="E823" s="257"/>
      <c r="F823" s="41"/>
      <c r="K823" s="273"/>
      <c r="V823" s="41"/>
    </row>
    <row r="824" spans="5:22">
      <c r="E824" s="257"/>
      <c r="F824" s="41"/>
      <c r="K824" s="273"/>
      <c r="V824" s="41"/>
    </row>
    <row r="825" spans="5:22">
      <c r="E825" s="257"/>
      <c r="F825" s="41"/>
      <c r="K825" s="273"/>
      <c r="V825" s="41"/>
    </row>
    <row r="826" spans="5:22">
      <c r="E826" s="257"/>
      <c r="F826" s="41"/>
      <c r="K826" s="273"/>
      <c r="V826" s="41"/>
    </row>
    <row r="827" spans="5:22">
      <c r="E827" s="257"/>
      <c r="F827" s="41"/>
      <c r="K827" s="273"/>
      <c r="V827" s="41"/>
    </row>
    <row r="828" spans="5:22">
      <c r="E828" s="257"/>
      <c r="F828" s="41"/>
      <c r="K828" s="273"/>
      <c r="V828" s="41"/>
    </row>
    <row r="829" spans="5:22">
      <c r="E829" s="257"/>
      <c r="F829" s="41"/>
      <c r="K829" s="273"/>
      <c r="V829" s="41"/>
    </row>
    <row r="830" spans="5:22">
      <c r="E830" s="257"/>
      <c r="F830" s="41"/>
      <c r="K830" s="273"/>
      <c r="V830" s="41"/>
    </row>
    <row r="831" spans="5:22">
      <c r="E831" s="257"/>
      <c r="F831" s="41"/>
      <c r="K831" s="273"/>
      <c r="V831" s="41"/>
    </row>
    <row r="832" spans="5:22">
      <c r="E832" s="257"/>
      <c r="F832" s="41"/>
      <c r="K832" s="273"/>
      <c r="V832" s="41"/>
    </row>
    <row r="833" spans="5:22">
      <c r="E833" s="257"/>
      <c r="F833" s="41"/>
      <c r="K833" s="273"/>
      <c r="V833" s="41"/>
    </row>
    <row r="834" spans="5:22">
      <c r="E834" s="257"/>
      <c r="F834" s="41"/>
      <c r="K834" s="273"/>
      <c r="V834" s="41"/>
    </row>
    <row r="835" spans="5:22">
      <c r="E835" s="257"/>
      <c r="F835" s="41"/>
      <c r="K835" s="273"/>
      <c r="V835" s="41"/>
    </row>
    <row r="836" spans="5:22">
      <c r="E836" s="257"/>
      <c r="F836" s="41"/>
      <c r="K836" s="273"/>
      <c r="V836" s="41"/>
    </row>
    <row r="837" spans="5:22">
      <c r="E837" s="257"/>
      <c r="F837" s="41"/>
      <c r="K837" s="273"/>
      <c r="V837" s="41"/>
    </row>
    <row r="838" spans="5:22">
      <c r="E838" s="257"/>
      <c r="F838" s="41"/>
      <c r="K838" s="273"/>
      <c r="V838" s="41"/>
    </row>
    <row r="839" spans="5:22">
      <c r="E839" s="257"/>
      <c r="F839" s="41"/>
      <c r="K839" s="273"/>
      <c r="V839" s="41"/>
    </row>
    <row r="840" spans="5:22">
      <c r="E840" s="257"/>
      <c r="F840" s="41"/>
      <c r="K840" s="273"/>
      <c r="V840" s="41"/>
    </row>
    <row r="841" spans="5:22">
      <c r="E841" s="257"/>
      <c r="F841" s="41"/>
      <c r="K841" s="273"/>
      <c r="V841" s="41"/>
    </row>
    <row r="842" spans="5:22">
      <c r="E842" s="257"/>
      <c r="F842" s="41"/>
      <c r="K842" s="273"/>
      <c r="V842" s="41"/>
    </row>
    <row r="843" spans="5:22">
      <c r="E843" s="257"/>
      <c r="F843" s="41"/>
      <c r="K843" s="273"/>
      <c r="V843" s="41"/>
    </row>
    <row r="844" spans="5:22">
      <c r="E844" s="257"/>
      <c r="F844" s="41"/>
      <c r="K844" s="273"/>
      <c r="V844" s="41"/>
    </row>
    <row r="845" spans="5:22">
      <c r="E845" s="257"/>
      <c r="F845" s="41"/>
      <c r="K845" s="273"/>
      <c r="V845" s="41"/>
    </row>
    <row r="846" spans="5:22">
      <c r="E846" s="257"/>
      <c r="F846" s="41"/>
      <c r="K846" s="273"/>
      <c r="V846" s="41"/>
    </row>
    <row r="847" spans="5:22">
      <c r="E847" s="257"/>
      <c r="F847" s="41"/>
      <c r="K847" s="273"/>
      <c r="V847" s="41"/>
    </row>
    <row r="848" spans="5:22">
      <c r="E848" s="257"/>
      <c r="F848" s="41"/>
      <c r="K848" s="273"/>
      <c r="V848" s="41"/>
    </row>
    <row r="849" spans="5:22">
      <c r="E849" s="257"/>
      <c r="F849" s="41"/>
      <c r="K849" s="273"/>
      <c r="V849" s="41"/>
    </row>
    <row r="850" spans="5:22">
      <c r="E850" s="257"/>
      <c r="F850" s="41"/>
      <c r="K850" s="273"/>
      <c r="V850" s="41"/>
    </row>
    <row r="851" spans="5:22">
      <c r="E851" s="257"/>
      <c r="F851" s="41"/>
      <c r="K851" s="273"/>
      <c r="V851" s="41"/>
    </row>
    <row r="852" spans="5:22">
      <c r="E852" s="257"/>
      <c r="F852" s="41"/>
      <c r="K852" s="273"/>
      <c r="V852" s="41"/>
    </row>
    <row r="853" spans="5:22">
      <c r="E853" s="257"/>
      <c r="F853" s="41"/>
      <c r="K853" s="273"/>
      <c r="V853" s="41"/>
    </row>
    <row r="854" spans="5:22">
      <c r="E854" s="257"/>
      <c r="F854" s="41"/>
      <c r="K854" s="273"/>
      <c r="V854" s="41"/>
    </row>
    <row r="855" spans="5:22">
      <c r="E855" s="257"/>
      <c r="F855" s="41"/>
      <c r="K855" s="273"/>
      <c r="V855" s="41"/>
    </row>
    <row r="856" spans="5:22">
      <c r="E856" s="257"/>
      <c r="F856" s="41"/>
      <c r="K856" s="273"/>
      <c r="V856" s="41"/>
    </row>
    <row r="857" spans="5:22">
      <c r="E857" s="257"/>
      <c r="F857" s="41"/>
      <c r="K857" s="273"/>
      <c r="V857" s="41"/>
    </row>
    <row r="858" spans="5:22">
      <c r="E858" s="257"/>
      <c r="F858" s="41"/>
      <c r="K858" s="273"/>
      <c r="V858" s="41"/>
    </row>
    <row r="859" spans="5:22">
      <c r="E859" s="257"/>
      <c r="F859" s="41"/>
      <c r="K859" s="273"/>
      <c r="V859" s="41"/>
    </row>
    <row r="860" spans="5:22">
      <c r="E860" s="257"/>
      <c r="F860" s="41"/>
      <c r="K860" s="273"/>
      <c r="V860" s="41"/>
    </row>
    <row r="861" spans="5:22">
      <c r="E861" s="257"/>
      <c r="F861" s="41"/>
      <c r="K861" s="273"/>
      <c r="V861" s="41"/>
    </row>
    <row r="862" spans="5:22">
      <c r="E862" s="257"/>
      <c r="F862" s="41"/>
      <c r="K862" s="273"/>
      <c r="V862" s="41"/>
    </row>
    <row r="863" spans="5:22">
      <c r="E863" s="257"/>
      <c r="F863" s="41"/>
      <c r="K863" s="273"/>
      <c r="V863" s="41"/>
    </row>
    <row r="864" spans="5:22">
      <c r="E864" s="257"/>
      <c r="F864" s="41"/>
      <c r="K864" s="273"/>
      <c r="V864" s="41"/>
    </row>
    <row r="865" spans="5:22">
      <c r="E865" s="257"/>
      <c r="F865" s="41"/>
      <c r="K865" s="273"/>
      <c r="V865" s="41"/>
    </row>
    <row r="866" spans="5:22">
      <c r="E866" s="257"/>
      <c r="F866" s="41"/>
      <c r="K866" s="273"/>
      <c r="V866" s="41"/>
    </row>
    <row r="867" spans="5:22">
      <c r="E867" s="257"/>
      <c r="F867" s="41"/>
      <c r="K867" s="273"/>
      <c r="V867" s="41"/>
    </row>
    <row r="868" spans="5:22">
      <c r="E868" s="257"/>
      <c r="F868" s="41"/>
      <c r="K868" s="273"/>
      <c r="V868" s="41"/>
    </row>
    <row r="869" spans="5:22">
      <c r="E869" s="257"/>
      <c r="F869" s="41"/>
      <c r="K869" s="273"/>
      <c r="V869" s="41"/>
    </row>
    <row r="870" spans="5:22">
      <c r="E870" s="257"/>
      <c r="F870" s="41"/>
      <c r="K870" s="273"/>
      <c r="V870" s="41"/>
    </row>
    <row r="871" spans="5:22">
      <c r="E871" s="257"/>
      <c r="F871" s="41"/>
      <c r="K871" s="273"/>
      <c r="V871" s="41"/>
    </row>
    <row r="872" spans="5:22">
      <c r="E872" s="257"/>
      <c r="F872" s="41"/>
      <c r="K872" s="273"/>
      <c r="V872" s="41"/>
    </row>
    <row r="873" spans="5:22">
      <c r="E873" s="257"/>
      <c r="F873" s="41"/>
      <c r="K873" s="273"/>
      <c r="V873" s="41"/>
    </row>
    <row r="874" spans="5:22">
      <c r="E874" s="257"/>
      <c r="F874" s="41"/>
      <c r="K874" s="273"/>
      <c r="V874" s="41"/>
    </row>
    <row r="875" spans="5:22">
      <c r="E875" s="257"/>
      <c r="F875" s="41"/>
      <c r="K875" s="273"/>
      <c r="V875" s="41"/>
    </row>
    <row r="876" spans="5:22">
      <c r="E876" s="257"/>
      <c r="F876" s="41"/>
      <c r="K876" s="273"/>
      <c r="V876" s="41"/>
    </row>
    <row r="877" spans="5:22">
      <c r="E877" s="257"/>
      <c r="F877" s="41"/>
      <c r="K877" s="273"/>
      <c r="V877" s="41"/>
    </row>
    <row r="878" spans="5:22">
      <c r="E878" s="257"/>
      <c r="F878" s="41"/>
      <c r="K878" s="273"/>
      <c r="V878" s="41"/>
    </row>
    <row r="879" spans="5:22">
      <c r="E879" s="257"/>
      <c r="F879" s="41"/>
      <c r="K879" s="273"/>
      <c r="V879" s="41"/>
    </row>
    <row r="880" spans="5:22">
      <c r="E880" s="257"/>
      <c r="F880" s="41"/>
      <c r="K880" s="273"/>
      <c r="V880" s="41"/>
    </row>
    <row r="881" spans="5:22">
      <c r="E881" s="257"/>
      <c r="F881" s="41"/>
      <c r="K881" s="273"/>
      <c r="V881" s="41"/>
    </row>
    <row r="882" spans="5:22">
      <c r="E882" s="257"/>
      <c r="F882" s="41"/>
      <c r="K882" s="273"/>
      <c r="V882" s="41"/>
    </row>
    <row r="883" spans="5:22">
      <c r="E883" s="257"/>
      <c r="F883" s="41"/>
      <c r="K883" s="273"/>
      <c r="V883" s="41"/>
    </row>
    <row r="884" spans="5:22">
      <c r="E884" s="257"/>
      <c r="F884" s="41"/>
      <c r="K884" s="273"/>
      <c r="V884" s="41"/>
    </row>
    <row r="885" spans="5:22">
      <c r="E885" s="257"/>
      <c r="F885" s="41"/>
      <c r="K885" s="273"/>
      <c r="V885" s="41"/>
    </row>
    <row r="886" spans="5:22">
      <c r="E886" s="257"/>
      <c r="F886" s="41"/>
      <c r="K886" s="273"/>
      <c r="V886" s="41"/>
    </row>
    <row r="887" spans="5:22">
      <c r="E887" s="257"/>
      <c r="F887" s="41"/>
      <c r="K887" s="273"/>
      <c r="V887" s="41"/>
    </row>
    <row r="888" spans="5:22">
      <c r="E888" s="257"/>
      <c r="F888" s="41"/>
      <c r="K888" s="273"/>
      <c r="V888" s="41"/>
    </row>
    <row r="889" spans="5:22">
      <c r="E889" s="257"/>
      <c r="F889" s="41"/>
      <c r="K889" s="273"/>
      <c r="V889" s="41"/>
    </row>
    <row r="890" spans="5:22">
      <c r="E890" s="257"/>
      <c r="F890" s="41"/>
      <c r="K890" s="273"/>
      <c r="V890" s="41"/>
    </row>
    <row r="891" spans="5:22">
      <c r="E891" s="257"/>
      <c r="F891" s="41"/>
      <c r="K891" s="273"/>
      <c r="V891" s="41"/>
    </row>
    <row r="892" spans="5:22">
      <c r="E892" s="257"/>
      <c r="F892" s="41"/>
      <c r="K892" s="273"/>
      <c r="V892" s="41"/>
    </row>
    <row r="893" spans="5:22">
      <c r="E893" s="257"/>
      <c r="F893" s="41"/>
      <c r="K893" s="273"/>
      <c r="V893" s="41"/>
    </row>
    <row r="894" spans="5:22">
      <c r="E894" s="257"/>
      <c r="F894" s="41"/>
      <c r="K894" s="273"/>
      <c r="V894" s="41"/>
    </row>
    <row r="895" spans="5:22">
      <c r="E895" s="257"/>
      <c r="F895" s="41"/>
      <c r="K895" s="273"/>
      <c r="V895" s="41"/>
    </row>
    <row r="896" spans="5:22">
      <c r="E896" s="257"/>
      <c r="F896" s="41"/>
      <c r="K896" s="273"/>
      <c r="V896" s="41"/>
    </row>
    <row r="897" spans="5:22">
      <c r="E897" s="257"/>
      <c r="F897" s="41"/>
      <c r="K897" s="273"/>
      <c r="V897" s="41"/>
    </row>
    <row r="898" spans="5:22">
      <c r="E898" s="257"/>
      <c r="F898" s="41"/>
      <c r="K898" s="273"/>
      <c r="V898" s="41"/>
    </row>
    <row r="899" spans="5:22">
      <c r="E899" s="257"/>
      <c r="F899" s="41"/>
      <c r="K899" s="273"/>
      <c r="V899" s="41"/>
    </row>
    <row r="900" spans="5:22">
      <c r="E900" s="257"/>
      <c r="F900" s="41"/>
      <c r="K900" s="273"/>
      <c r="V900" s="41"/>
    </row>
    <row r="901" spans="5:22">
      <c r="E901" s="257"/>
      <c r="F901" s="41"/>
      <c r="K901" s="273"/>
      <c r="V901" s="41"/>
    </row>
    <row r="902" spans="5:22">
      <c r="E902" s="257"/>
      <c r="F902" s="41"/>
      <c r="K902" s="273"/>
      <c r="V902" s="41"/>
    </row>
    <row r="903" spans="5:22">
      <c r="E903" s="257"/>
      <c r="F903" s="41"/>
      <c r="K903" s="273"/>
      <c r="V903" s="41"/>
    </row>
    <row r="904" spans="5:22">
      <c r="E904" s="257"/>
      <c r="F904" s="41"/>
      <c r="K904" s="273"/>
      <c r="V904" s="41"/>
    </row>
    <row r="905" spans="5:22">
      <c r="E905" s="257"/>
      <c r="F905" s="41"/>
      <c r="K905" s="273"/>
      <c r="V905" s="41"/>
    </row>
    <row r="906" spans="5:22">
      <c r="E906" s="257"/>
      <c r="F906" s="41"/>
      <c r="K906" s="273"/>
      <c r="V906" s="41"/>
    </row>
    <row r="907" spans="5:22">
      <c r="E907" s="257"/>
      <c r="F907" s="41"/>
      <c r="K907" s="273"/>
      <c r="V907" s="41"/>
    </row>
    <row r="908" spans="5:22">
      <c r="E908" s="257"/>
      <c r="F908" s="41"/>
      <c r="K908" s="273"/>
      <c r="V908" s="41"/>
    </row>
    <row r="909" spans="5:22">
      <c r="E909" s="257"/>
      <c r="F909" s="41"/>
      <c r="K909" s="273"/>
      <c r="V909" s="41"/>
    </row>
    <row r="910" spans="5:22">
      <c r="E910" s="257"/>
      <c r="F910" s="41"/>
      <c r="K910" s="273"/>
      <c r="V910" s="41"/>
    </row>
    <row r="911" spans="5:22">
      <c r="E911" s="257"/>
      <c r="F911" s="41"/>
      <c r="K911" s="273"/>
      <c r="V911" s="41"/>
    </row>
    <row r="912" spans="5:22">
      <c r="E912" s="257"/>
      <c r="F912" s="41"/>
      <c r="K912" s="273"/>
      <c r="V912" s="41"/>
    </row>
    <row r="913" spans="5:22">
      <c r="E913" s="257"/>
      <c r="F913" s="41"/>
      <c r="K913" s="273"/>
      <c r="V913" s="41"/>
    </row>
    <row r="914" spans="5:22">
      <c r="E914" s="257"/>
      <c r="F914" s="41"/>
      <c r="K914" s="273"/>
      <c r="V914" s="41"/>
    </row>
    <row r="915" spans="5:22">
      <c r="E915" s="257"/>
      <c r="F915" s="41"/>
      <c r="K915" s="273"/>
      <c r="V915" s="41"/>
    </row>
    <row r="916" spans="5:22">
      <c r="E916" s="257"/>
      <c r="F916" s="41"/>
      <c r="K916" s="273"/>
      <c r="V916" s="41"/>
    </row>
    <row r="917" spans="5:22">
      <c r="E917" s="257"/>
      <c r="F917" s="41"/>
      <c r="K917" s="273"/>
      <c r="V917" s="41"/>
    </row>
    <row r="918" spans="5:22">
      <c r="E918" s="257"/>
      <c r="F918" s="41"/>
      <c r="K918" s="273"/>
      <c r="V918" s="41"/>
    </row>
    <row r="919" spans="5:22">
      <c r="E919" s="257"/>
      <c r="F919" s="41"/>
      <c r="K919" s="273"/>
      <c r="V919" s="41"/>
    </row>
    <row r="920" spans="5:22">
      <c r="E920" s="257"/>
      <c r="F920" s="41"/>
      <c r="K920" s="273"/>
      <c r="V920" s="41"/>
    </row>
    <row r="921" spans="5:22">
      <c r="E921" s="257"/>
      <c r="F921" s="41"/>
      <c r="K921" s="273"/>
      <c r="V921" s="41"/>
    </row>
    <row r="922" spans="5:22">
      <c r="E922" s="257"/>
      <c r="F922" s="41"/>
      <c r="K922" s="273"/>
      <c r="V922" s="41"/>
    </row>
    <row r="923" spans="5:22">
      <c r="E923" s="257"/>
      <c r="F923" s="41"/>
      <c r="K923" s="273"/>
      <c r="V923" s="41"/>
    </row>
    <row r="924" spans="5:22">
      <c r="E924" s="257"/>
      <c r="F924" s="41"/>
      <c r="K924" s="273"/>
      <c r="V924" s="41"/>
    </row>
    <row r="925" spans="5:22">
      <c r="E925" s="257"/>
      <c r="F925" s="41"/>
      <c r="K925" s="273"/>
      <c r="V925" s="41"/>
    </row>
    <row r="926" spans="5:22">
      <c r="E926" s="257"/>
      <c r="F926" s="41"/>
      <c r="K926" s="273"/>
      <c r="V926" s="41"/>
    </row>
    <row r="927" spans="5:22">
      <c r="E927" s="257"/>
      <c r="F927" s="41"/>
      <c r="K927" s="273"/>
      <c r="V927" s="41"/>
    </row>
    <row r="928" spans="5:22">
      <c r="E928" s="257"/>
      <c r="F928" s="41"/>
      <c r="K928" s="273"/>
      <c r="V928" s="41"/>
    </row>
    <row r="929" spans="5:22">
      <c r="E929" s="257"/>
      <c r="F929" s="41"/>
      <c r="K929" s="273"/>
      <c r="V929" s="41"/>
    </row>
    <row r="930" spans="5:22">
      <c r="E930" s="257"/>
      <c r="F930" s="41"/>
      <c r="K930" s="273"/>
      <c r="V930" s="41"/>
    </row>
    <row r="931" spans="5:22">
      <c r="E931" s="257"/>
      <c r="F931" s="41"/>
      <c r="K931" s="273"/>
      <c r="V931" s="41"/>
    </row>
    <row r="932" spans="5:22">
      <c r="E932" s="257"/>
      <c r="F932" s="41"/>
      <c r="K932" s="273"/>
      <c r="V932" s="41"/>
    </row>
    <row r="933" spans="5:22">
      <c r="E933" s="257"/>
      <c r="F933" s="41"/>
      <c r="K933" s="273"/>
      <c r="V933" s="41"/>
    </row>
    <row r="934" spans="5:22">
      <c r="E934" s="257"/>
      <c r="F934" s="41"/>
      <c r="K934" s="273"/>
      <c r="V934" s="41"/>
    </row>
    <row r="935" spans="5:22">
      <c r="E935" s="257"/>
      <c r="F935" s="41"/>
      <c r="K935" s="273"/>
      <c r="V935" s="41"/>
    </row>
    <row r="936" spans="5:22">
      <c r="E936" s="257"/>
      <c r="F936" s="41"/>
      <c r="K936" s="273"/>
      <c r="V936" s="41"/>
    </row>
    <row r="937" spans="5:22">
      <c r="E937" s="257"/>
      <c r="F937" s="41"/>
      <c r="K937" s="273"/>
      <c r="V937" s="41"/>
    </row>
    <row r="938" spans="5:22">
      <c r="E938" s="257"/>
      <c r="F938" s="41"/>
      <c r="K938" s="273"/>
      <c r="V938" s="41"/>
    </row>
    <row r="939" spans="5:22">
      <c r="E939" s="257"/>
      <c r="F939" s="41"/>
      <c r="K939" s="273"/>
      <c r="V939" s="41"/>
    </row>
    <row r="940" spans="5:22">
      <c r="E940" s="257"/>
      <c r="F940" s="41"/>
      <c r="K940" s="273"/>
      <c r="V940" s="41"/>
    </row>
    <row r="941" spans="5:22">
      <c r="E941" s="257"/>
      <c r="F941" s="41"/>
      <c r="K941" s="273"/>
      <c r="V941" s="41"/>
    </row>
    <row r="942" spans="5:22">
      <c r="E942" s="257"/>
      <c r="F942" s="41"/>
      <c r="K942" s="273"/>
      <c r="V942" s="41"/>
    </row>
    <row r="943" spans="5:22">
      <c r="E943" s="257"/>
      <c r="F943" s="41"/>
      <c r="K943" s="273"/>
      <c r="V943" s="41"/>
    </row>
    <row r="944" spans="5:22">
      <c r="E944" s="257"/>
      <c r="F944" s="41"/>
      <c r="K944" s="273"/>
      <c r="V944" s="41"/>
    </row>
    <row r="945" spans="5:22">
      <c r="E945" s="257"/>
      <c r="F945" s="41"/>
      <c r="K945" s="273"/>
      <c r="V945" s="41"/>
    </row>
    <row r="946" spans="5:22">
      <c r="E946" s="257"/>
      <c r="F946" s="41"/>
      <c r="K946" s="273"/>
      <c r="V946" s="41"/>
    </row>
    <row r="947" spans="5:22">
      <c r="E947" s="257"/>
      <c r="F947" s="41"/>
      <c r="K947" s="273"/>
      <c r="V947" s="41"/>
    </row>
    <row r="948" spans="5:22">
      <c r="E948" s="257"/>
      <c r="F948" s="41"/>
      <c r="K948" s="273"/>
      <c r="V948" s="41"/>
    </row>
    <row r="949" spans="5:22">
      <c r="E949" s="257"/>
      <c r="F949" s="41"/>
      <c r="K949" s="273"/>
      <c r="V949" s="41"/>
    </row>
    <row r="950" spans="5:22">
      <c r="E950" s="257"/>
      <c r="F950" s="41"/>
      <c r="K950" s="273"/>
      <c r="V950" s="41"/>
    </row>
    <row r="951" spans="5:22">
      <c r="E951" s="257"/>
      <c r="F951" s="41"/>
      <c r="K951" s="273"/>
      <c r="V951" s="41"/>
    </row>
    <row r="952" spans="5:22">
      <c r="E952" s="257"/>
      <c r="F952" s="41"/>
      <c r="K952" s="273"/>
      <c r="V952" s="41"/>
    </row>
    <row r="953" spans="5:22">
      <c r="E953" s="257"/>
      <c r="F953" s="41"/>
      <c r="K953" s="273"/>
      <c r="V953" s="41"/>
    </row>
    <row r="954" spans="5:22">
      <c r="E954" s="257"/>
      <c r="F954" s="41"/>
      <c r="K954" s="273"/>
      <c r="V954" s="41"/>
    </row>
    <row r="955" spans="5:22">
      <c r="E955" s="257"/>
      <c r="F955" s="41"/>
      <c r="K955" s="273"/>
      <c r="V955" s="41"/>
    </row>
    <row r="956" spans="5:22">
      <c r="E956" s="257"/>
      <c r="F956" s="41"/>
      <c r="K956" s="273"/>
      <c r="V956" s="41"/>
    </row>
    <row r="957" spans="5:22">
      <c r="E957" s="257"/>
      <c r="F957" s="41"/>
      <c r="K957" s="273"/>
      <c r="V957" s="41"/>
    </row>
    <row r="958" spans="5:22">
      <c r="E958" s="257"/>
      <c r="F958" s="41"/>
      <c r="K958" s="273"/>
      <c r="V958" s="41"/>
    </row>
    <row r="959" spans="5:22">
      <c r="E959" s="257"/>
      <c r="F959" s="41"/>
      <c r="K959" s="273"/>
      <c r="V959" s="41"/>
    </row>
    <row r="960" spans="5:22">
      <c r="E960" s="257"/>
      <c r="F960" s="41"/>
      <c r="K960" s="273"/>
      <c r="V960" s="41"/>
    </row>
    <row r="961" spans="5:22">
      <c r="E961" s="257"/>
      <c r="F961" s="41"/>
      <c r="K961" s="273"/>
      <c r="V961" s="41"/>
    </row>
    <row r="962" spans="5:22">
      <c r="E962" s="257"/>
      <c r="F962" s="41"/>
      <c r="K962" s="273"/>
      <c r="V962" s="41"/>
    </row>
    <row r="963" spans="5:22">
      <c r="E963" s="257"/>
      <c r="F963" s="41"/>
      <c r="K963" s="273"/>
      <c r="V963" s="41"/>
    </row>
    <row r="964" spans="5:22">
      <c r="E964" s="257"/>
      <c r="F964" s="41"/>
      <c r="K964" s="273"/>
      <c r="V964" s="41"/>
    </row>
    <row r="965" spans="5:22">
      <c r="E965" s="257"/>
      <c r="F965" s="41"/>
      <c r="K965" s="273"/>
      <c r="V965" s="41"/>
    </row>
    <row r="966" spans="5:22">
      <c r="E966" s="257"/>
      <c r="F966" s="41"/>
      <c r="K966" s="273"/>
      <c r="V966" s="41"/>
    </row>
    <row r="967" spans="5:22">
      <c r="E967" s="257"/>
      <c r="F967" s="41"/>
      <c r="K967" s="273"/>
      <c r="V967" s="41"/>
    </row>
    <row r="968" spans="5:22">
      <c r="E968" s="257"/>
      <c r="F968" s="41"/>
      <c r="K968" s="273"/>
      <c r="V968" s="41"/>
    </row>
    <row r="969" spans="5:22">
      <c r="E969" s="257"/>
      <c r="F969" s="41"/>
      <c r="K969" s="273"/>
      <c r="V969" s="41"/>
    </row>
    <row r="970" spans="5:22">
      <c r="E970" s="257"/>
      <c r="F970" s="41"/>
      <c r="K970" s="273"/>
      <c r="V970" s="41"/>
    </row>
    <row r="971" spans="5:22">
      <c r="E971" s="257"/>
      <c r="F971" s="41"/>
      <c r="K971" s="273"/>
      <c r="V971" s="41"/>
    </row>
    <row r="972" spans="5:22">
      <c r="E972" s="257"/>
      <c r="F972" s="41"/>
      <c r="K972" s="273"/>
      <c r="V972" s="41"/>
    </row>
    <row r="973" spans="5:22">
      <c r="E973" s="257"/>
      <c r="F973" s="41"/>
      <c r="K973" s="273"/>
      <c r="V973" s="41"/>
    </row>
    <row r="974" spans="5:22">
      <c r="E974" s="257"/>
      <c r="F974" s="41"/>
      <c r="K974" s="273"/>
      <c r="V974" s="41"/>
    </row>
    <row r="975" spans="5:22">
      <c r="E975" s="257"/>
      <c r="F975" s="41"/>
      <c r="K975" s="273"/>
      <c r="V975" s="41"/>
    </row>
    <row r="976" spans="5:22">
      <c r="E976" s="257"/>
      <c r="F976" s="41"/>
      <c r="K976" s="273"/>
      <c r="V976" s="41"/>
    </row>
    <row r="977" spans="5:22">
      <c r="E977" s="257"/>
      <c r="F977" s="41"/>
      <c r="K977" s="273"/>
      <c r="V977" s="41"/>
    </row>
    <row r="978" spans="5:22">
      <c r="E978" s="257"/>
      <c r="F978" s="41"/>
      <c r="K978" s="273"/>
      <c r="V978" s="41"/>
    </row>
    <row r="979" spans="5:22">
      <c r="E979" s="257"/>
      <c r="F979" s="41"/>
      <c r="K979" s="273"/>
      <c r="V979" s="41"/>
    </row>
    <row r="980" spans="5:22">
      <c r="E980" s="257"/>
      <c r="F980" s="41"/>
      <c r="K980" s="273"/>
      <c r="V980" s="41"/>
    </row>
    <row r="981" spans="5:22">
      <c r="E981" s="257"/>
      <c r="F981" s="41"/>
      <c r="K981" s="273"/>
      <c r="V981" s="41"/>
    </row>
    <row r="982" spans="5:22">
      <c r="E982" s="257"/>
      <c r="F982" s="41"/>
      <c r="K982" s="273"/>
      <c r="V982" s="41"/>
    </row>
    <row r="983" spans="5:22">
      <c r="E983" s="257"/>
      <c r="F983" s="41"/>
      <c r="K983" s="273"/>
      <c r="V983" s="41"/>
    </row>
    <row r="984" spans="5:22">
      <c r="E984" s="257"/>
      <c r="F984" s="41"/>
      <c r="K984" s="273"/>
      <c r="V984" s="41"/>
    </row>
    <row r="985" spans="5:22">
      <c r="E985" s="257"/>
      <c r="F985" s="41"/>
      <c r="K985" s="273"/>
      <c r="V985" s="41"/>
    </row>
    <row r="986" spans="5:22">
      <c r="E986" s="257"/>
      <c r="F986" s="41"/>
      <c r="K986" s="273"/>
      <c r="V986" s="41"/>
    </row>
    <row r="987" spans="5:22">
      <c r="E987" s="257"/>
      <c r="F987" s="41"/>
      <c r="K987" s="273"/>
      <c r="V987" s="41"/>
    </row>
    <row r="988" spans="5:22">
      <c r="E988" s="257"/>
      <c r="F988" s="41"/>
      <c r="K988" s="273"/>
      <c r="V988" s="41"/>
    </row>
    <row r="989" spans="5:22">
      <c r="E989" s="257"/>
      <c r="F989" s="41"/>
      <c r="K989" s="273"/>
      <c r="V989" s="41"/>
    </row>
    <row r="990" spans="5:22">
      <c r="E990" s="257"/>
      <c r="F990" s="41"/>
      <c r="K990" s="273"/>
      <c r="V990" s="41"/>
    </row>
    <row r="991" spans="5:22">
      <c r="E991" s="257"/>
      <c r="F991" s="41"/>
      <c r="K991" s="273"/>
      <c r="V991" s="41"/>
    </row>
    <row r="992" spans="5:22">
      <c r="E992" s="257"/>
      <c r="F992" s="41"/>
      <c r="K992" s="273"/>
      <c r="V992" s="41"/>
    </row>
    <row r="993" spans="5:22">
      <c r="E993" s="257"/>
      <c r="F993" s="41"/>
      <c r="K993" s="273"/>
      <c r="V993" s="41"/>
    </row>
    <row r="994" spans="5:22">
      <c r="E994" s="257"/>
      <c r="F994" s="41"/>
      <c r="K994" s="273"/>
      <c r="V994" s="41"/>
    </row>
    <row r="995" spans="5:22">
      <c r="E995" s="257"/>
      <c r="F995" s="41"/>
      <c r="K995" s="273"/>
      <c r="V995" s="41"/>
    </row>
    <row r="996" spans="5:22">
      <c r="E996" s="257"/>
      <c r="F996" s="41"/>
      <c r="K996" s="273"/>
      <c r="V996" s="41"/>
    </row>
    <row r="997" spans="5:22">
      <c r="E997" s="257"/>
      <c r="F997" s="41"/>
      <c r="K997" s="273"/>
      <c r="V997" s="41"/>
    </row>
    <row r="998" spans="5:22">
      <c r="E998" s="257"/>
      <c r="F998" s="41"/>
      <c r="K998" s="273"/>
      <c r="V998" s="41"/>
    </row>
    <row r="999" spans="5:22">
      <c r="E999" s="257"/>
      <c r="F999" s="41"/>
      <c r="K999" s="273"/>
      <c r="V999" s="41"/>
    </row>
    <row r="1000" spans="5:22">
      <c r="E1000" s="257"/>
      <c r="F1000" s="41"/>
      <c r="K1000" s="273"/>
      <c r="V1000" s="41"/>
    </row>
    <row r="1001" spans="5:22">
      <c r="E1001" s="257"/>
      <c r="F1001" s="41"/>
      <c r="K1001" s="273"/>
      <c r="V1001" s="41"/>
    </row>
    <row r="1002" spans="5:22">
      <c r="E1002" s="257"/>
      <c r="F1002" s="41"/>
      <c r="K1002" s="273"/>
      <c r="V1002" s="41"/>
    </row>
    <row r="1003" spans="5:22">
      <c r="E1003" s="257"/>
      <c r="F1003" s="41"/>
      <c r="K1003" s="273"/>
      <c r="V1003" s="41"/>
    </row>
    <row r="1004" spans="5:22">
      <c r="E1004" s="257"/>
      <c r="F1004" s="41"/>
      <c r="K1004" s="273"/>
      <c r="V1004" s="41"/>
    </row>
    <row r="1005" spans="5:22">
      <c r="E1005" s="257"/>
      <c r="F1005" s="41"/>
      <c r="K1005" s="273"/>
      <c r="V1005" s="41"/>
    </row>
    <row r="1006" spans="5:22">
      <c r="E1006" s="257"/>
      <c r="F1006" s="41"/>
      <c r="K1006" s="273"/>
      <c r="V1006" s="41"/>
    </row>
    <row r="1007" spans="5:22">
      <c r="E1007" s="257"/>
      <c r="F1007" s="41"/>
      <c r="K1007" s="273"/>
      <c r="V1007" s="41"/>
    </row>
    <row r="1008" spans="5:22">
      <c r="E1008" s="257"/>
      <c r="F1008" s="41"/>
      <c r="K1008" s="273"/>
      <c r="V1008" s="41"/>
    </row>
    <row r="1009" spans="5:22">
      <c r="E1009" s="257"/>
      <c r="F1009" s="41"/>
      <c r="K1009" s="273"/>
      <c r="V1009" s="41"/>
    </row>
    <row r="1010" spans="5:22">
      <c r="E1010" s="257"/>
      <c r="F1010" s="41"/>
      <c r="K1010" s="273"/>
      <c r="V1010" s="41"/>
    </row>
    <row r="1011" spans="5:22">
      <c r="E1011" s="257"/>
      <c r="F1011" s="41"/>
      <c r="K1011" s="273"/>
      <c r="V1011" s="41"/>
    </row>
    <row r="1012" spans="5:22">
      <c r="E1012" s="257"/>
      <c r="F1012" s="41"/>
      <c r="K1012" s="273"/>
      <c r="V1012" s="41"/>
    </row>
    <row r="1013" spans="5:22">
      <c r="E1013" s="257"/>
      <c r="F1013" s="41"/>
      <c r="K1013" s="273"/>
      <c r="V1013" s="41"/>
    </row>
    <row r="1014" spans="5:22">
      <c r="E1014" s="257"/>
      <c r="F1014" s="41"/>
      <c r="K1014" s="273"/>
      <c r="V1014" s="41"/>
    </row>
    <row r="1015" spans="5:22">
      <c r="E1015" s="257"/>
      <c r="F1015" s="41"/>
      <c r="K1015" s="273"/>
      <c r="V1015" s="41"/>
    </row>
    <row r="1016" spans="5:22">
      <c r="E1016" s="257"/>
      <c r="F1016" s="41"/>
      <c r="K1016" s="273"/>
      <c r="V1016" s="41"/>
    </row>
    <row r="1017" spans="5:22">
      <c r="E1017" s="257"/>
      <c r="F1017" s="41"/>
      <c r="K1017" s="273"/>
      <c r="V1017" s="41"/>
    </row>
    <row r="1018" spans="5:22">
      <c r="E1018" s="257"/>
      <c r="F1018" s="41"/>
      <c r="K1018" s="273"/>
      <c r="V1018" s="41"/>
    </row>
    <row r="1019" spans="5:22">
      <c r="E1019" s="257"/>
      <c r="F1019" s="41"/>
      <c r="K1019" s="273"/>
      <c r="V1019" s="41"/>
    </row>
    <row r="1020" spans="5:22">
      <c r="E1020" s="257"/>
      <c r="F1020" s="41"/>
      <c r="K1020" s="273"/>
      <c r="V1020" s="41"/>
    </row>
    <row r="1021" spans="5:22">
      <c r="E1021" s="257"/>
      <c r="F1021" s="41"/>
      <c r="K1021" s="273"/>
      <c r="V1021" s="41"/>
    </row>
    <row r="1022" spans="5:22">
      <c r="E1022" s="257"/>
      <c r="F1022" s="41"/>
      <c r="K1022" s="273"/>
      <c r="V1022" s="41"/>
    </row>
    <row r="1023" spans="5:22">
      <c r="E1023" s="257"/>
      <c r="F1023" s="41"/>
      <c r="K1023" s="273"/>
      <c r="V1023" s="41"/>
    </row>
    <row r="1024" spans="5:22">
      <c r="E1024" s="257"/>
      <c r="F1024" s="41"/>
      <c r="K1024" s="273"/>
      <c r="V1024" s="41"/>
    </row>
    <row r="1025" spans="5:22">
      <c r="E1025" s="257"/>
      <c r="F1025" s="41"/>
      <c r="K1025" s="273"/>
      <c r="V1025" s="41"/>
    </row>
    <row r="1026" spans="5:22">
      <c r="E1026" s="257"/>
      <c r="F1026" s="41"/>
      <c r="K1026" s="273"/>
      <c r="V1026" s="41"/>
    </row>
    <row r="1027" spans="5:22">
      <c r="E1027" s="257"/>
      <c r="F1027" s="41"/>
      <c r="K1027" s="273"/>
      <c r="V1027" s="41"/>
    </row>
    <row r="1028" spans="5:22">
      <c r="E1028" s="257"/>
      <c r="F1028" s="41"/>
      <c r="K1028" s="273"/>
      <c r="V1028" s="41"/>
    </row>
    <row r="1029" spans="5:22">
      <c r="E1029" s="257"/>
      <c r="F1029" s="41"/>
      <c r="K1029" s="273"/>
      <c r="V1029" s="41"/>
    </row>
    <row r="1030" spans="5:22">
      <c r="E1030" s="257"/>
      <c r="F1030" s="41"/>
      <c r="K1030" s="273"/>
      <c r="V1030" s="41"/>
    </row>
    <row r="1031" spans="5:22">
      <c r="E1031" s="257"/>
      <c r="F1031" s="41"/>
      <c r="K1031" s="273"/>
      <c r="V1031" s="41"/>
    </row>
    <row r="1032" spans="5:22">
      <c r="E1032" s="257"/>
      <c r="F1032" s="41"/>
      <c r="K1032" s="273"/>
      <c r="V1032" s="41"/>
    </row>
    <row r="1033" spans="5:22">
      <c r="E1033" s="257"/>
      <c r="F1033" s="41"/>
      <c r="K1033" s="273"/>
      <c r="V1033" s="41"/>
    </row>
    <row r="1034" spans="5:22">
      <c r="E1034" s="257"/>
      <c r="F1034" s="41"/>
      <c r="K1034" s="273"/>
      <c r="V1034" s="41"/>
    </row>
    <row r="1035" spans="5:22">
      <c r="E1035" s="257"/>
      <c r="F1035" s="41"/>
      <c r="K1035" s="273"/>
      <c r="V1035" s="41"/>
    </row>
    <row r="1036" spans="5:22">
      <c r="E1036" s="257"/>
      <c r="F1036" s="41"/>
      <c r="K1036" s="273"/>
      <c r="V1036" s="41"/>
    </row>
    <row r="1037" spans="5:22">
      <c r="E1037" s="257"/>
      <c r="F1037" s="41"/>
      <c r="K1037" s="273"/>
      <c r="V1037" s="41"/>
    </row>
    <row r="1038" spans="5:22">
      <c r="E1038" s="257"/>
      <c r="F1038" s="41"/>
      <c r="K1038" s="273"/>
      <c r="V1038" s="41"/>
    </row>
    <row r="1039" spans="5:22">
      <c r="E1039" s="257"/>
      <c r="F1039" s="41"/>
      <c r="K1039" s="273"/>
      <c r="V1039" s="41"/>
    </row>
    <row r="1040" spans="5:22">
      <c r="E1040" s="257"/>
      <c r="F1040" s="41"/>
      <c r="K1040" s="273"/>
      <c r="V1040" s="41"/>
    </row>
    <row r="1041" spans="5:22">
      <c r="E1041" s="257"/>
      <c r="F1041" s="41"/>
      <c r="K1041" s="273"/>
      <c r="V1041" s="41"/>
    </row>
    <row r="1042" spans="5:22">
      <c r="E1042" s="257"/>
      <c r="F1042" s="41"/>
      <c r="K1042" s="273"/>
      <c r="V1042" s="41"/>
    </row>
    <row r="1043" spans="5:22">
      <c r="E1043" s="257"/>
      <c r="F1043" s="41"/>
      <c r="K1043" s="273"/>
      <c r="V1043" s="41"/>
    </row>
    <row r="1044" spans="5:22">
      <c r="E1044" s="257"/>
      <c r="F1044" s="41"/>
      <c r="K1044" s="273"/>
      <c r="V1044" s="41"/>
    </row>
    <row r="1045" spans="5:22">
      <c r="E1045" s="257"/>
      <c r="F1045" s="41"/>
      <c r="K1045" s="273"/>
      <c r="V1045" s="41"/>
    </row>
    <row r="1046" spans="5:22">
      <c r="E1046" s="257"/>
      <c r="F1046" s="41"/>
      <c r="K1046" s="273"/>
      <c r="V1046" s="41"/>
    </row>
    <row r="1047" spans="5:22">
      <c r="E1047" s="257"/>
      <c r="F1047" s="41"/>
      <c r="K1047" s="273"/>
      <c r="V1047" s="41"/>
    </row>
    <row r="1048" spans="5:22">
      <c r="E1048" s="257"/>
      <c r="F1048" s="41"/>
      <c r="K1048" s="273"/>
      <c r="V1048" s="41"/>
    </row>
    <row r="1049" spans="5:22">
      <c r="E1049" s="257"/>
      <c r="F1049" s="41"/>
      <c r="K1049" s="273"/>
      <c r="V1049" s="41"/>
    </row>
    <row r="1050" spans="5:22">
      <c r="E1050" s="257"/>
      <c r="F1050" s="41"/>
      <c r="K1050" s="273"/>
      <c r="V1050" s="41"/>
    </row>
    <row r="1051" spans="5:22">
      <c r="E1051" s="257"/>
      <c r="F1051" s="41"/>
      <c r="K1051" s="273"/>
      <c r="V1051" s="41"/>
    </row>
    <row r="1052" spans="5:22">
      <c r="E1052" s="257"/>
      <c r="F1052" s="41"/>
      <c r="K1052" s="273"/>
      <c r="V1052" s="41"/>
    </row>
    <row r="1053" spans="5:22">
      <c r="E1053" s="257"/>
      <c r="F1053" s="41"/>
      <c r="K1053" s="273"/>
      <c r="V1053" s="41"/>
    </row>
    <row r="1054" spans="5:22">
      <c r="E1054" s="257"/>
      <c r="F1054" s="41"/>
      <c r="K1054" s="273"/>
      <c r="V1054" s="41"/>
    </row>
    <row r="1055" spans="5:22">
      <c r="E1055" s="257"/>
      <c r="F1055" s="41"/>
      <c r="K1055" s="273"/>
      <c r="V1055" s="41"/>
    </row>
    <row r="1056" spans="5:22">
      <c r="E1056" s="257"/>
      <c r="F1056" s="41"/>
      <c r="K1056" s="273"/>
      <c r="V1056" s="41"/>
    </row>
    <row r="1057" spans="5:22">
      <c r="E1057" s="257"/>
      <c r="F1057" s="41"/>
      <c r="K1057" s="273"/>
      <c r="V1057" s="41"/>
    </row>
    <row r="1058" spans="5:22">
      <c r="E1058" s="257"/>
      <c r="F1058" s="41"/>
      <c r="K1058" s="273"/>
      <c r="V1058" s="41"/>
    </row>
    <row r="1059" spans="5:22">
      <c r="E1059" s="257"/>
      <c r="F1059" s="41"/>
      <c r="K1059" s="273"/>
      <c r="V1059" s="41"/>
    </row>
    <row r="1060" spans="5:22">
      <c r="E1060" s="257"/>
      <c r="F1060" s="41"/>
      <c r="K1060" s="273"/>
      <c r="V1060" s="41"/>
    </row>
    <row r="1061" spans="5:22">
      <c r="E1061" s="257"/>
      <c r="F1061" s="41"/>
      <c r="K1061" s="273"/>
      <c r="V1061" s="41"/>
    </row>
    <row r="1062" spans="5:22">
      <c r="E1062" s="257"/>
      <c r="F1062" s="41"/>
      <c r="K1062" s="273"/>
      <c r="V1062" s="41"/>
    </row>
    <row r="1063" spans="5:22">
      <c r="E1063" s="257"/>
      <c r="F1063" s="41"/>
      <c r="K1063" s="273"/>
      <c r="V1063" s="41"/>
    </row>
    <row r="1064" spans="5:22">
      <c r="E1064" s="257"/>
      <c r="F1064" s="41"/>
      <c r="K1064" s="273"/>
      <c r="V1064" s="41"/>
    </row>
    <row r="1065" spans="5:22">
      <c r="E1065" s="257"/>
      <c r="F1065" s="41"/>
      <c r="K1065" s="273"/>
      <c r="V1065" s="41"/>
    </row>
    <row r="1066" spans="5:22">
      <c r="E1066" s="257"/>
      <c r="F1066" s="41"/>
      <c r="K1066" s="273"/>
      <c r="V1066" s="41"/>
    </row>
    <row r="1067" spans="5:22">
      <c r="E1067" s="257"/>
      <c r="F1067" s="41"/>
      <c r="K1067" s="273"/>
      <c r="V1067" s="41"/>
    </row>
    <row r="1068" spans="5:22">
      <c r="E1068" s="257"/>
      <c r="F1068" s="41"/>
      <c r="K1068" s="273"/>
      <c r="V1068" s="41"/>
    </row>
    <row r="1069" spans="5:22">
      <c r="E1069" s="257"/>
      <c r="F1069" s="41"/>
      <c r="K1069" s="273"/>
      <c r="V1069" s="41"/>
    </row>
    <row r="1070" spans="5:22">
      <c r="E1070" s="257"/>
      <c r="F1070" s="41"/>
      <c r="K1070" s="273"/>
      <c r="V1070" s="41"/>
    </row>
    <row r="1071" spans="5:22">
      <c r="E1071" s="257"/>
      <c r="F1071" s="41"/>
      <c r="K1071" s="273"/>
      <c r="V1071" s="41"/>
    </row>
    <row r="1072" spans="5:22">
      <c r="E1072" s="257"/>
      <c r="F1072" s="41"/>
      <c r="K1072" s="273"/>
      <c r="V1072" s="41"/>
    </row>
    <row r="1073" spans="5:22">
      <c r="E1073" s="257"/>
      <c r="F1073" s="41"/>
      <c r="K1073" s="273"/>
      <c r="V1073" s="41"/>
    </row>
    <row r="1074" spans="5:22">
      <c r="E1074" s="257"/>
      <c r="F1074" s="41"/>
      <c r="K1074" s="273"/>
      <c r="V1074" s="41"/>
    </row>
    <row r="1075" spans="5:22">
      <c r="E1075" s="257"/>
      <c r="F1075" s="41"/>
      <c r="K1075" s="273"/>
      <c r="V1075" s="41"/>
    </row>
    <row r="1076" spans="5:22">
      <c r="E1076" s="257"/>
      <c r="F1076" s="41"/>
      <c r="K1076" s="273"/>
      <c r="V1076" s="41"/>
    </row>
    <row r="1077" spans="5:22">
      <c r="E1077" s="257"/>
      <c r="F1077" s="41"/>
      <c r="K1077" s="273"/>
      <c r="V1077" s="41"/>
    </row>
    <row r="1078" spans="5:22">
      <c r="E1078" s="257"/>
      <c r="F1078" s="41"/>
      <c r="K1078" s="273"/>
      <c r="V1078" s="41"/>
    </row>
    <row r="1079" spans="5:22">
      <c r="E1079" s="257"/>
      <c r="F1079" s="41"/>
      <c r="K1079" s="273"/>
      <c r="V1079" s="41"/>
    </row>
    <row r="1080" spans="5:22">
      <c r="E1080" s="257"/>
      <c r="F1080" s="41"/>
      <c r="K1080" s="273"/>
      <c r="V1080" s="41"/>
    </row>
    <row r="1081" spans="5:22">
      <c r="E1081" s="257"/>
      <c r="F1081" s="41"/>
      <c r="K1081" s="273"/>
      <c r="V1081" s="41"/>
    </row>
    <row r="1082" spans="5:22">
      <c r="E1082" s="257"/>
      <c r="F1082" s="41"/>
      <c r="K1082" s="273"/>
      <c r="V1082" s="41"/>
    </row>
    <row r="1083" spans="5:22">
      <c r="E1083" s="257"/>
      <c r="F1083" s="41"/>
      <c r="K1083" s="273"/>
      <c r="V1083" s="41"/>
    </row>
    <row r="1084" spans="5:22">
      <c r="E1084" s="257"/>
      <c r="F1084" s="41"/>
      <c r="K1084" s="273"/>
      <c r="V1084" s="41"/>
    </row>
    <row r="1085" spans="5:22">
      <c r="E1085" s="257"/>
      <c r="F1085" s="41"/>
      <c r="K1085" s="273"/>
      <c r="V1085" s="41"/>
    </row>
    <row r="1086" spans="5:22">
      <c r="E1086" s="257"/>
      <c r="F1086" s="41"/>
      <c r="K1086" s="273"/>
      <c r="V1086" s="41"/>
    </row>
    <row r="1087" spans="5:22">
      <c r="E1087" s="257"/>
      <c r="F1087" s="41"/>
      <c r="K1087" s="273"/>
      <c r="V1087" s="41"/>
    </row>
    <row r="1088" spans="5:22">
      <c r="E1088" s="257"/>
      <c r="F1088" s="41"/>
      <c r="K1088" s="273"/>
      <c r="V1088" s="41"/>
    </row>
    <row r="1089" spans="5:22">
      <c r="E1089" s="257"/>
      <c r="F1089" s="41"/>
      <c r="K1089" s="273"/>
      <c r="V1089" s="41"/>
    </row>
    <row r="1090" spans="5:22">
      <c r="E1090" s="257"/>
      <c r="F1090" s="41"/>
      <c r="K1090" s="273"/>
      <c r="V1090" s="41"/>
    </row>
    <row r="1091" spans="5:22">
      <c r="E1091" s="257"/>
      <c r="F1091" s="41"/>
      <c r="K1091" s="273"/>
      <c r="V1091" s="41"/>
    </row>
    <row r="1092" spans="5:22">
      <c r="E1092" s="257"/>
      <c r="F1092" s="41"/>
      <c r="K1092" s="273"/>
      <c r="V1092" s="41"/>
    </row>
    <row r="1093" spans="5:22">
      <c r="E1093" s="257"/>
      <c r="F1093" s="41"/>
      <c r="K1093" s="273"/>
      <c r="V1093" s="41"/>
    </row>
    <row r="1094" spans="5:22">
      <c r="E1094" s="257"/>
      <c r="F1094" s="41"/>
      <c r="K1094" s="273"/>
      <c r="V1094" s="41"/>
    </row>
    <row r="1095" spans="5:22">
      <c r="E1095" s="257"/>
      <c r="F1095" s="41"/>
      <c r="K1095" s="273"/>
      <c r="V1095" s="41"/>
    </row>
    <row r="1096" spans="5:22">
      <c r="E1096" s="257"/>
      <c r="F1096" s="41"/>
      <c r="K1096" s="273"/>
      <c r="V1096" s="41"/>
    </row>
    <row r="1097" spans="5:22">
      <c r="E1097" s="257"/>
      <c r="F1097" s="41"/>
      <c r="K1097" s="273"/>
      <c r="V1097" s="41"/>
    </row>
    <row r="1098" spans="5:22">
      <c r="E1098" s="257"/>
      <c r="F1098" s="41"/>
      <c r="K1098" s="273"/>
      <c r="V1098" s="41"/>
    </row>
    <row r="1099" spans="5:22">
      <c r="E1099" s="257"/>
      <c r="F1099" s="41"/>
      <c r="K1099" s="273"/>
      <c r="V1099" s="41"/>
    </row>
    <row r="1100" spans="5:22">
      <c r="E1100" s="257"/>
      <c r="F1100" s="41"/>
      <c r="K1100" s="273"/>
      <c r="V1100" s="41"/>
    </row>
    <row r="1101" spans="5:22">
      <c r="E1101" s="257"/>
      <c r="F1101" s="41"/>
      <c r="K1101" s="273"/>
      <c r="V1101" s="41"/>
    </row>
    <row r="1102" spans="5:22">
      <c r="E1102" s="257"/>
      <c r="F1102" s="41"/>
      <c r="K1102" s="273"/>
      <c r="V1102" s="41"/>
    </row>
    <row r="1103" spans="5:22">
      <c r="E1103" s="257"/>
      <c r="F1103" s="41"/>
      <c r="K1103" s="273"/>
      <c r="V1103" s="41"/>
    </row>
    <row r="1104" spans="5:22">
      <c r="E1104" s="257"/>
      <c r="F1104" s="41"/>
      <c r="K1104" s="273"/>
      <c r="V1104" s="41"/>
    </row>
    <row r="1105" spans="5:22">
      <c r="E1105" s="257"/>
      <c r="F1105" s="41"/>
      <c r="K1105" s="273"/>
      <c r="V1105" s="41"/>
    </row>
    <row r="1106" spans="5:22">
      <c r="E1106" s="257"/>
      <c r="F1106" s="41"/>
      <c r="K1106" s="273"/>
      <c r="V1106" s="41"/>
    </row>
    <row r="1107" spans="5:22">
      <c r="E1107" s="257"/>
      <c r="F1107" s="41"/>
      <c r="K1107" s="273"/>
      <c r="V1107" s="41"/>
    </row>
    <row r="1108" spans="5:22">
      <c r="E1108" s="257"/>
      <c r="F1108" s="41"/>
      <c r="K1108" s="273"/>
      <c r="V1108" s="41"/>
    </row>
    <row r="1109" spans="5:22">
      <c r="E1109" s="257"/>
      <c r="F1109" s="41"/>
      <c r="K1109" s="273"/>
      <c r="V1109" s="41"/>
    </row>
    <row r="1110" spans="5:22">
      <c r="E1110" s="257"/>
      <c r="F1110" s="41"/>
      <c r="K1110" s="273"/>
      <c r="V1110" s="41"/>
    </row>
    <row r="1111" spans="5:22">
      <c r="E1111" s="257"/>
      <c r="F1111" s="41"/>
      <c r="K1111" s="273"/>
      <c r="V1111" s="41"/>
    </row>
    <row r="1112" spans="5:22">
      <c r="E1112" s="257"/>
      <c r="F1112" s="41"/>
      <c r="K1112" s="273"/>
      <c r="V1112" s="41"/>
    </row>
    <row r="1113" spans="5:22">
      <c r="E1113" s="257"/>
      <c r="F1113" s="41"/>
      <c r="K1113" s="273"/>
      <c r="V1113" s="41"/>
    </row>
    <row r="1114" spans="5:22">
      <c r="E1114" s="257"/>
      <c r="F1114" s="41"/>
      <c r="K1114" s="273"/>
      <c r="V1114" s="41"/>
    </row>
    <row r="1115" spans="5:22">
      <c r="E1115" s="257"/>
      <c r="F1115" s="41"/>
      <c r="K1115" s="273"/>
      <c r="V1115" s="41"/>
    </row>
    <row r="1116" spans="5:22">
      <c r="E1116" s="257"/>
      <c r="F1116" s="41"/>
      <c r="K1116" s="273"/>
      <c r="V1116" s="41"/>
    </row>
    <row r="1117" spans="5:22">
      <c r="E1117" s="257"/>
      <c r="F1117" s="41"/>
      <c r="K1117" s="273"/>
      <c r="V1117" s="41"/>
    </row>
    <row r="1118" spans="5:22">
      <c r="E1118" s="257"/>
      <c r="F1118" s="41"/>
      <c r="K1118" s="273"/>
      <c r="V1118" s="41"/>
    </row>
    <row r="1119" spans="5:22">
      <c r="E1119" s="257"/>
      <c r="F1119" s="41"/>
      <c r="K1119" s="273"/>
      <c r="V1119" s="41"/>
    </row>
    <row r="1120" spans="5:22">
      <c r="E1120" s="257"/>
      <c r="F1120" s="41"/>
      <c r="K1120" s="273"/>
      <c r="V1120" s="41"/>
    </row>
    <row r="1121" spans="5:22">
      <c r="E1121" s="257"/>
      <c r="F1121" s="41"/>
      <c r="K1121" s="273"/>
      <c r="V1121" s="41"/>
    </row>
    <row r="1122" spans="5:22">
      <c r="E1122" s="257"/>
      <c r="F1122" s="41"/>
      <c r="K1122" s="273"/>
      <c r="V1122" s="41"/>
    </row>
    <row r="1123" spans="5:22">
      <c r="E1123" s="257"/>
      <c r="F1123" s="41"/>
      <c r="K1123" s="273"/>
      <c r="V1123" s="41"/>
    </row>
    <row r="1124" spans="5:22">
      <c r="E1124" s="257"/>
      <c r="F1124" s="41"/>
      <c r="K1124" s="273"/>
      <c r="V1124" s="41"/>
    </row>
    <row r="1125" spans="5:22">
      <c r="E1125" s="257"/>
      <c r="F1125" s="41"/>
      <c r="K1125" s="273"/>
      <c r="V1125" s="41"/>
    </row>
    <row r="1126" spans="5:22">
      <c r="E1126" s="257"/>
      <c r="F1126" s="41"/>
      <c r="K1126" s="273"/>
      <c r="V1126" s="41"/>
    </row>
    <row r="1127" spans="5:22">
      <c r="E1127" s="257"/>
      <c r="F1127" s="41"/>
      <c r="K1127" s="273"/>
      <c r="V1127" s="41"/>
    </row>
    <row r="1128" spans="5:22">
      <c r="E1128" s="257"/>
      <c r="F1128" s="41"/>
      <c r="K1128" s="273"/>
      <c r="V1128" s="41"/>
    </row>
    <row r="1129" spans="5:22">
      <c r="E1129" s="257"/>
      <c r="F1129" s="41"/>
      <c r="K1129" s="273"/>
      <c r="V1129" s="41"/>
    </row>
    <row r="1130" spans="5:22">
      <c r="E1130" s="257"/>
      <c r="F1130" s="41"/>
      <c r="K1130" s="273"/>
      <c r="V1130" s="41"/>
    </row>
    <row r="1131" spans="5:22">
      <c r="E1131" s="257"/>
      <c r="F1131" s="41"/>
      <c r="K1131" s="273"/>
      <c r="V1131" s="41"/>
    </row>
    <row r="1132" spans="5:22">
      <c r="E1132" s="257"/>
      <c r="F1132" s="41"/>
      <c r="K1132" s="273"/>
      <c r="V1132" s="41"/>
    </row>
    <row r="1133" spans="5:22">
      <c r="E1133" s="257"/>
      <c r="F1133" s="41"/>
      <c r="K1133" s="273"/>
      <c r="V1133" s="41"/>
    </row>
    <row r="1134" spans="5:22">
      <c r="E1134" s="257"/>
      <c r="F1134" s="41"/>
      <c r="K1134" s="273"/>
      <c r="V1134" s="41"/>
    </row>
    <row r="1135" spans="5:22">
      <c r="E1135" s="257"/>
      <c r="F1135" s="41"/>
      <c r="K1135" s="273"/>
      <c r="V1135" s="41"/>
    </row>
    <row r="1136" spans="5:22">
      <c r="E1136" s="257"/>
      <c r="F1136" s="41"/>
      <c r="K1136" s="273"/>
      <c r="V1136" s="41"/>
    </row>
    <row r="1137" spans="5:22">
      <c r="E1137" s="257"/>
      <c r="F1137" s="41"/>
      <c r="K1137" s="273"/>
      <c r="V1137" s="41"/>
    </row>
    <row r="1138" spans="5:22">
      <c r="E1138" s="257"/>
      <c r="F1138" s="41"/>
      <c r="K1138" s="273"/>
      <c r="V1138" s="41"/>
    </row>
    <row r="1139" spans="5:22">
      <c r="E1139" s="257"/>
      <c r="F1139" s="41"/>
      <c r="K1139" s="273"/>
      <c r="V1139" s="41"/>
    </row>
    <row r="1140" spans="5:22">
      <c r="E1140" s="257"/>
      <c r="F1140" s="41"/>
      <c r="K1140" s="273"/>
      <c r="V1140" s="41"/>
    </row>
    <row r="1141" spans="5:22">
      <c r="E1141" s="257"/>
      <c r="F1141" s="41"/>
      <c r="K1141" s="273"/>
      <c r="V1141" s="41"/>
    </row>
    <row r="1142" spans="5:22">
      <c r="E1142" s="257"/>
      <c r="F1142" s="41"/>
      <c r="K1142" s="273"/>
      <c r="V1142" s="41"/>
    </row>
    <row r="1143" spans="5:22">
      <c r="E1143" s="257"/>
      <c r="F1143" s="41"/>
      <c r="K1143" s="273"/>
      <c r="V1143" s="41"/>
    </row>
    <row r="1144" spans="5:22">
      <c r="E1144" s="257"/>
      <c r="F1144" s="41"/>
      <c r="K1144" s="273"/>
      <c r="V1144" s="41"/>
    </row>
    <row r="1145" spans="5:22">
      <c r="E1145" s="257"/>
      <c r="F1145" s="41"/>
      <c r="K1145" s="273"/>
      <c r="V1145" s="41"/>
    </row>
    <row r="1146" spans="5:22">
      <c r="E1146" s="257"/>
      <c r="F1146" s="41"/>
      <c r="K1146" s="273"/>
      <c r="V1146" s="41"/>
    </row>
    <row r="1147" spans="5:22">
      <c r="E1147" s="257"/>
      <c r="F1147" s="41"/>
      <c r="K1147" s="273"/>
      <c r="V1147" s="41"/>
    </row>
    <row r="1148" spans="5:22">
      <c r="E1148" s="257"/>
      <c r="F1148" s="41"/>
      <c r="K1148" s="273"/>
      <c r="V1148" s="41"/>
    </row>
    <row r="1149" spans="5:22">
      <c r="E1149" s="257"/>
      <c r="F1149" s="41"/>
      <c r="K1149" s="273"/>
      <c r="V1149" s="41"/>
    </row>
    <row r="1150" spans="5:22">
      <c r="E1150" s="257"/>
      <c r="F1150" s="41"/>
      <c r="K1150" s="273"/>
      <c r="V1150" s="41"/>
    </row>
    <row r="1151" spans="5:22">
      <c r="E1151" s="257"/>
      <c r="F1151" s="41"/>
      <c r="K1151" s="273"/>
      <c r="V1151" s="41"/>
    </row>
    <row r="1152" spans="5:22">
      <c r="E1152" s="257"/>
      <c r="F1152" s="41"/>
      <c r="K1152" s="273"/>
      <c r="V1152" s="41"/>
    </row>
    <row r="1153" spans="5:22">
      <c r="E1153" s="257"/>
      <c r="F1153" s="41"/>
      <c r="K1153" s="273"/>
      <c r="V1153" s="41"/>
    </row>
    <row r="1154" spans="5:22">
      <c r="E1154" s="257"/>
      <c r="F1154" s="41"/>
      <c r="K1154" s="273"/>
      <c r="V1154" s="41"/>
    </row>
    <row r="1155" spans="5:22">
      <c r="E1155" s="257"/>
      <c r="F1155" s="41"/>
      <c r="K1155" s="273"/>
      <c r="V1155" s="41"/>
    </row>
    <row r="1156" spans="5:22">
      <c r="E1156" s="257"/>
      <c r="F1156" s="41"/>
      <c r="K1156" s="273"/>
      <c r="V1156" s="41"/>
    </row>
    <row r="1157" spans="5:22">
      <c r="E1157" s="257"/>
      <c r="F1157" s="41"/>
      <c r="K1157" s="273"/>
      <c r="V1157" s="41"/>
    </row>
    <row r="1158" spans="5:22">
      <c r="E1158" s="257"/>
      <c r="F1158" s="41"/>
      <c r="K1158" s="273"/>
      <c r="V1158" s="41"/>
    </row>
    <row r="1159" spans="5:22">
      <c r="E1159" s="257"/>
      <c r="F1159" s="41"/>
      <c r="K1159" s="273"/>
      <c r="V1159" s="41"/>
    </row>
    <row r="1160" spans="5:22">
      <c r="E1160" s="257"/>
      <c r="F1160" s="41"/>
      <c r="K1160" s="273"/>
      <c r="V1160" s="41"/>
    </row>
    <row r="1161" spans="5:22">
      <c r="E1161" s="257"/>
      <c r="F1161" s="41"/>
      <c r="K1161" s="273"/>
      <c r="V1161" s="41"/>
    </row>
    <row r="1162" spans="5:22">
      <c r="E1162" s="257"/>
      <c r="F1162" s="41"/>
      <c r="K1162" s="273"/>
      <c r="V1162" s="41"/>
    </row>
    <row r="1163" spans="5:22">
      <c r="E1163" s="257"/>
      <c r="F1163" s="41"/>
      <c r="K1163" s="273"/>
      <c r="V1163" s="41"/>
    </row>
    <row r="1164" spans="5:22">
      <c r="E1164" s="257"/>
      <c r="F1164" s="41"/>
      <c r="K1164" s="273"/>
      <c r="V1164" s="41"/>
    </row>
    <row r="1165" spans="5:22">
      <c r="E1165" s="257"/>
      <c r="F1165" s="41"/>
      <c r="K1165" s="273"/>
      <c r="V1165" s="41"/>
    </row>
    <row r="1166" spans="5:22">
      <c r="E1166" s="257"/>
      <c r="F1166" s="41"/>
      <c r="K1166" s="273"/>
      <c r="V1166" s="41"/>
    </row>
    <row r="1167" spans="5:22">
      <c r="E1167" s="257"/>
      <c r="F1167" s="41"/>
      <c r="K1167" s="273"/>
      <c r="V1167" s="41"/>
    </row>
    <row r="1168" spans="5:22">
      <c r="E1168" s="257"/>
      <c r="F1168" s="41"/>
      <c r="K1168" s="273"/>
      <c r="V1168" s="41"/>
    </row>
    <row r="1169" spans="5:22">
      <c r="E1169" s="257"/>
      <c r="F1169" s="41"/>
      <c r="K1169" s="273"/>
      <c r="V1169" s="41"/>
    </row>
    <row r="1170" spans="5:22">
      <c r="E1170" s="257"/>
      <c r="F1170" s="41"/>
      <c r="K1170" s="273"/>
      <c r="V1170" s="41"/>
    </row>
    <row r="1171" spans="5:22">
      <c r="E1171" s="257"/>
      <c r="F1171" s="41"/>
      <c r="K1171" s="273"/>
      <c r="V1171" s="41"/>
    </row>
    <row r="1172" spans="5:22">
      <c r="E1172" s="257"/>
      <c r="F1172" s="41"/>
      <c r="K1172" s="273"/>
      <c r="V1172" s="41"/>
    </row>
    <row r="1173" spans="5:22">
      <c r="E1173" s="257"/>
      <c r="F1173" s="41"/>
      <c r="K1173" s="273"/>
      <c r="V1173" s="41"/>
    </row>
    <row r="1174" spans="5:22">
      <c r="E1174" s="257"/>
      <c r="F1174" s="41"/>
      <c r="K1174" s="273"/>
      <c r="V1174" s="41"/>
    </row>
    <row r="1175" spans="5:22">
      <c r="E1175" s="257"/>
      <c r="F1175" s="41"/>
      <c r="K1175" s="273"/>
      <c r="V1175" s="41"/>
    </row>
    <row r="1176" spans="5:22">
      <c r="E1176" s="257"/>
      <c r="F1176" s="41"/>
      <c r="K1176" s="273"/>
      <c r="V1176" s="41"/>
    </row>
    <row r="1177" spans="5:22">
      <c r="E1177" s="257"/>
      <c r="F1177" s="41"/>
      <c r="K1177" s="273"/>
      <c r="V1177" s="41"/>
    </row>
    <row r="1178" spans="5:22">
      <c r="E1178" s="257"/>
      <c r="F1178" s="41"/>
      <c r="K1178" s="273"/>
      <c r="V1178" s="41"/>
    </row>
    <row r="1179" spans="5:22">
      <c r="E1179" s="257"/>
      <c r="F1179" s="41"/>
      <c r="K1179" s="273"/>
      <c r="V1179" s="41"/>
    </row>
    <row r="1180" spans="5:22">
      <c r="E1180" s="257"/>
      <c r="F1180" s="41"/>
      <c r="K1180" s="273"/>
      <c r="V1180" s="41"/>
    </row>
    <row r="1181" spans="5:22">
      <c r="E1181" s="257"/>
      <c r="F1181" s="41"/>
      <c r="K1181" s="273"/>
      <c r="V1181" s="41"/>
    </row>
    <row r="1182" spans="5:22">
      <c r="E1182" s="257"/>
      <c r="F1182" s="41"/>
      <c r="K1182" s="273"/>
      <c r="V1182" s="41"/>
    </row>
    <row r="1183" spans="5:22">
      <c r="E1183" s="257"/>
      <c r="F1183" s="41"/>
      <c r="K1183" s="273"/>
      <c r="V1183" s="41"/>
    </row>
    <row r="1184" spans="5:22">
      <c r="E1184" s="257"/>
      <c r="F1184" s="41"/>
      <c r="K1184" s="273"/>
      <c r="V1184" s="41"/>
    </row>
    <row r="1185" spans="5:22">
      <c r="E1185" s="257"/>
      <c r="F1185" s="41"/>
      <c r="K1185" s="273"/>
      <c r="V1185" s="41"/>
    </row>
    <row r="1186" spans="5:22">
      <c r="E1186" s="257"/>
      <c r="F1186" s="41"/>
      <c r="K1186" s="273"/>
      <c r="V1186" s="41"/>
    </row>
    <row r="1187" spans="5:22">
      <c r="E1187" s="257"/>
      <c r="F1187" s="41"/>
      <c r="K1187" s="273"/>
      <c r="V1187" s="41"/>
    </row>
    <row r="1188" spans="5:22">
      <c r="E1188" s="257"/>
      <c r="F1188" s="41"/>
      <c r="K1188" s="273"/>
      <c r="V1188" s="41"/>
    </row>
    <row r="1189" spans="5:22">
      <c r="E1189" s="257"/>
      <c r="F1189" s="41"/>
      <c r="K1189" s="273"/>
      <c r="V1189" s="41"/>
    </row>
    <row r="1190" spans="5:22">
      <c r="E1190" s="257"/>
      <c r="F1190" s="41"/>
      <c r="K1190" s="273"/>
      <c r="V1190" s="41"/>
    </row>
    <row r="1191" spans="5:22">
      <c r="E1191" s="257"/>
      <c r="F1191" s="41"/>
      <c r="K1191" s="273"/>
      <c r="V1191" s="41"/>
    </row>
    <row r="1192" spans="5:22">
      <c r="E1192" s="257"/>
      <c r="F1192" s="41"/>
      <c r="K1192" s="273"/>
      <c r="V1192" s="41"/>
    </row>
    <row r="1193" spans="5:22">
      <c r="E1193" s="257"/>
      <c r="F1193" s="41"/>
      <c r="K1193" s="273"/>
      <c r="V1193" s="41"/>
    </row>
    <row r="1194" spans="5:22">
      <c r="E1194" s="257"/>
      <c r="F1194" s="41"/>
      <c r="K1194" s="273"/>
      <c r="V1194" s="41"/>
    </row>
    <row r="1195" spans="5:22">
      <c r="E1195" s="257"/>
      <c r="F1195" s="41"/>
      <c r="K1195" s="273"/>
      <c r="V1195" s="41"/>
    </row>
    <row r="1196" spans="5:22">
      <c r="E1196" s="257"/>
      <c r="F1196" s="41"/>
      <c r="K1196" s="273"/>
      <c r="V1196" s="41"/>
    </row>
    <row r="1197" spans="5:22">
      <c r="E1197" s="257"/>
      <c r="F1197" s="41"/>
      <c r="K1197" s="273"/>
      <c r="V1197" s="41"/>
    </row>
    <row r="1198" spans="5:22">
      <c r="E1198" s="257"/>
      <c r="F1198" s="41"/>
      <c r="K1198" s="273"/>
      <c r="V1198" s="41"/>
    </row>
    <row r="1199" spans="5:22">
      <c r="E1199" s="257"/>
      <c r="F1199" s="41"/>
      <c r="K1199" s="273"/>
      <c r="V1199" s="41"/>
    </row>
    <row r="1200" spans="5:22">
      <c r="E1200" s="257"/>
      <c r="F1200" s="41"/>
      <c r="K1200" s="273"/>
      <c r="V1200" s="41"/>
    </row>
    <row r="1201" spans="5:22">
      <c r="E1201" s="257"/>
      <c r="F1201" s="41"/>
      <c r="K1201" s="273"/>
      <c r="V1201" s="41"/>
    </row>
    <row r="1202" spans="5:22">
      <c r="E1202" s="257"/>
      <c r="F1202" s="41"/>
      <c r="K1202" s="273"/>
      <c r="V1202" s="41"/>
    </row>
    <row r="1203" spans="5:22">
      <c r="E1203" s="257"/>
      <c r="F1203" s="41"/>
      <c r="K1203" s="273"/>
      <c r="V1203" s="41"/>
    </row>
    <row r="1204" spans="5:22">
      <c r="E1204" s="257"/>
      <c r="F1204" s="41"/>
      <c r="K1204" s="273"/>
      <c r="V1204" s="41"/>
    </row>
    <row r="1205" spans="5:22">
      <c r="E1205" s="257"/>
      <c r="F1205" s="41"/>
      <c r="K1205" s="273"/>
      <c r="V1205" s="41"/>
    </row>
    <row r="1206" spans="5:22">
      <c r="E1206" s="257"/>
      <c r="F1206" s="41"/>
      <c r="K1206" s="273"/>
      <c r="V1206" s="41"/>
    </row>
    <row r="1207" spans="5:22">
      <c r="E1207" s="257"/>
      <c r="F1207" s="41"/>
      <c r="K1207" s="273"/>
      <c r="V1207" s="41"/>
    </row>
    <row r="1208" spans="5:22">
      <c r="E1208" s="257"/>
      <c r="F1208" s="41"/>
      <c r="K1208" s="273"/>
      <c r="V1208" s="41"/>
    </row>
    <row r="1209" spans="5:22">
      <c r="E1209" s="257"/>
      <c r="F1209" s="41"/>
      <c r="K1209" s="273"/>
      <c r="V1209" s="41"/>
    </row>
    <row r="1210" spans="5:22">
      <c r="E1210" s="257"/>
      <c r="F1210" s="41"/>
      <c r="K1210" s="273"/>
      <c r="V1210" s="41"/>
    </row>
    <row r="1211" spans="5:22">
      <c r="E1211" s="257"/>
      <c r="F1211" s="41"/>
      <c r="K1211" s="273"/>
      <c r="V1211" s="41"/>
    </row>
    <row r="1212" spans="5:22">
      <c r="E1212" s="257"/>
      <c r="F1212" s="41"/>
      <c r="K1212" s="273"/>
      <c r="V1212" s="41"/>
    </row>
    <row r="1213" spans="5:22">
      <c r="E1213" s="257"/>
      <c r="F1213" s="41"/>
      <c r="K1213" s="273"/>
      <c r="V1213" s="41"/>
    </row>
    <row r="1214" spans="5:22">
      <c r="E1214" s="257"/>
      <c r="F1214" s="41"/>
      <c r="K1214" s="273"/>
      <c r="V1214" s="41"/>
    </row>
    <row r="1215" spans="5:22">
      <c r="E1215" s="257"/>
      <c r="F1215" s="41"/>
      <c r="K1215" s="273"/>
      <c r="V1215" s="41"/>
    </row>
    <row r="1216" spans="5:22">
      <c r="E1216" s="257"/>
      <c r="F1216" s="41"/>
      <c r="K1216" s="273"/>
      <c r="V1216" s="41"/>
    </row>
    <row r="1217" spans="5:22">
      <c r="E1217" s="257"/>
      <c r="F1217" s="41"/>
      <c r="K1217" s="273"/>
      <c r="V1217" s="41"/>
    </row>
    <row r="1218" spans="5:22">
      <c r="E1218" s="257"/>
      <c r="F1218" s="41"/>
      <c r="K1218" s="273"/>
      <c r="V1218" s="41"/>
    </row>
    <row r="1219" spans="5:22">
      <c r="E1219" s="257"/>
      <c r="F1219" s="41"/>
      <c r="K1219" s="273"/>
      <c r="V1219" s="41"/>
    </row>
    <row r="1220" spans="5:22">
      <c r="E1220" s="257"/>
      <c r="F1220" s="41"/>
      <c r="K1220" s="273"/>
      <c r="V1220" s="41"/>
    </row>
    <row r="1221" spans="5:22">
      <c r="E1221" s="257"/>
      <c r="F1221" s="41"/>
      <c r="K1221" s="273"/>
      <c r="V1221" s="41"/>
    </row>
    <row r="1222" spans="5:22">
      <c r="E1222" s="257"/>
      <c r="F1222" s="41"/>
      <c r="K1222" s="273"/>
      <c r="V1222" s="41"/>
    </row>
    <row r="1223" spans="5:22">
      <c r="E1223" s="257"/>
      <c r="F1223" s="41"/>
      <c r="K1223" s="273"/>
      <c r="V1223" s="41"/>
    </row>
    <row r="1224" spans="5:22">
      <c r="E1224" s="257"/>
      <c r="F1224" s="41"/>
      <c r="K1224" s="273"/>
      <c r="V1224" s="41"/>
    </row>
    <row r="1225" spans="5:22">
      <c r="E1225" s="257"/>
      <c r="F1225" s="41"/>
      <c r="K1225" s="273"/>
      <c r="V1225" s="41"/>
    </row>
    <row r="1226" spans="5:22">
      <c r="E1226" s="257"/>
      <c r="F1226" s="41"/>
      <c r="K1226" s="273"/>
      <c r="V1226" s="41"/>
    </row>
    <row r="1227" spans="5:22">
      <c r="E1227" s="257"/>
      <c r="F1227" s="41"/>
      <c r="K1227" s="273"/>
      <c r="V1227" s="41"/>
    </row>
    <row r="1228" spans="5:22">
      <c r="E1228" s="257"/>
      <c r="F1228" s="41"/>
      <c r="K1228" s="273"/>
      <c r="V1228" s="41"/>
    </row>
    <row r="1229" spans="5:22">
      <c r="E1229" s="257"/>
      <c r="F1229" s="41"/>
      <c r="K1229" s="273"/>
      <c r="V1229" s="41"/>
    </row>
    <row r="1230" spans="5:22">
      <c r="E1230" s="257"/>
      <c r="F1230" s="41"/>
      <c r="K1230" s="273"/>
      <c r="V1230" s="41"/>
    </row>
    <row r="1231" spans="5:22">
      <c r="E1231" s="257"/>
      <c r="F1231" s="41"/>
      <c r="K1231" s="273"/>
      <c r="V1231" s="41"/>
    </row>
    <row r="1232" spans="5:22">
      <c r="E1232" s="257"/>
      <c r="F1232" s="41"/>
      <c r="K1232" s="273"/>
      <c r="V1232" s="41"/>
    </row>
    <row r="1233" spans="5:22">
      <c r="E1233" s="257"/>
      <c r="F1233" s="41"/>
      <c r="K1233" s="273"/>
      <c r="V1233" s="41"/>
    </row>
    <row r="1234" spans="5:22">
      <c r="E1234" s="257"/>
      <c r="F1234" s="41"/>
      <c r="K1234" s="273"/>
      <c r="V1234" s="41"/>
    </row>
    <row r="1235" spans="5:22">
      <c r="E1235" s="257"/>
      <c r="F1235" s="41"/>
      <c r="K1235" s="273"/>
      <c r="V1235" s="41"/>
    </row>
    <row r="1236" spans="5:22">
      <c r="E1236" s="257"/>
      <c r="F1236" s="41"/>
      <c r="K1236" s="273"/>
      <c r="V1236" s="41"/>
    </row>
    <row r="1237" spans="5:22">
      <c r="E1237" s="257"/>
      <c r="F1237" s="41"/>
      <c r="K1237" s="273"/>
      <c r="V1237" s="41"/>
    </row>
    <row r="1238" spans="5:22">
      <c r="E1238" s="257"/>
      <c r="F1238" s="41"/>
      <c r="K1238" s="273"/>
      <c r="V1238" s="41"/>
    </row>
    <row r="1239" spans="5:22">
      <c r="E1239" s="257"/>
      <c r="F1239" s="41"/>
      <c r="K1239" s="273"/>
      <c r="V1239" s="41"/>
    </row>
    <row r="1240" spans="5:22">
      <c r="E1240" s="257"/>
      <c r="F1240" s="41"/>
      <c r="K1240" s="273"/>
      <c r="V1240" s="41"/>
    </row>
    <row r="1241" spans="5:22">
      <c r="E1241" s="257"/>
      <c r="F1241" s="41"/>
      <c r="K1241" s="273"/>
      <c r="V1241" s="41"/>
    </row>
    <row r="1242" spans="5:22">
      <c r="E1242" s="257"/>
      <c r="F1242" s="41"/>
      <c r="K1242" s="273"/>
      <c r="V1242" s="41"/>
    </row>
    <row r="1243" spans="5:22">
      <c r="E1243" s="257"/>
      <c r="F1243" s="41"/>
      <c r="K1243" s="273"/>
      <c r="V1243" s="41"/>
    </row>
    <row r="1244" spans="5:22">
      <c r="E1244" s="257"/>
      <c r="F1244" s="41"/>
      <c r="K1244" s="273"/>
      <c r="V1244" s="41"/>
    </row>
    <row r="1245" spans="5:22">
      <c r="E1245" s="257"/>
      <c r="F1245" s="41"/>
      <c r="K1245" s="273"/>
      <c r="V1245" s="41"/>
    </row>
    <row r="1246" spans="5:22">
      <c r="E1246" s="257"/>
      <c r="F1246" s="41"/>
      <c r="K1246" s="273"/>
      <c r="V1246" s="41"/>
    </row>
    <row r="1247" spans="5:22">
      <c r="E1247" s="257"/>
      <c r="F1247" s="41"/>
      <c r="K1247" s="273"/>
      <c r="V1247" s="41"/>
    </row>
    <row r="1248" spans="5:22">
      <c r="E1248" s="257"/>
      <c r="F1248" s="41"/>
      <c r="K1248" s="273"/>
      <c r="V1248" s="41"/>
    </row>
    <row r="1249" spans="5:22">
      <c r="E1249" s="257"/>
      <c r="F1249" s="41"/>
      <c r="K1249" s="273"/>
      <c r="V1249" s="41"/>
    </row>
    <row r="1250" spans="5:22">
      <c r="E1250" s="257"/>
      <c r="F1250" s="41"/>
      <c r="K1250" s="273"/>
      <c r="V1250" s="41"/>
    </row>
    <row r="1251" spans="5:22">
      <c r="E1251" s="257"/>
      <c r="F1251" s="41"/>
      <c r="K1251" s="273"/>
      <c r="V1251" s="41"/>
    </row>
    <row r="1252" spans="5:22">
      <c r="E1252" s="257"/>
      <c r="F1252" s="41"/>
      <c r="K1252" s="273"/>
      <c r="V1252" s="41"/>
    </row>
    <row r="1253" spans="5:22">
      <c r="E1253" s="257"/>
      <c r="F1253" s="41"/>
      <c r="K1253" s="273"/>
      <c r="V1253" s="41"/>
    </row>
    <row r="1254" spans="5:22">
      <c r="E1254" s="257"/>
      <c r="F1254" s="41"/>
      <c r="K1254" s="273"/>
      <c r="V1254" s="41"/>
    </row>
    <row r="1255" spans="5:22">
      <c r="E1255" s="257"/>
      <c r="F1255" s="41"/>
      <c r="K1255" s="273"/>
      <c r="V1255" s="41"/>
    </row>
    <row r="1256" spans="5:22">
      <c r="E1256" s="257"/>
      <c r="F1256" s="41"/>
      <c r="K1256" s="273"/>
      <c r="V1256" s="41"/>
    </row>
    <row r="1257" spans="5:22">
      <c r="E1257" s="257"/>
      <c r="F1257" s="41"/>
      <c r="K1257" s="273"/>
      <c r="V1257" s="41"/>
    </row>
    <row r="1258" spans="5:22">
      <c r="E1258" s="257"/>
      <c r="F1258" s="41"/>
      <c r="K1258" s="273"/>
      <c r="V1258" s="41"/>
    </row>
    <row r="1259" spans="5:22">
      <c r="E1259" s="257"/>
      <c r="F1259" s="41"/>
      <c r="K1259" s="273"/>
      <c r="V1259" s="41"/>
    </row>
    <row r="1260" spans="5:22">
      <c r="E1260" s="257"/>
      <c r="F1260" s="41"/>
      <c r="K1260" s="273"/>
      <c r="V1260" s="41"/>
    </row>
    <row r="1261" spans="5:22">
      <c r="E1261" s="257"/>
      <c r="F1261" s="41"/>
      <c r="K1261" s="273"/>
      <c r="V1261" s="41"/>
    </row>
    <row r="1262" spans="5:22">
      <c r="E1262" s="257"/>
      <c r="F1262" s="41"/>
      <c r="K1262" s="273"/>
      <c r="V1262" s="41"/>
    </row>
    <row r="1263" spans="5:22">
      <c r="E1263" s="257"/>
      <c r="F1263" s="41"/>
      <c r="K1263" s="273"/>
      <c r="V1263" s="41"/>
    </row>
    <row r="1264" spans="5:22">
      <c r="E1264" s="257"/>
      <c r="F1264" s="41"/>
      <c r="K1264" s="273"/>
      <c r="V1264" s="41"/>
    </row>
    <row r="1265" spans="5:22">
      <c r="E1265" s="257"/>
      <c r="F1265" s="41"/>
      <c r="K1265" s="273"/>
      <c r="V1265" s="41"/>
    </row>
    <row r="1266" spans="5:22">
      <c r="E1266" s="257"/>
      <c r="F1266" s="41"/>
      <c r="K1266" s="273"/>
      <c r="V1266" s="41"/>
    </row>
    <row r="1267" spans="5:22">
      <c r="E1267" s="257"/>
      <c r="F1267" s="41"/>
      <c r="K1267" s="273"/>
      <c r="V1267" s="41"/>
    </row>
    <row r="1268" spans="5:22">
      <c r="E1268" s="257"/>
      <c r="F1268" s="41"/>
      <c r="K1268" s="273"/>
      <c r="V1268" s="41"/>
    </row>
    <row r="1269" spans="5:22">
      <c r="E1269" s="257"/>
      <c r="F1269" s="41"/>
      <c r="K1269" s="273"/>
      <c r="V1269" s="41"/>
    </row>
    <row r="1270" spans="5:22">
      <c r="E1270" s="257"/>
      <c r="F1270" s="41"/>
      <c r="K1270" s="273"/>
      <c r="V1270" s="41"/>
    </row>
    <row r="1271" spans="5:22">
      <c r="E1271" s="257"/>
      <c r="F1271" s="41"/>
      <c r="K1271" s="273"/>
      <c r="V1271" s="41"/>
    </row>
    <row r="1272" spans="5:22">
      <c r="E1272" s="257"/>
      <c r="F1272" s="41"/>
      <c r="K1272" s="273"/>
      <c r="V1272" s="41"/>
    </row>
    <row r="1273" spans="5:22">
      <c r="E1273" s="257"/>
      <c r="F1273" s="41"/>
      <c r="K1273" s="273"/>
      <c r="V1273" s="41"/>
    </row>
    <row r="1274" spans="5:22">
      <c r="E1274" s="257"/>
      <c r="F1274" s="41"/>
      <c r="K1274" s="273"/>
      <c r="V1274" s="41"/>
    </row>
    <row r="1275" spans="5:22">
      <c r="E1275" s="257"/>
      <c r="F1275" s="41"/>
      <c r="K1275" s="273"/>
      <c r="V1275" s="41"/>
    </row>
    <row r="1276" spans="5:22">
      <c r="E1276" s="257"/>
      <c r="F1276" s="41"/>
      <c r="K1276" s="273"/>
      <c r="V1276" s="41"/>
    </row>
    <row r="1277" spans="5:22">
      <c r="E1277" s="257"/>
      <c r="F1277" s="41"/>
      <c r="K1277" s="273"/>
      <c r="V1277" s="41"/>
    </row>
    <row r="1278" spans="5:22">
      <c r="E1278" s="257"/>
      <c r="F1278" s="41"/>
      <c r="K1278" s="273"/>
      <c r="V1278" s="41"/>
    </row>
    <row r="1279" spans="5:22">
      <c r="E1279" s="257"/>
      <c r="F1279" s="41"/>
      <c r="K1279" s="273"/>
      <c r="V1279" s="41"/>
    </row>
    <row r="1280" spans="5:22">
      <c r="E1280" s="257"/>
      <c r="F1280" s="41"/>
      <c r="K1280" s="273"/>
      <c r="V1280" s="41"/>
    </row>
    <row r="1281" spans="5:22">
      <c r="E1281" s="257"/>
      <c r="F1281" s="41"/>
      <c r="K1281" s="273"/>
      <c r="V1281" s="41"/>
    </row>
    <row r="1282" spans="5:22">
      <c r="E1282" s="257"/>
      <c r="F1282" s="41"/>
      <c r="K1282" s="273"/>
      <c r="V1282" s="41"/>
    </row>
    <row r="1283" spans="5:22">
      <c r="E1283" s="257"/>
      <c r="F1283" s="41"/>
      <c r="K1283" s="273"/>
      <c r="V1283" s="41"/>
    </row>
    <row r="1284" spans="5:22">
      <c r="E1284" s="257"/>
      <c r="F1284" s="41"/>
      <c r="K1284" s="273"/>
      <c r="V1284" s="41"/>
    </row>
    <row r="1285" spans="5:22">
      <c r="E1285" s="257"/>
      <c r="F1285" s="41"/>
      <c r="K1285" s="273"/>
      <c r="V1285" s="41"/>
    </row>
    <row r="1286" spans="5:22">
      <c r="E1286" s="257"/>
      <c r="F1286" s="41"/>
      <c r="K1286" s="273"/>
      <c r="V1286" s="41"/>
    </row>
    <row r="1287" spans="5:22">
      <c r="E1287" s="257"/>
      <c r="F1287" s="41"/>
      <c r="K1287" s="273"/>
      <c r="V1287" s="41"/>
    </row>
    <row r="1288" spans="5:22">
      <c r="E1288" s="257"/>
      <c r="F1288" s="41"/>
      <c r="K1288" s="273"/>
      <c r="V1288" s="41"/>
    </row>
    <row r="1289" spans="5:22">
      <c r="E1289" s="257"/>
      <c r="F1289" s="41"/>
      <c r="K1289" s="273"/>
      <c r="V1289" s="41"/>
    </row>
    <row r="1290" spans="5:22">
      <c r="E1290" s="257"/>
      <c r="F1290" s="41"/>
      <c r="K1290" s="273"/>
      <c r="V1290" s="41"/>
    </row>
    <row r="1291" spans="5:22">
      <c r="E1291" s="257"/>
      <c r="F1291" s="41"/>
      <c r="K1291" s="273"/>
      <c r="V1291" s="41"/>
    </row>
    <row r="1292" spans="5:22">
      <c r="E1292" s="257"/>
      <c r="F1292" s="41"/>
      <c r="K1292" s="273"/>
      <c r="V1292" s="41"/>
    </row>
    <row r="1293" spans="5:22">
      <c r="E1293" s="257"/>
      <c r="F1293" s="41"/>
      <c r="K1293" s="273"/>
      <c r="V1293" s="41"/>
    </row>
    <row r="1294" spans="5:22">
      <c r="E1294" s="257"/>
      <c r="F1294" s="41"/>
      <c r="K1294" s="273"/>
      <c r="V1294" s="41"/>
    </row>
    <row r="1295" spans="5:22">
      <c r="E1295" s="257"/>
      <c r="F1295" s="41"/>
      <c r="K1295" s="273"/>
      <c r="V1295" s="41"/>
    </row>
    <row r="1296" spans="5:22">
      <c r="E1296" s="257"/>
      <c r="F1296" s="41"/>
      <c r="K1296" s="273"/>
      <c r="V1296" s="41"/>
    </row>
    <row r="1297" spans="5:22">
      <c r="E1297" s="257"/>
      <c r="F1297" s="41"/>
      <c r="K1297" s="273"/>
      <c r="V1297" s="41"/>
    </row>
    <row r="1298" spans="5:22">
      <c r="E1298" s="257"/>
      <c r="F1298" s="41"/>
      <c r="K1298" s="273"/>
      <c r="V1298" s="41"/>
    </row>
    <row r="1299" spans="5:22">
      <c r="E1299" s="257"/>
      <c r="F1299" s="41"/>
      <c r="K1299" s="273"/>
      <c r="V1299" s="41"/>
    </row>
    <row r="1300" spans="5:22">
      <c r="E1300" s="257"/>
      <c r="F1300" s="41"/>
      <c r="K1300" s="273"/>
      <c r="V1300" s="41"/>
    </row>
    <row r="1301" spans="5:22">
      <c r="E1301" s="257"/>
      <c r="F1301" s="41"/>
      <c r="K1301" s="273"/>
      <c r="V1301" s="41"/>
    </row>
    <row r="1302" spans="5:22">
      <c r="E1302" s="257"/>
      <c r="F1302" s="41"/>
      <c r="K1302" s="273"/>
      <c r="V1302" s="41"/>
    </row>
    <row r="1303" spans="5:22">
      <c r="E1303" s="257"/>
      <c r="F1303" s="41"/>
      <c r="K1303" s="273"/>
      <c r="V1303" s="41"/>
    </row>
    <row r="1304" spans="5:22">
      <c r="E1304" s="257"/>
      <c r="F1304" s="41"/>
      <c r="K1304" s="273"/>
      <c r="V1304" s="41"/>
    </row>
    <row r="1305" spans="5:22">
      <c r="E1305" s="257"/>
      <c r="F1305" s="41"/>
      <c r="K1305" s="273"/>
      <c r="V1305" s="41"/>
    </row>
    <row r="1306" spans="5:22">
      <c r="E1306" s="257"/>
      <c r="F1306" s="41"/>
      <c r="K1306" s="273"/>
      <c r="V1306" s="41"/>
    </row>
    <row r="1307" spans="5:22">
      <c r="E1307" s="257"/>
      <c r="F1307" s="41"/>
      <c r="K1307" s="273"/>
      <c r="V1307" s="41"/>
    </row>
    <row r="1308" spans="5:22">
      <c r="E1308" s="257"/>
      <c r="F1308" s="41"/>
      <c r="K1308" s="273"/>
      <c r="V1308" s="41"/>
    </row>
    <row r="1309" spans="5:22">
      <c r="E1309" s="257"/>
      <c r="F1309" s="41"/>
      <c r="K1309" s="273"/>
      <c r="V1309" s="41"/>
    </row>
    <row r="1310" spans="5:22">
      <c r="E1310" s="257"/>
      <c r="F1310" s="41"/>
      <c r="K1310" s="273"/>
      <c r="V1310" s="41"/>
    </row>
    <row r="1311" spans="5:22">
      <c r="E1311" s="257"/>
      <c r="F1311" s="41"/>
      <c r="K1311" s="273"/>
      <c r="V1311" s="41"/>
    </row>
    <row r="1312" spans="5:22">
      <c r="E1312" s="257"/>
      <c r="F1312" s="41"/>
      <c r="K1312" s="273"/>
      <c r="V1312" s="41"/>
    </row>
    <row r="1313" spans="5:22">
      <c r="E1313" s="257"/>
      <c r="F1313" s="41"/>
      <c r="K1313" s="273"/>
      <c r="V1313" s="41"/>
    </row>
    <row r="1314" spans="5:22">
      <c r="E1314" s="257"/>
      <c r="F1314" s="41"/>
      <c r="K1314" s="273"/>
      <c r="V1314" s="41"/>
    </row>
    <row r="1315" spans="5:22">
      <c r="E1315" s="257"/>
      <c r="F1315" s="41"/>
      <c r="K1315" s="273"/>
      <c r="V1315" s="41"/>
    </row>
    <row r="1316" spans="5:22">
      <c r="E1316" s="257"/>
      <c r="F1316" s="41"/>
      <c r="K1316" s="273"/>
      <c r="V1316" s="41"/>
    </row>
    <row r="1317" spans="5:22">
      <c r="E1317" s="257"/>
      <c r="F1317" s="41"/>
      <c r="K1317" s="273"/>
      <c r="V1317" s="41"/>
    </row>
    <row r="1318" spans="5:22">
      <c r="E1318" s="257"/>
      <c r="F1318" s="41"/>
      <c r="K1318" s="273"/>
      <c r="V1318" s="41"/>
    </row>
    <row r="1319" spans="5:22">
      <c r="E1319" s="257"/>
      <c r="F1319" s="41"/>
      <c r="K1319" s="273"/>
      <c r="V1319" s="41"/>
    </row>
    <row r="1320" spans="5:22">
      <c r="E1320" s="257"/>
      <c r="F1320" s="41"/>
      <c r="K1320" s="273"/>
      <c r="V1320" s="41"/>
    </row>
    <row r="1321" spans="5:22">
      <c r="E1321" s="257"/>
      <c r="F1321" s="41"/>
      <c r="K1321" s="273"/>
      <c r="V1321" s="41"/>
    </row>
    <row r="1322" spans="5:22">
      <c r="E1322" s="257"/>
      <c r="F1322" s="41"/>
      <c r="K1322" s="273"/>
      <c r="V1322" s="41"/>
    </row>
    <row r="1323" spans="5:22">
      <c r="E1323" s="257"/>
      <c r="F1323" s="41"/>
      <c r="K1323" s="273"/>
      <c r="V1323" s="41"/>
    </row>
    <row r="1324" spans="5:22">
      <c r="E1324" s="257"/>
      <c r="F1324" s="41"/>
      <c r="K1324" s="273"/>
      <c r="V1324" s="41"/>
    </row>
    <row r="1325" spans="5:22">
      <c r="E1325" s="257"/>
      <c r="F1325" s="41"/>
      <c r="K1325" s="273"/>
      <c r="V1325" s="41"/>
    </row>
    <row r="1326" spans="5:22">
      <c r="E1326" s="257"/>
      <c r="F1326" s="41"/>
      <c r="K1326" s="273"/>
      <c r="V1326" s="41"/>
    </row>
    <row r="1327" spans="5:22">
      <c r="E1327" s="257"/>
      <c r="F1327" s="41"/>
      <c r="K1327" s="273"/>
      <c r="V1327" s="41"/>
    </row>
    <row r="1328" spans="5:22">
      <c r="E1328" s="257"/>
      <c r="F1328" s="41"/>
      <c r="K1328" s="273"/>
      <c r="V1328" s="41"/>
    </row>
    <row r="1329" spans="5:22">
      <c r="E1329" s="257"/>
      <c r="F1329" s="41"/>
      <c r="K1329" s="273"/>
      <c r="V1329" s="41"/>
    </row>
    <row r="1330" spans="5:22">
      <c r="E1330" s="257"/>
      <c r="F1330" s="41"/>
      <c r="K1330" s="273"/>
      <c r="V1330" s="41"/>
    </row>
    <row r="1331" spans="5:22">
      <c r="E1331" s="257"/>
      <c r="F1331" s="41"/>
      <c r="K1331" s="273"/>
      <c r="V1331" s="41"/>
    </row>
    <row r="1332" spans="5:22">
      <c r="E1332" s="257"/>
      <c r="F1332" s="41"/>
      <c r="K1332" s="273"/>
      <c r="V1332" s="41"/>
    </row>
    <row r="1333" spans="5:22">
      <c r="E1333" s="257"/>
      <c r="F1333" s="41"/>
      <c r="K1333" s="273"/>
      <c r="V1333" s="41"/>
    </row>
    <row r="1334" spans="5:22">
      <c r="E1334" s="257"/>
      <c r="F1334" s="41"/>
      <c r="K1334" s="273"/>
      <c r="V1334" s="41"/>
    </row>
    <row r="1335" spans="5:22">
      <c r="E1335" s="257"/>
      <c r="F1335" s="41"/>
      <c r="K1335" s="273"/>
      <c r="V1335" s="41"/>
    </row>
    <row r="1336" spans="5:22">
      <c r="E1336" s="257"/>
      <c r="F1336" s="41"/>
      <c r="K1336" s="273"/>
      <c r="V1336" s="41"/>
    </row>
    <row r="1337" spans="5:22">
      <c r="E1337" s="257"/>
      <c r="F1337" s="41"/>
      <c r="K1337" s="273"/>
      <c r="V1337" s="41"/>
    </row>
    <row r="1338" spans="5:22">
      <c r="E1338" s="257"/>
      <c r="F1338" s="41"/>
      <c r="K1338" s="273"/>
      <c r="V1338" s="41"/>
    </row>
    <row r="1339" spans="5:22">
      <c r="E1339" s="257"/>
      <c r="F1339" s="41"/>
      <c r="K1339" s="273"/>
      <c r="V1339" s="41"/>
    </row>
    <row r="1340" spans="5:22">
      <c r="E1340" s="257"/>
      <c r="F1340" s="41"/>
      <c r="K1340" s="273"/>
      <c r="V1340" s="41"/>
    </row>
    <row r="1341" spans="5:22">
      <c r="E1341" s="257"/>
      <c r="F1341" s="41"/>
      <c r="K1341" s="273"/>
      <c r="V1341" s="41"/>
    </row>
    <row r="1342" spans="5:22">
      <c r="E1342" s="257"/>
      <c r="F1342" s="41"/>
      <c r="K1342" s="273"/>
      <c r="V1342" s="41"/>
    </row>
    <row r="1343" spans="5:22">
      <c r="E1343" s="257"/>
      <c r="F1343" s="41"/>
      <c r="K1343" s="273"/>
      <c r="V1343" s="41"/>
    </row>
    <row r="1344" spans="5:22">
      <c r="E1344" s="257"/>
      <c r="F1344" s="41"/>
      <c r="K1344" s="273"/>
      <c r="V1344" s="41"/>
    </row>
    <row r="1345" spans="5:22">
      <c r="E1345" s="257"/>
      <c r="F1345" s="41"/>
      <c r="K1345" s="273"/>
      <c r="V1345" s="41"/>
    </row>
    <row r="1346" spans="5:22">
      <c r="E1346" s="257"/>
      <c r="F1346" s="41"/>
      <c r="K1346" s="273"/>
      <c r="V1346" s="41"/>
    </row>
    <row r="1347" spans="5:22">
      <c r="E1347" s="257"/>
      <c r="F1347" s="41"/>
      <c r="K1347" s="273"/>
      <c r="V1347" s="41"/>
    </row>
    <row r="1348" spans="5:22">
      <c r="E1348" s="257"/>
      <c r="F1348" s="41"/>
      <c r="K1348" s="273"/>
      <c r="V1348" s="41"/>
    </row>
    <row r="1349" spans="5:22">
      <c r="E1349" s="257"/>
      <c r="F1349" s="41"/>
      <c r="K1349" s="273"/>
      <c r="V1349" s="41"/>
    </row>
    <row r="1350" spans="5:22">
      <c r="E1350" s="257"/>
      <c r="F1350" s="41"/>
      <c r="K1350" s="273"/>
      <c r="V1350" s="41"/>
    </row>
    <row r="1351" spans="5:22">
      <c r="E1351" s="257"/>
      <c r="F1351" s="41"/>
      <c r="K1351" s="273"/>
      <c r="V1351" s="41"/>
    </row>
    <row r="1352" spans="5:22">
      <c r="E1352" s="257"/>
      <c r="F1352" s="41"/>
      <c r="K1352" s="273"/>
      <c r="V1352" s="41"/>
    </row>
    <row r="1353" spans="5:22">
      <c r="E1353" s="257"/>
      <c r="F1353" s="41"/>
      <c r="K1353" s="273"/>
      <c r="V1353" s="41"/>
    </row>
    <row r="1354" spans="5:22">
      <c r="E1354" s="257"/>
      <c r="F1354" s="41"/>
      <c r="K1354" s="273"/>
      <c r="V1354" s="41"/>
    </row>
    <row r="1355" spans="5:22">
      <c r="E1355" s="257"/>
      <c r="F1355" s="41"/>
      <c r="K1355" s="273"/>
      <c r="V1355" s="41"/>
    </row>
    <row r="1356" spans="5:22">
      <c r="E1356" s="257"/>
      <c r="F1356" s="41"/>
      <c r="K1356" s="273"/>
      <c r="V1356" s="41"/>
    </row>
    <row r="1357" spans="5:22">
      <c r="E1357" s="257"/>
      <c r="F1357" s="41"/>
      <c r="K1357" s="273"/>
      <c r="V1357" s="41"/>
    </row>
    <row r="1358" spans="5:22">
      <c r="E1358" s="257"/>
      <c r="F1358" s="41"/>
      <c r="K1358" s="273"/>
      <c r="V1358" s="41"/>
    </row>
    <row r="1359" spans="5:22">
      <c r="E1359" s="257"/>
      <c r="F1359" s="41"/>
      <c r="K1359" s="273"/>
      <c r="V1359" s="41"/>
    </row>
    <row r="1360" spans="5:22">
      <c r="E1360" s="257"/>
      <c r="F1360" s="41"/>
      <c r="K1360" s="273"/>
      <c r="V1360" s="41"/>
    </row>
    <row r="1361" spans="5:22">
      <c r="E1361" s="257"/>
      <c r="F1361" s="41"/>
      <c r="K1361" s="273"/>
      <c r="V1361" s="41"/>
    </row>
    <row r="1362" spans="5:22">
      <c r="E1362" s="257"/>
      <c r="F1362" s="41"/>
      <c r="K1362" s="273"/>
      <c r="V1362" s="41"/>
    </row>
    <row r="1363" spans="5:22">
      <c r="E1363" s="257"/>
      <c r="F1363" s="41"/>
      <c r="K1363" s="273"/>
      <c r="V1363" s="41"/>
    </row>
    <row r="1364" spans="5:22">
      <c r="E1364" s="257"/>
      <c r="F1364" s="41"/>
      <c r="K1364" s="273"/>
      <c r="V1364" s="41"/>
    </row>
    <row r="1365" spans="5:22">
      <c r="E1365" s="257"/>
      <c r="F1365" s="41"/>
      <c r="K1365" s="273"/>
      <c r="V1365" s="41"/>
    </row>
    <row r="1366" spans="5:22">
      <c r="E1366" s="257"/>
      <c r="F1366" s="41"/>
      <c r="K1366" s="273"/>
      <c r="V1366" s="41"/>
    </row>
    <row r="1367" spans="5:22">
      <c r="E1367" s="257"/>
      <c r="F1367" s="41"/>
      <c r="K1367" s="273"/>
      <c r="V1367" s="41"/>
    </row>
    <row r="1368" spans="5:22">
      <c r="E1368" s="257"/>
      <c r="F1368" s="41"/>
      <c r="K1368" s="273"/>
      <c r="V1368" s="41"/>
    </row>
    <row r="1369" spans="5:22">
      <c r="E1369" s="257"/>
      <c r="F1369" s="41"/>
      <c r="K1369" s="273"/>
      <c r="V1369" s="41"/>
    </row>
    <row r="1370" spans="5:22">
      <c r="E1370" s="257"/>
      <c r="F1370" s="41"/>
      <c r="K1370" s="273"/>
      <c r="V1370" s="41"/>
    </row>
    <row r="1371" spans="5:22">
      <c r="E1371" s="257"/>
      <c r="F1371" s="41"/>
      <c r="K1371" s="273"/>
      <c r="V1371" s="41"/>
    </row>
    <row r="1372" spans="5:22">
      <c r="E1372" s="257"/>
      <c r="F1372" s="41"/>
      <c r="K1372" s="273"/>
      <c r="V1372" s="41"/>
    </row>
    <row r="1373" spans="5:22">
      <c r="E1373" s="257"/>
      <c r="F1373" s="41"/>
      <c r="K1373" s="273"/>
      <c r="V1373" s="41"/>
    </row>
    <row r="1374" spans="5:22">
      <c r="E1374" s="257"/>
      <c r="F1374" s="41"/>
      <c r="K1374" s="273"/>
      <c r="V1374" s="41"/>
    </row>
    <row r="1375" spans="5:22">
      <c r="E1375" s="257"/>
      <c r="F1375" s="41"/>
      <c r="K1375" s="273"/>
      <c r="V1375" s="41"/>
    </row>
    <row r="1376" spans="5:22">
      <c r="E1376" s="257"/>
      <c r="F1376" s="41"/>
      <c r="K1376" s="273"/>
      <c r="V1376" s="41"/>
    </row>
    <row r="1377" spans="5:22">
      <c r="E1377" s="257"/>
      <c r="F1377" s="41"/>
      <c r="K1377" s="273"/>
      <c r="V1377" s="41"/>
    </row>
    <row r="1378" spans="5:22">
      <c r="E1378" s="257"/>
      <c r="F1378" s="41"/>
      <c r="K1378" s="273"/>
      <c r="V1378" s="41"/>
    </row>
    <row r="1379" spans="5:22">
      <c r="E1379" s="257"/>
      <c r="F1379" s="41"/>
      <c r="K1379" s="273"/>
      <c r="V1379" s="41"/>
    </row>
    <row r="1380" spans="5:22">
      <c r="E1380" s="257"/>
      <c r="F1380" s="41"/>
      <c r="K1380" s="273"/>
      <c r="V1380" s="41"/>
    </row>
    <row r="1381" spans="5:22">
      <c r="E1381" s="257"/>
      <c r="F1381" s="41"/>
      <c r="K1381" s="273"/>
      <c r="V1381" s="41"/>
    </row>
    <row r="1382" spans="5:22">
      <c r="E1382" s="257"/>
      <c r="F1382" s="41"/>
      <c r="K1382" s="273"/>
      <c r="V1382" s="41"/>
    </row>
    <row r="1383" spans="5:22">
      <c r="E1383" s="257"/>
      <c r="F1383" s="41"/>
      <c r="K1383" s="273"/>
      <c r="V1383" s="41"/>
    </row>
    <row r="1384" spans="5:22">
      <c r="E1384" s="257"/>
      <c r="F1384" s="41"/>
      <c r="K1384" s="273"/>
      <c r="V1384" s="41"/>
    </row>
    <row r="1385" spans="5:22">
      <c r="E1385" s="257"/>
      <c r="F1385" s="41"/>
      <c r="K1385" s="273"/>
      <c r="V1385" s="41"/>
    </row>
    <row r="1386" spans="5:22">
      <c r="E1386" s="257"/>
      <c r="F1386" s="41"/>
      <c r="K1386" s="273"/>
      <c r="V1386" s="41"/>
    </row>
    <row r="1387" spans="5:22">
      <c r="E1387" s="257"/>
      <c r="F1387" s="41"/>
      <c r="K1387" s="273"/>
      <c r="V1387" s="41"/>
    </row>
    <row r="1388" spans="5:22">
      <c r="E1388" s="257"/>
      <c r="F1388" s="41"/>
      <c r="K1388" s="273"/>
      <c r="V1388" s="41"/>
    </row>
    <row r="1389" spans="5:22">
      <c r="E1389" s="257"/>
      <c r="F1389" s="41"/>
      <c r="K1389" s="273"/>
      <c r="V1389" s="41"/>
    </row>
    <row r="1390" spans="5:22">
      <c r="E1390" s="257"/>
      <c r="F1390" s="41"/>
      <c r="K1390" s="273"/>
      <c r="V1390" s="41"/>
    </row>
    <row r="1391" spans="5:22">
      <c r="E1391" s="257"/>
      <c r="F1391" s="41"/>
      <c r="K1391" s="273"/>
      <c r="V1391" s="41"/>
    </row>
    <row r="1392" spans="5:22">
      <c r="E1392" s="257"/>
      <c r="F1392" s="41"/>
      <c r="K1392" s="273"/>
      <c r="V1392" s="41"/>
    </row>
    <row r="1393" spans="5:22">
      <c r="E1393" s="257"/>
      <c r="F1393" s="41"/>
      <c r="K1393" s="273"/>
      <c r="V1393" s="41"/>
    </row>
    <row r="1394" spans="5:22">
      <c r="E1394" s="257"/>
      <c r="F1394" s="41"/>
      <c r="K1394" s="273"/>
      <c r="V1394" s="41"/>
    </row>
    <row r="1395" spans="5:22">
      <c r="E1395" s="257"/>
      <c r="F1395" s="41"/>
      <c r="K1395" s="273"/>
      <c r="V1395" s="41"/>
    </row>
    <row r="1396" spans="5:22">
      <c r="E1396" s="257"/>
      <c r="F1396" s="41"/>
      <c r="K1396" s="273"/>
      <c r="V1396" s="41"/>
    </row>
    <row r="1397" spans="5:22">
      <c r="E1397" s="257"/>
      <c r="F1397" s="41"/>
      <c r="K1397" s="273"/>
      <c r="V1397" s="41"/>
    </row>
    <row r="1398" spans="5:22">
      <c r="E1398" s="257"/>
      <c r="F1398" s="41"/>
      <c r="K1398" s="273"/>
      <c r="V1398" s="41"/>
    </row>
    <row r="1399" spans="5:22">
      <c r="E1399" s="257"/>
      <c r="F1399" s="41"/>
      <c r="K1399" s="273"/>
      <c r="V1399" s="41"/>
    </row>
    <row r="1400" spans="5:22">
      <c r="E1400" s="257"/>
      <c r="F1400" s="41"/>
      <c r="K1400" s="273"/>
      <c r="V1400" s="41"/>
    </row>
    <row r="1401" spans="5:22">
      <c r="E1401" s="257"/>
      <c r="F1401" s="41"/>
      <c r="K1401" s="273"/>
      <c r="V1401" s="41"/>
    </row>
    <row r="1402" spans="5:22">
      <c r="E1402" s="257"/>
      <c r="F1402" s="41"/>
      <c r="K1402" s="273"/>
      <c r="V1402" s="41"/>
    </row>
    <row r="1403" spans="5:22">
      <c r="E1403" s="257"/>
      <c r="F1403" s="41"/>
      <c r="K1403" s="273"/>
      <c r="V1403" s="41"/>
    </row>
    <row r="1404" spans="5:22">
      <c r="E1404" s="257"/>
      <c r="F1404" s="41"/>
      <c r="K1404" s="273"/>
      <c r="V1404" s="41"/>
    </row>
    <row r="1405" spans="5:22">
      <c r="E1405" s="257"/>
      <c r="F1405" s="41"/>
      <c r="K1405" s="273"/>
      <c r="V1405" s="41"/>
    </row>
    <row r="1406" spans="5:22">
      <c r="E1406" s="257"/>
      <c r="F1406" s="41"/>
      <c r="K1406" s="273"/>
      <c r="V1406" s="41"/>
    </row>
    <row r="1407" spans="5:22">
      <c r="E1407" s="257"/>
      <c r="F1407" s="41"/>
      <c r="K1407" s="273"/>
      <c r="V1407" s="41"/>
    </row>
    <row r="1408" spans="5:22">
      <c r="E1408" s="257"/>
      <c r="F1408" s="41"/>
      <c r="K1408" s="273"/>
      <c r="V1408" s="41"/>
    </row>
    <row r="1409" spans="5:22">
      <c r="E1409" s="257"/>
      <c r="F1409" s="41"/>
      <c r="K1409" s="273"/>
      <c r="V1409" s="41"/>
    </row>
    <row r="1410" spans="5:22">
      <c r="E1410" s="257"/>
      <c r="F1410" s="41"/>
      <c r="K1410" s="273"/>
      <c r="V1410" s="41"/>
    </row>
    <row r="1411" spans="5:22">
      <c r="E1411" s="257"/>
      <c r="F1411" s="41"/>
      <c r="K1411" s="273"/>
      <c r="V1411" s="41"/>
    </row>
    <row r="1412" spans="5:22">
      <c r="E1412" s="257"/>
      <c r="F1412" s="41"/>
      <c r="K1412" s="273"/>
      <c r="V1412" s="41"/>
    </row>
    <row r="1413" spans="5:22">
      <c r="E1413" s="257"/>
      <c r="F1413" s="41"/>
      <c r="K1413" s="273"/>
      <c r="V1413" s="41"/>
    </row>
    <row r="1414" spans="5:22">
      <c r="E1414" s="257"/>
      <c r="F1414" s="41"/>
      <c r="K1414" s="273"/>
      <c r="V1414" s="41"/>
    </row>
    <row r="1415" spans="5:22">
      <c r="E1415" s="257"/>
      <c r="F1415" s="41"/>
      <c r="K1415" s="273"/>
      <c r="V1415" s="41"/>
    </row>
    <row r="1416" spans="5:22">
      <c r="E1416" s="257"/>
      <c r="F1416" s="41"/>
      <c r="K1416" s="273"/>
      <c r="V1416" s="41"/>
    </row>
    <row r="1417" spans="5:22">
      <c r="E1417" s="257"/>
      <c r="F1417" s="41"/>
      <c r="K1417" s="273"/>
      <c r="V1417" s="41"/>
    </row>
    <row r="1418" spans="5:22">
      <c r="E1418" s="257"/>
      <c r="F1418" s="41"/>
      <c r="K1418" s="273"/>
      <c r="V1418" s="41"/>
    </row>
    <row r="1419" spans="5:22">
      <c r="E1419" s="257"/>
      <c r="F1419" s="41"/>
      <c r="K1419" s="273"/>
      <c r="V1419" s="41"/>
    </row>
    <row r="1420" spans="5:22">
      <c r="E1420" s="257"/>
      <c r="F1420" s="41"/>
      <c r="K1420" s="273"/>
      <c r="V1420" s="41"/>
    </row>
    <row r="1421" spans="5:22">
      <c r="E1421" s="257"/>
      <c r="F1421" s="41"/>
      <c r="K1421" s="273"/>
      <c r="V1421" s="41"/>
    </row>
    <row r="1422" spans="5:22">
      <c r="E1422" s="257"/>
      <c r="F1422" s="41"/>
      <c r="K1422" s="273"/>
      <c r="V1422" s="41"/>
    </row>
    <row r="1423" spans="5:22">
      <c r="E1423" s="257"/>
      <c r="F1423" s="41"/>
      <c r="K1423" s="273"/>
      <c r="V1423" s="41"/>
    </row>
    <row r="1424" spans="5:22">
      <c r="E1424" s="257"/>
      <c r="F1424" s="41"/>
      <c r="K1424" s="273"/>
      <c r="V1424" s="41"/>
    </row>
    <row r="1425" spans="5:22">
      <c r="E1425" s="257"/>
      <c r="F1425" s="41"/>
      <c r="K1425" s="273"/>
      <c r="V1425" s="41"/>
    </row>
    <row r="1426" spans="5:22">
      <c r="E1426" s="257"/>
      <c r="F1426" s="41"/>
      <c r="K1426" s="273"/>
      <c r="V1426" s="41"/>
    </row>
    <row r="1427" spans="5:22">
      <c r="E1427" s="257"/>
      <c r="F1427" s="41"/>
      <c r="K1427" s="273"/>
      <c r="V1427" s="41"/>
    </row>
    <row r="1428" spans="5:22">
      <c r="E1428" s="257"/>
      <c r="F1428" s="41"/>
      <c r="K1428" s="273"/>
      <c r="V1428" s="41"/>
    </row>
    <row r="1429" spans="5:22">
      <c r="E1429" s="257"/>
      <c r="F1429" s="41"/>
      <c r="K1429" s="273"/>
      <c r="V1429" s="41"/>
    </row>
    <row r="1430" spans="5:22">
      <c r="E1430" s="257"/>
      <c r="F1430" s="41"/>
      <c r="K1430" s="273"/>
      <c r="V1430" s="41"/>
    </row>
    <row r="1431" spans="5:22">
      <c r="E1431" s="257"/>
      <c r="F1431" s="41"/>
      <c r="K1431" s="273"/>
      <c r="V1431" s="41"/>
    </row>
    <row r="1432" spans="5:22">
      <c r="E1432" s="257"/>
      <c r="F1432" s="41"/>
      <c r="K1432" s="273"/>
      <c r="V1432" s="41"/>
    </row>
    <row r="1433" spans="5:22">
      <c r="E1433" s="257"/>
      <c r="F1433" s="41"/>
      <c r="K1433" s="273"/>
      <c r="V1433" s="41"/>
    </row>
    <row r="1434" spans="5:22">
      <c r="E1434" s="257"/>
      <c r="F1434" s="41"/>
      <c r="K1434" s="273"/>
      <c r="V1434" s="41"/>
    </row>
    <row r="1435" spans="5:22">
      <c r="E1435" s="257"/>
      <c r="F1435" s="41"/>
      <c r="K1435" s="273"/>
      <c r="V1435" s="41"/>
    </row>
    <row r="1436" spans="5:22">
      <c r="E1436" s="257"/>
      <c r="F1436" s="41"/>
      <c r="K1436" s="273"/>
      <c r="V1436" s="41"/>
    </row>
    <row r="1437" spans="5:22">
      <c r="E1437" s="257"/>
      <c r="F1437" s="41"/>
      <c r="K1437" s="273"/>
      <c r="V1437" s="41"/>
    </row>
    <row r="1438" spans="5:22">
      <c r="E1438" s="257"/>
      <c r="F1438" s="41"/>
      <c r="K1438" s="273"/>
      <c r="V1438" s="41"/>
    </row>
    <row r="1439" spans="5:22">
      <c r="E1439" s="257"/>
      <c r="F1439" s="41"/>
      <c r="K1439" s="273"/>
      <c r="V1439" s="41"/>
    </row>
    <row r="1440" spans="5:22">
      <c r="E1440" s="257"/>
      <c r="F1440" s="41"/>
      <c r="K1440" s="273"/>
      <c r="V1440" s="41"/>
    </row>
    <row r="1441" spans="5:22">
      <c r="E1441" s="257"/>
      <c r="F1441" s="41"/>
      <c r="K1441" s="273"/>
      <c r="V1441" s="41"/>
    </row>
    <row r="1442" spans="5:22">
      <c r="E1442" s="257"/>
      <c r="F1442" s="41"/>
      <c r="K1442" s="273"/>
      <c r="V1442" s="41"/>
    </row>
    <row r="1443" spans="5:22">
      <c r="E1443" s="257"/>
      <c r="F1443" s="41"/>
      <c r="K1443" s="273"/>
      <c r="V1443" s="41"/>
    </row>
    <row r="1444" spans="5:22">
      <c r="E1444" s="257"/>
      <c r="F1444" s="41"/>
      <c r="K1444" s="273"/>
      <c r="V1444" s="41"/>
    </row>
    <row r="1445" spans="5:22">
      <c r="E1445" s="257"/>
      <c r="F1445" s="41"/>
      <c r="K1445" s="273"/>
      <c r="V1445" s="41"/>
    </row>
    <row r="1446" spans="5:22">
      <c r="E1446" s="257"/>
      <c r="F1446" s="41"/>
      <c r="K1446" s="273"/>
      <c r="V1446" s="41"/>
    </row>
    <row r="1447" spans="5:22">
      <c r="E1447" s="257"/>
      <c r="F1447" s="41"/>
      <c r="K1447" s="273"/>
      <c r="V1447" s="41"/>
    </row>
    <row r="1448" spans="5:22">
      <c r="E1448" s="257"/>
      <c r="F1448" s="41"/>
      <c r="K1448" s="273"/>
      <c r="V1448" s="41"/>
    </row>
    <row r="1449" spans="5:22">
      <c r="E1449" s="257"/>
      <c r="F1449" s="41"/>
      <c r="K1449" s="273"/>
      <c r="V1449" s="41"/>
    </row>
    <row r="1450" spans="5:22">
      <c r="E1450" s="257"/>
      <c r="F1450" s="41"/>
      <c r="K1450" s="273"/>
      <c r="V1450" s="41"/>
    </row>
    <row r="1451" spans="5:22">
      <c r="E1451" s="257"/>
      <c r="F1451" s="41"/>
      <c r="K1451" s="273"/>
      <c r="V1451" s="41"/>
    </row>
    <row r="1452" spans="5:22">
      <c r="E1452" s="257"/>
      <c r="F1452" s="41"/>
      <c r="K1452" s="273"/>
      <c r="V1452" s="41"/>
    </row>
    <row r="1453" spans="5:22">
      <c r="E1453" s="257"/>
      <c r="F1453" s="41"/>
      <c r="K1453" s="273"/>
      <c r="V1453" s="41"/>
    </row>
    <row r="1454" spans="5:22">
      <c r="E1454" s="257"/>
      <c r="F1454" s="41"/>
      <c r="K1454" s="273"/>
      <c r="V1454" s="41"/>
    </row>
    <row r="1455" spans="5:22">
      <c r="E1455" s="257"/>
      <c r="F1455" s="41"/>
      <c r="K1455" s="273"/>
      <c r="V1455" s="41"/>
    </row>
    <row r="1456" spans="5:22">
      <c r="E1456" s="257"/>
      <c r="F1456" s="41"/>
      <c r="K1456" s="273"/>
      <c r="V1456" s="41"/>
    </row>
    <row r="1457" spans="5:22">
      <c r="E1457" s="257"/>
      <c r="F1457" s="41"/>
      <c r="K1457" s="273"/>
      <c r="V1457" s="41"/>
    </row>
    <row r="1458" spans="5:22">
      <c r="E1458" s="257"/>
      <c r="F1458" s="41"/>
      <c r="K1458" s="273"/>
      <c r="V1458" s="41"/>
    </row>
    <row r="1459" spans="5:22">
      <c r="E1459" s="257"/>
      <c r="F1459" s="41"/>
      <c r="K1459" s="273"/>
      <c r="V1459" s="41"/>
    </row>
    <row r="1460" spans="5:22">
      <c r="E1460" s="257"/>
      <c r="F1460" s="41"/>
      <c r="K1460" s="273"/>
      <c r="V1460" s="41"/>
    </row>
    <row r="1461" spans="5:22">
      <c r="E1461" s="257"/>
      <c r="F1461" s="41"/>
      <c r="K1461" s="273"/>
      <c r="V1461" s="41"/>
    </row>
    <row r="1462" spans="5:22">
      <c r="E1462" s="257"/>
      <c r="F1462" s="41"/>
      <c r="K1462" s="273"/>
      <c r="V1462" s="41"/>
    </row>
    <row r="1463" spans="5:22">
      <c r="E1463" s="257"/>
      <c r="F1463" s="41"/>
      <c r="K1463" s="273"/>
      <c r="V1463" s="41"/>
    </row>
    <row r="1464" spans="5:22">
      <c r="E1464" s="257"/>
      <c r="F1464" s="41"/>
      <c r="K1464" s="273"/>
      <c r="V1464" s="41"/>
    </row>
    <row r="1465" spans="5:22">
      <c r="E1465" s="257"/>
      <c r="F1465" s="41"/>
      <c r="K1465" s="273"/>
      <c r="V1465" s="41"/>
    </row>
    <row r="1466" spans="5:22">
      <c r="E1466" s="257"/>
      <c r="F1466" s="41"/>
      <c r="K1466" s="273"/>
      <c r="V1466" s="41"/>
    </row>
    <row r="1467" spans="5:22">
      <c r="E1467" s="257"/>
      <c r="F1467" s="41"/>
      <c r="K1467" s="273"/>
      <c r="V1467" s="41"/>
    </row>
    <row r="1468" spans="5:22">
      <c r="E1468" s="257"/>
      <c r="F1468" s="41"/>
      <c r="K1468" s="273"/>
      <c r="V1468" s="41"/>
    </row>
    <row r="1469" spans="5:22">
      <c r="E1469" s="257"/>
      <c r="F1469" s="41"/>
      <c r="K1469" s="273"/>
      <c r="V1469" s="41"/>
    </row>
    <row r="1470" spans="5:22">
      <c r="E1470" s="257"/>
      <c r="F1470" s="41"/>
      <c r="K1470" s="273"/>
      <c r="V1470" s="41"/>
    </row>
    <row r="1471" spans="5:22">
      <c r="E1471" s="257"/>
      <c r="F1471" s="41"/>
      <c r="K1471" s="273"/>
      <c r="V1471" s="41"/>
    </row>
    <row r="1472" spans="5:22">
      <c r="E1472" s="257"/>
      <c r="F1472" s="41"/>
      <c r="K1472" s="273"/>
      <c r="V1472" s="41"/>
    </row>
    <row r="1473" spans="5:22">
      <c r="E1473" s="257"/>
      <c r="F1473" s="41"/>
      <c r="K1473" s="273"/>
      <c r="V1473" s="41"/>
    </row>
    <row r="1474" spans="5:22">
      <c r="E1474" s="257"/>
      <c r="F1474" s="41"/>
      <c r="K1474" s="273"/>
      <c r="V1474" s="41"/>
    </row>
    <row r="1475" spans="5:22">
      <c r="E1475" s="257"/>
      <c r="F1475" s="41"/>
      <c r="K1475" s="273"/>
      <c r="V1475" s="41"/>
    </row>
    <row r="1476" spans="5:22">
      <c r="E1476" s="257"/>
      <c r="F1476" s="41"/>
      <c r="K1476" s="273"/>
      <c r="V1476" s="41"/>
    </row>
    <row r="1477" spans="5:22">
      <c r="E1477" s="257"/>
      <c r="F1477" s="41"/>
      <c r="K1477" s="273"/>
      <c r="V1477" s="41"/>
    </row>
    <row r="1478" spans="5:22">
      <c r="E1478" s="257"/>
      <c r="F1478" s="41"/>
      <c r="K1478" s="273"/>
      <c r="V1478" s="41"/>
    </row>
    <row r="1479" spans="5:22">
      <c r="E1479" s="257"/>
      <c r="F1479" s="41"/>
      <c r="K1479" s="273"/>
      <c r="V1479" s="41"/>
    </row>
    <row r="1480" spans="5:22">
      <c r="E1480" s="257"/>
      <c r="F1480" s="41"/>
      <c r="K1480" s="273"/>
      <c r="V1480" s="41"/>
    </row>
    <row r="1481" spans="5:22">
      <c r="E1481" s="257"/>
      <c r="F1481" s="41"/>
      <c r="K1481" s="273"/>
      <c r="V1481" s="41"/>
    </row>
    <row r="1482" spans="5:22">
      <c r="E1482" s="257"/>
      <c r="F1482" s="41"/>
      <c r="K1482" s="273"/>
      <c r="V1482" s="41"/>
    </row>
    <row r="1483" spans="5:22">
      <c r="E1483" s="257"/>
      <c r="F1483" s="41"/>
      <c r="K1483" s="273"/>
      <c r="V1483" s="41"/>
    </row>
    <row r="1484" spans="5:22">
      <c r="E1484" s="257"/>
      <c r="F1484" s="41"/>
      <c r="K1484" s="273"/>
      <c r="V1484" s="41"/>
    </row>
    <row r="1485" spans="5:22">
      <c r="E1485" s="257"/>
      <c r="F1485" s="41"/>
      <c r="K1485" s="273"/>
      <c r="V1485" s="41"/>
    </row>
    <row r="1486" spans="5:22">
      <c r="E1486" s="257"/>
      <c r="F1486" s="41"/>
      <c r="K1486" s="273"/>
      <c r="V1486" s="41"/>
    </row>
    <row r="1487" spans="5:22">
      <c r="E1487" s="257"/>
      <c r="F1487" s="41"/>
      <c r="K1487" s="273"/>
      <c r="V1487" s="41"/>
    </row>
    <row r="1488" spans="5:22">
      <c r="E1488" s="257"/>
      <c r="F1488" s="41"/>
      <c r="K1488" s="273"/>
      <c r="V1488" s="41"/>
    </row>
    <row r="1489" spans="5:22">
      <c r="E1489" s="257"/>
      <c r="F1489" s="41"/>
      <c r="K1489" s="273"/>
      <c r="V1489" s="41"/>
    </row>
    <row r="1490" spans="5:22">
      <c r="E1490" s="257"/>
      <c r="F1490" s="41"/>
      <c r="K1490" s="273"/>
      <c r="V1490" s="41"/>
    </row>
    <row r="1491" spans="5:22">
      <c r="E1491" s="257"/>
      <c r="F1491" s="41"/>
      <c r="K1491" s="273"/>
      <c r="V1491" s="41"/>
    </row>
    <row r="1492" spans="5:22">
      <c r="E1492" s="257"/>
      <c r="F1492" s="41"/>
      <c r="K1492" s="273"/>
      <c r="V1492" s="41"/>
    </row>
    <row r="1493" spans="5:22">
      <c r="E1493" s="257"/>
      <c r="F1493" s="41"/>
      <c r="K1493" s="273"/>
      <c r="V1493" s="41"/>
    </row>
    <row r="1494" spans="5:22">
      <c r="E1494" s="257"/>
      <c r="F1494" s="41"/>
      <c r="K1494" s="273"/>
      <c r="V1494" s="41"/>
    </row>
    <row r="1495" spans="5:22">
      <c r="E1495" s="257"/>
      <c r="F1495" s="41"/>
      <c r="K1495" s="273"/>
      <c r="V1495" s="41"/>
    </row>
    <row r="1496" spans="5:22">
      <c r="E1496" s="257"/>
      <c r="F1496" s="41"/>
      <c r="K1496" s="273"/>
      <c r="V1496" s="41"/>
    </row>
    <row r="1497" spans="5:22">
      <c r="E1497" s="257"/>
      <c r="F1497" s="41"/>
      <c r="K1497" s="273"/>
      <c r="V1497" s="41"/>
    </row>
    <row r="1498" spans="5:22">
      <c r="E1498" s="257"/>
      <c r="F1498" s="41"/>
      <c r="K1498" s="273"/>
      <c r="V1498" s="41"/>
    </row>
    <row r="1499" spans="5:22">
      <c r="E1499" s="257"/>
      <c r="F1499" s="41"/>
      <c r="K1499" s="273"/>
      <c r="V1499" s="41"/>
    </row>
    <row r="1500" spans="5:22">
      <c r="E1500" s="257"/>
      <c r="F1500" s="41"/>
      <c r="K1500" s="273"/>
      <c r="V1500" s="41"/>
    </row>
    <row r="1501" spans="5:22">
      <c r="E1501" s="257"/>
      <c r="F1501" s="41"/>
      <c r="K1501" s="273"/>
      <c r="V1501" s="41"/>
    </row>
    <row r="1502" spans="5:22">
      <c r="E1502" s="257"/>
      <c r="F1502" s="41"/>
      <c r="K1502" s="273"/>
      <c r="V1502" s="41"/>
    </row>
    <row r="1503" spans="5:22">
      <c r="E1503" s="257"/>
      <c r="F1503" s="41"/>
      <c r="K1503" s="273"/>
      <c r="V1503" s="41"/>
    </row>
    <row r="1504" spans="5:22">
      <c r="E1504" s="257"/>
      <c r="F1504" s="41"/>
      <c r="K1504" s="273"/>
      <c r="V1504" s="41"/>
    </row>
    <row r="1505" spans="5:22">
      <c r="E1505" s="257"/>
      <c r="F1505" s="41"/>
      <c r="K1505" s="273"/>
      <c r="V1505" s="41"/>
    </row>
    <row r="1506" spans="5:22">
      <c r="E1506" s="257"/>
      <c r="F1506" s="41"/>
      <c r="K1506" s="273"/>
      <c r="V1506" s="41"/>
    </row>
    <row r="1507" spans="5:22">
      <c r="E1507" s="257"/>
      <c r="F1507" s="41"/>
      <c r="K1507" s="273"/>
      <c r="V1507" s="41"/>
    </row>
    <row r="1508" spans="5:22">
      <c r="E1508" s="257"/>
      <c r="F1508" s="41"/>
      <c r="K1508" s="273"/>
      <c r="V1508" s="41"/>
    </row>
    <row r="1509" spans="5:22">
      <c r="E1509" s="257"/>
      <c r="F1509" s="41"/>
      <c r="K1509" s="273"/>
      <c r="V1509" s="41"/>
    </row>
    <row r="1510" spans="5:22">
      <c r="E1510" s="257"/>
      <c r="F1510" s="41"/>
      <c r="K1510" s="273"/>
      <c r="V1510" s="41"/>
    </row>
    <row r="1511" spans="5:22">
      <c r="E1511" s="257"/>
      <c r="F1511" s="41"/>
      <c r="K1511" s="273"/>
      <c r="V1511" s="41"/>
    </row>
    <row r="1512" spans="5:22">
      <c r="E1512" s="257"/>
      <c r="F1512" s="41"/>
      <c r="K1512" s="273"/>
      <c r="V1512" s="41"/>
    </row>
    <row r="1513" spans="5:22">
      <c r="E1513" s="257"/>
      <c r="F1513" s="41"/>
      <c r="K1513" s="273"/>
      <c r="V1513" s="41"/>
    </row>
    <row r="1514" spans="5:22">
      <c r="E1514" s="257"/>
      <c r="F1514" s="41"/>
      <c r="K1514" s="273"/>
      <c r="V1514" s="41"/>
    </row>
    <row r="1515" spans="5:22">
      <c r="E1515" s="257"/>
      <c r="F1515" s="41"/>
      <c r="K1515" s="273"/>
      <c r="V1515" s="41"/>
    </row>
    <row r="1516" spans="5:22">
      <c r="E1516" s="257"/>
      <c r="F1516" s="41"/>
      <c r="K1516" s="273"/>
      <c r="V1516" s="41"/>
    </row>
    <row r="1517" spans="5:22">
      <c r="E1517" s="257"/>
      <c r="F1517" s="41"/>
      <c r="K1517" s="273"/>
      <c r="V1517" s="41"/>
    </row>
    <row r="1518" spans="5:22">
      <c r="E1518" s="257"/>
      <c r="F1518" s="41"/>
      <c r="K1518" s="273"/>
      <c r="V1518" s="41"/>
    </row>
    <row r="1519" spans="5:22">
      <c r="E1519" s="257"/>
      <c r="F1519" s="41"/>
      <c r="K1519" s="273"/>
      <c r="V1519" s="41"/>
    </row>
    <row r="1520" spans="5:22">
      <c r="E1520" s="257"/>
      <c r="F1520" s="41"/>
      <c r="K1520" s="273"/>
      <c r="V1520" s="41"/>
    </row>
    <row r="1521" spans="5:22">
      <c r="E1521" s="257"/>
      <c r="F1521" s="41"/>
      <c r="K1521" s="273"/>
      <c r="V1521" s="41"/>
    </row>
    <row r="1522" spans="5:22">
      <c r="E1522" s="257"/>
      <c r="F1522" s="41"/>
      <c r="K1522" s="273"/>
      <c r="V1522" s="41"/>
    </row>
    <row r="1523" spans="5:22">
      <c r="E1523" s="257"/>
      <c r="F1523" s="41"/>
      <c r="K1523" s="273"/>
      <c r="V1523" s="41"/>
    </row>
    <row r="1524" spans="5:22">
      <c r="E1524" s="257"/>
      <c r="F1524" s="41"/>
      <c r="K1524" s="273"/>
      <c r="V1524" s="41"/>
    </row>
    <row r="1525" spans="5:22">
      <c r="E1525" s="257"/>
      <c r="F1525" s="41"/>
      <c r="K1525" s="273"/>
      <c r="V1525" s="41"/>
    </row>
    <row r="1526" spans="5:22">
      <c r="E1526" s="257"/>
      <c r="F1526" s="41"/>
      <c r="K1526" s="273"/>
      <c r="V1526" s="41"/>
    </row>
    <row r="1527" spans="5:22">
      <c r="E1527" s="257"/>
      <c r="F1527" s="41"/>
      <c r="K1527" s="273"/>
      <c r="V1527" s="41"/>
    </row>
    <row r="1528" spans="5:22">
      <c r="E1528" s="257"/>
      <c r="F1528" s="41"/>
      <c r="K1528" s="273"/>
      <c r="V1528" s="41"/>
    </row>
    <row r="1529" spans="5:22">
      <c r="E1529" s="257"/>
      <c r="F1529" s="41"/>
      <c r="K1529" s="273"/>
      <c r="V1529" s="41"/>
    </row>
    <row r="1530" spans="5:22">
      <c r="E1530" s="257"/>
      <c r="F1530" s="41"/>
      <c r="K1530" s="273"/>
      <c r="V1530" s="41"/>
    </row>
    <row r="1531" spans="5:22">
      <c r="E1531" s="257"/>
      <c r="F1531" s="41"/>
      <c r="K1531" s="273"/>
      <c r="V1531" s="41"/>
    </row>
    <row r="1532" spans="5:22">
      <c r="E1532" s="257"/>
      <c r="F1532" s="41"/>
      <c r="K1532" s="273"/>
      <c r="V1532" s="41"/>
    </row>
    <row r="1533" spans="5:22">
      <c r="E1533" s="257"/>
      <c r="F1533" s="41"/>
      <c r="K1533" s="273"/>
      <c r="V1533" s="41"/>
    </row>
    <row r="1534" spans="5:22">
      <c r="E1534" s="257"/>
      <c r="F1534" s="41"/>
      <c r="K1534" s="273"/>
      <c r="V1534" s="41"/>
    </row>
    <row r="1535" spans="5:22">
      <c r="E1535" s="257"/>
      <c r="F1535" s="41"/>
      <c r="K1535" s="273"/>
      <c r="V1535" s="41"/>
    </row>
    <row r="1536" spans="5:22">
      <c r="E1536" s="257"/>
      <c r="F1536" s="41"/>
      <c r="K1536" s="273"/>
      <c r="V1536" s="41"/>
    </row>
    <row r="1537" spans="5:22">
      <c r="E1537" s="257"/>
      <c r="F1537" s="41"/>
      <c r="K1537" s="273"/>
      <c r="V1537" s="41"/>
    </row>
    <row r="1538" spans="5:22">
      <c r="E1538" s="257"/>
      <c r="F1538" s="41"/>
      <c r="K1538" s="273"/>
      <c r="V1538" s="41"/>
    </row>
    <row r="1539" spans="5:22">
      <c r="E1539" s="257"/>
      <c r="F1539" s="41"/>
      <c r="K1539" s="273"/>
      <c r="V1539" s="41"/>
    </row>
    <row r="1540" spans="5:22">
      <c r="E1540" s="257"/>
      <c r="F1540" s="41"/>
      <c r="K1540" s="273"/>
      <c r="V1540" s="41"/>
    </row>
    <row r="1541" spans="5:22">
      <c r="E1541" s="257"/>
      <c r="F1541" s="41"/>
      <c r="K1541" s="273"/>
      <c r="V1541" s="41"/>
    </row>
    <row r="1542" spans="5:22">
      <c r="E1542" s="257"/>
      <c r="F1542" s="41"/>
      <c r="K1542" s="273"/>
      <c r="V1542" s="41"/>
    </row>
    <row r="1543" spans="5:22">
      <c r="E1543" s="257"/>
      <c r="F1543" s="41"/>
      <c r="K1543" s="273"/>
      <c r="V1543" s="41"/>
    </row>
    <row r="1544" spans="5:22">
      <c r="E1544" s="257"/>
      <c r="F1544" s="41"/>
      <c r="K1544" s="273"/>
      <c r="V1544" s="41"/>
    </row>
    <row r="1545" spans="5:22">
      <c r="E1545" s="257"/>
      <c r="F1545" s="41"/>
      <c r="K1545" s="273"/>
      <c r="V1545" s="41"/>
    </row>
    <row r="1546" spans="5:22">
      <c r="E1546" s="257"/>
      <c r="F1546" s="41"/>
      <c r="K1546" s="273"/>
      <c r="V1546" s="41"/>
    </row>
    <row r="1547" spans="5:22">
      <c r="E1547" s="257"/>
      <c r="F1547" s="41"/>
      <c r="K1547" s="273"/>
      <c r="V1547" s="41"/>
    </row>
    <row r="1548" spans="5:22">
      <c r="E1548" s="257"/>
      <c r="F1548" s="41"/>
      <c r="K1548" s="273"/>
      <c r="V1548" s="41"/>
    </row>
    <row r="1549" spans="5:22">
      <c r="E1549" s="257"/>
      <c r="F1549" s="41"/>
      <c r="K1549" s="273"/>
      <c r="V1549" s="41"/>
    </row>
    <row r="1550" spans="5:22">
      <c r="E1550" s="257"/>
      <c r="F1550" s="41"/>
      <c r="K1550" s="273"/>
      <c r="V1550" s="41"/>
    </row>
    <row r="1551" spans="5:22">
      <c r="E1551" s="257"/>
      <c r="F1551" s="41"/>
      <c r="K1551" s="273"/>
      <c r="V1551" s="41"/>
    </row>
    <row r="1552" spans="5:22">
      <c r="E1552" s="257"/>
      <c r="F1552" s="41"/>
      <c r="K1552" s="273"/>
      <c r="V1552" s="41"/>
    </row>
    <row r="1553" spans="5:22">
      <c r="E1553" s="257"/>
      <c r="F1553" s="41"/>
      <c r="K1553" s="273"/>
      <c r="V1553" s="41"/>
    </row>
    <row r="1554" spans="5:22">
      <c r="E1554" s="257"/>
      <c r="F1554" s="41"/>
      <c r="K1554" s="273"/>
      <c r="V1554" s="41"/>
    </row>
    <row r="1555" spans="5:22">
      <c r="E1555" s="257"/>
      <c r="F1555" s="41"/>
      <c r="K1555" s="273"/>
      <c r="V1555" s="41"/>
    </row>
    <row r="1556" spans="5:22">
      <c r="E1556" s="257"/>
      <c r="F1556" s="41"/>
      <c r="K1556" s="273"/>
      <c r="V1556" s="41"/>
    </row>
    <row r="1557" spans="5:22">
      <c r="E1557" s="257"/>
      <c r="F1557" s="41"/>
      <c r="K1557" s="273"/>
      <c r="V1557" s="41"/>
    </row>
    <row r="1558" spans="5:22">
      <c r="E1558" s="257"/>
      <c r="F1558" s="41"/>
      <c r="K1558" s="273"/>
      <c r="V1558" s="41"/>
    </row>
    <row r="1559" spans="5:22">
      <c r="E1559" s="257"/>
      <c r="F1559" s="41"/>
      <c r="K1559" s="273"/>
      <c r="V1559" s="41"/>
    </row>
    <row r="1560" spans="5:22">
      <c r="E1560" s="257"/>
      <c r="F1560" s="41"/>
      <c r="K1560" s="273"/>
      <c r="V1560" s="41"/>
    </row>
    <row r="1561" spans="5:22">
      <c r="E1561" s="257"/>
      <c r="F1561" s="41"/>
      <c r="K1561" s="273"/>
      <c r="V1561" s="41"/>
    </row>
    <row r="1562" spans="5:22">
      <c r="E1562" s="257"/>
      <c r="F1562" s="41"/>
      <c r="K1562" s="273"/>
      <c r="V1562" s="41"/>
    </row>
    <row r="1563" spans="5:22">
      <c r="E1563" s="257"/>
      <c r="F1563" s="41"/>
      <c r="K1563" s="273"/>
      <c r="V1563" s="41"/>
    </row>
    <row r="1564" spans="5:22">
      <c r="E1564" s="257"/>
      <c r="F1564" s="41"/>
      <c r="K1564" s="273"/>
      <c r="V1564" s="41"/>
    </row>
    <row r="1565" spans="5:22">
      <c r="E1565" s="257"/>
      <c r="F1565" s="41"/>
      <c r="K1565" s="273"/>
      <c r="V1565" s="41"/>
    </row>
    <row r="1566" spans="5:22">
      <c r="E1566" s="257"/>
      <c r="F1566" s="41"/>
      <c r="K1566" s="273"/>
      <c r="V1566" s="41"/>
    </row>
    <row r="1567" spans="5:22">
      <c r="E1567" s="257"/>
      <c r="F1567" s="41"/>
      <c r="K1567" s="273"/>
      <c r="V1567" s="41"/>
    </row>
    <row r="1568" spans="5:22">
      <c r="E1568" s="257"/>
      <c r="F1568" s="41"/>
      <c r="K1568" s="273"/>
      <c r="V1568" s="41"/>
    </row>
    <row r="1569" spans="5:22">
      <c r="E1569" s="257"/>
      <c r="F1569" s="41"/>
      <c r="K1569" s="273"/>
      <c r="V1569" s="41"/>
    </row>
    <row r="1570" spans="5:22">
      <c r="E1570" s="257"/>
      <c r="F1570" s="41"/>
      <c r="K1570" s="273"/>
      <c r="V1570" s="41"/>
    </row>
    <row r="1571" spans="5:22">
      <c r="E1571" s="257"/>
      <c r="F1571" s="41"/>
      <c r="K1571" s="273"/>
      <c r="V1571" s="41"/>
    </row>
    <row r="1572" spans="5:22">
      <c r="E1572" s="257"/>
      <c r="F1572" s="41"/>
      <c r="K1572" s="273"/>
      <c r="V1572" s="41"/>
    </row>
    <row r="1573" spans="5:22">
      <c r="E1573" s="257"/>
      <c r="F1573" s="41"/>
      <c r="K1573" s="273"/>
      <c r="V1573" s="41"/>
    </row>
    <row r="1574" spans="5:22">
      <c r="E1574" s="257"/>
      <c r="F1574" s="41"/>
      <c r="K1574" s="273"/>
      <c r="V1574" s="41"/>
    </row>
    <row r="1575" spans="5:22">
      <c r="E1575" s="257"/>
      <c r="F1575" s="41"/>
      <c r="K1575" s="273"/>
      <c r="V1575" s="41"/>
    </row>
    <row r="1576" spans="5:22">
      <c r="E1576" s="257"/>
      <c r="F1576" s="41"/>
      <c r="K1576" s="273"/>
      <c r="V1576" s="41"/>
    </row>
    <row r="1577" spans="5:22">
      <c r="E1577" s="257"/>
      <c r="F1577" s="41"/>
      <c r="K1577" s="273"/>
      <c r="V1577" s="41"/>
    </row>
    <row r="1578" spans="5:22">
      <c r="E1578" s="257"/>
      <c r="F1578" s="41"/>
      <c r="K1578" s="273"/>
      <c r="V1578" s="41"/>
    </row>
    <row r="1579" spans="5:22">
      <c r="E1579" s="257"/>
      <c r="F1579" s="41"/>
      <c r="K1579" s="273"/>
      <c r="V1579" s="41"/>
    </row>
    <row r="1580" spans="5:22">
      <c r="E1580" s="257"/>
      <c r="F1580" s="41"/>
      <c r="K1580" s="273"/>
      <c r="V1580" s="41"/>
    </row>
    <row r="1581" spans="5:22">
      <c r="E1581" s="257"/>
      <c r="F1581" s="41"/>
      <c r="K1581" s="273"/>
      <c r="V1581" s="41"/>
    </row>
    <row r="1582" spans="5:22">
      <c r="E1582" s="257"/>
      <c r="F1582" s="41"/>
      <c r="K1582" s="273"/>
      <c r="V1582" s="41"/>
    </row>
    <row r="1583" spans="5:22">
      <c r="E1583" s="257"/>
      <c r="F1583" s="41"/>
      <c r="K1583" s="273"/>
      <c r="V1583" s="41"/>
    </row>
    <row r="1584" spans="5:22">
      <c r="E1584" s="257"/>
      <c r="F1584" s="41"/>
      <c r="K1584" s="273"/>
      <c r="V1584" s="41"/>
    </row>
    <row r="1585" spans="5:22">
      <c r="E1585" s="257"/>
      <c r="F1585" s="41"/>
      <c r="K1585" s="273"/>
      <c r="V1585" s="41"/>
    </row>
    <row r="1586" spans="5:22">
      <c r="E1586" s="257"/>
      <c r="F1586" s="41"/>
      <c r="K1586" s="273"/>
      <c r="V1586" s="41"/>
    </row>
    <row r="1587" spans="5:22">
      <c r="E1587" s="257"/>
      <c r="F1587" s="41"/>
      <c r="K1587" s="273"/>
      <c r="V1587" s="41"/>
    </row>
    <row r="1588" spans="5:22">
      <c r="E1588" s="257"/>
      <c r="F1588" s="41"/>
      <c r="K1588" s="273"/>
      <c r="V1588" s="41"/>
    </row>
    <row r="1589" spans="5:22">
      <c r="E1589" s="257"/>
      <c r="F1589" s="41"/>
      <c r="K1589" s="273"/>
      <c r="V1589" s="41"/>
    </row>
    <row r="1590" spans="5:22">
      <c r="E1590" s="257"/>
      <c r="F1590" s="41"/>
      <c r="K1590" s="273"/>
      <c r="V1590" s="41"/>
    </row>
    <row r="1591" spans="5:22">
      <c r="E1591" s="257"/>
      <c r="F1591" s="41"/>
      <c r="K1591" s="273"/>
      <c r="V1591" s="41"/>
    </row>
    <row r="1592" spans="5:22">
      <c r="E1592" s="257"/>
      <c r="F1592" s="41"/>
      <c r="K1592" s="273"/>
      <c r="V1592" s="41"/>
    </row>
    <row r="1593" spans="5:22">
      <c r="E1593" s="257"/>
      <c r="F1593" s="41"/>
      <c r="K1593" s="273"/>
      <c r="V1593" s="41"/>
    </row>
    <row r="1594" spans="5:22">
      <c r="E1594" s="257"/>
      <c r="F1594" s="41"/>
      <c r="K1594" s="273"/>
      <c r="V1594" s="41"/>
    </row>
    <row r="1595" spans="5:22">
      <c r="E1595" s="257"/>
      <c r="F1595" s="41"/>
      <c r="K1595" s="273"/>
      <c r="V1595" s="41"/>
    </row>
    <row r="1596" spans="5:22">
      <c r="E1596" s="257"/>
      <c r="F1596" s="41"/>
      <c r="K1596" s="273"/>
      <c r="V1596" s="41"/>
    </row>
    <row r="1597" spans="5:22">
      <c r="E1597" s="257"/>
      <c r="F1597" s="41"/>
      <c r="K1597" s="273"/>
      <c r="V1597" s="41"/>
    </row>
    <row r="1598" spans="5:22">
      <c r="E1598" s="257"/>
      <c r="F1598" s="41"/>
      <c r="K1598" s="273"/>
      <c r="V1598" s="41"/>
    </row>
    <row r="1599" spans="5:22">
      <c r="E1599" s="257"/>
      <c r="F1599" s="41"/>
      <c r="K1599" s="273"/>
      <c r="V1599" s="41"/>
    </row>
    <row r="1600" spans="5:22">
      <c r="E1600" s="257"/>
      <c r="F1600" s="41"/>
      <c r="K1600" s="273"/>
      <c r="V1600" s="41"/>
    </row>
    <row r="1601" spans="5:22">
      <c r="E1601" s="257"/>
      <c r="F1601" s="41"/>
      <c r="K1601" s="273"/>
      <c r="V1601" s="41"/>
    </row>
    <row r="1602" spans="5:22">
      <c r="E1602" s="257"/>
      <c r="F1602" s="41"/>
      <c r="K1602" s="273"/>
      <c r="V1602" s="41"/>
    </row>
    <row r="1603" spans="5:22">
      <c r="E1603" s="257"/>
      <c r="F1603" s="41"/>
      <c r="K1603" s="273"/>
      <c r="V1603" s="41"/>
    </row>
    <row r="1604" spans="5:22">
      <c r="E1604" s="257"/>
      <c r="F1604" s="41"/>
      <c r="K1604" s="273"/>
      <c r="V1604" s="41"/>
    </row>
    <row r="1605" spans="5:22">
      <c r="E1605" s="257"/>
      <c r="F1605" s="41"/>
      <c r="K1605" s="273"/>
      <c r="V1605" s="41"/>
    </row>
    <row r="1606" spans="5:22">
      <c r="E1606" s="257"/>
      <c r="F1606" s="41"/>
      <c r="K1606" s="273"/>
      <c r="V1606" s="41"/>
    </row>
    <row r="1607" spans="5:22">
      <c r="E1607" s="257"/>
      <c r="F1607" s="41"/>
      <c r="K1607" s="273"/>
      <c r="V1607" s="41"/>
    </row>
    <row r="1608" spans="5:22">
      <c r="E1608" s="257"/>
      <c r="F1608" s="41"/>
      <c r="K1608" s="273"/>
      <c r="V1608" s="41"/>
    </row>
    <row r="1609" spans="5:22">
      <c r="E1609" s="257"/>
      <c r="F1609" s="41"/>
      <c r="K1609" s="273"/>
      <c r="V1609" s="41"/>
    </row>
    <row r="1610" spans="5:22">
      <c r="E1610" s="257"/>
      <c r="F1610" s="41"/>
      <c r="K1610" s="273"/>
      <c r="V1610" s="41"/>
    </row>
    <row r="1611" spans="5:22">
      <c r="E1611" s="257"/>
      <c r="F1611" s="41"/>
      <c r="K1611" s="273"/>
      <c r="V1611" s="41"/>
    </row>
    <row r="1612" spans="5:22">
      <c r="E1612" s="257"/>
      <c r="F1612" s="41"/>
      <c r="K1612" s="273"/>
      <c r="V1612" s="41"/>
    </row>
    <row r="1613" spans="5:22">
      <c r="E1613" s="257"/>
      <c r="F1613" s="41"/>
      <c r="K1613" s="273"/>
      <c r="V1613" s="41"/>
    </row>
    <row r="1614" spans="5:22">
      <c r="E1614" s="257"/>
      <c r="F1614" s="41"/>
      <c r="K1614" s="273"/>
      <c r="V1614" s="41"/>
    </row>
    <row r="1615" spans="5:22">
      <c r="E1615" s="257"/>
      <c r="F1615" s="41"/>
      <c r="K1615" s="273"/>
      <c r="V1615" s="41"/>
    </row>
    <row r="1616" spans="5:22">
      <c r="E1616" s="257"/>
      <c r="F1616" s="41"/>
      <c r="K1616" s="273"/>
      <c r="V1616" s="41"/>
    </row>
    <row r="1617" spans="5:22">
      <c r="E1617" s="257"/>
      <c r="F1617" s="41"/>
      <c r="K1617" s="273"/>
      <c r="V1617" s="41"/>
    </row>
    <row r="1618" spans="5:22">
      <c r="E1618" s="257"/>
      <c r="F1618" s="41"/>
      <c r="K1618" s="273"/>
      <c r="V1618" s="41"/>
    </row>
    <row r="1619" spans="5:22">
      <c r="E1619" s="257"/>
      <c r="F1619" s="41"/>
      <c r="K1619" s="273"/>
      <c r="V1619" s="41"/>
    </row>
    <row r="1620" spans="5:22">
      <c r="E1620" s="257"/>
      <c r="F1620" s="41"/>
      <c r="K1620" s="273"/>
      <c r="V1620" s="41"/>
    </row>
    <row r="1621" spans="5:22">
      <c r="E1621" s="257"/>
      <c r="F1621" s="41"/>
      <c r="K1621" s="273"/>
      <c r="V1621" s="41"/>
    </row>
    <row r="1622" spans="5:22">
      <c r="E1622" s="257"/>
      <c r="F1622" s="41"/>
      <c r="K1622" s="273"/>
      <c r="V1622" s="41"/>
    </row>
    <row r="1623" spans="5:22">
      <c r="E1623" s="257"/>
      <c r="F1623" s="41"/>
      <c r="K1623" s="273"/>
      <c r="V1623" s="41"/>
    </row>
    <row r="1624" spans="5:22">
      <c r="E1624" s="257"/>
      <c r="F1624" s="41"/>
      <c r="K1624" s="273"/>
      <c r="V1624" s="41"/>
    </row>
    <row r="1625" spans="5:22">
      <c r="E1625" s="257"/>
      <c r="F1625" s="41"/>
      <c r="K1625" s="273"/>
      <c r="V1625" s="41"/>
    </row>
    <row r="1626" spans="5:22">
      <c r="E1626" s="257"/>
      <c r="F1626" s="41"/>
      <c r="K1626" s="273"/>
      <c r="V1626" s="41"/>
    </row>
    <row r="1627" spans="5:22">
      <c r="E1627" s="257"/>
      <c r="F1627" s="41"/>
      <c r="K1627" s="273"/>
      <c r="V1627" s="41"/>
    </row>
    <row r="1628" spans="5:22">
      <c r="E1628" s="257"/>
      <c r="F1628" s="41"/>
      <c r="K1628" s="273"/>
      <c r="V1628" s="41"/>
    </row>
    <row r="1629" spans="5:22">
      <c r="E1629" s="257"/>
      <c r="F1629" s="41"/>
      <c r="K1629" s="273"/>
      <c r="V1629" s="41"/>
    </row>
    <row r="1630" spans="5:22">
      <c r="E1630" s="257"/>
      <c r="F1630" s="41"/>
      <c r="K1630" s="273"/>
      <c r="V1630" s="41"/>
    </row>
    <row r="1631" spans="5:22">
      <c r="E1631" s="257"/>
      <c r="F1631" s="41"/>
      <c r="K1631" s="273"/>
      <c r="V1631" s="41"/>
    </row>
    <row r="1632" spans="5:22">
      <c r="E1632" s="257"/>
      <c r="F1632" s="41"/>
      <c r="K1632" s="273"/>
      <c r="V1632" s="41"/>
    </row>
    <row r="1633" spans="5:22">
      <c r="E1633" s="257"/>
      <c r="F1633" s="41"/>
      <c r="K1633" s="273"/>
      <c r="V1633" s="41"/>
    </row>
    <row r="1634" spans="5:22">
      <c r="E1634" s="257"/>
      <c r="F1634" s="41"/>
      <c r="K1634" s="273"/>
      <c r="V1634" s="41"/>
    </row>
    <row r="1635" spans="5:22">
      <c r="E1635" s="257"/>
      <c r="F1635" s="41"/>
      <c r="K1635" s="273"/>
      <c r="V1635" s="41"/>
    </row>
    <row r="1636" spans="5:22">
      <c r="E1636" s="257"/>
      <c r="F1636" s="41"/>
      <c r="K1636" s="273"/>
      <c r="V1636" s="41"/>
    </row>
    <row r="1637" spans="5:22">
      <c r="E1637" s="257"/>
      <c r="F1637" s="41"/>
      <c r="K1637" s="273"/>
      <c r="V1637" s="41"/>
    </row>
    <row r="1638" spans="5:22">
      <c r="E1638" s="257"/>
      <c r="F1638" s="41"/>
      <c r="K1638" s="273"/>
      <c r="V1638" s="41"/>
    </row>
    <row r="1639" spans="5:22">
      <c r="E1639" s="257"/>
      <c r="F1639" s="41"/>
      <c r="K1639" s="273"/>
      <c r="V1639" s="41"/>
    </row>
    <row r="1640" spans="5:22">
      <c r="E1640" s="257"/>
      <c r="F1640" s="41"/>
      <c r="K1640" s="273"/>
      <c r="V1640" s="41"/>
    </row>
    <row r="1641" spans="5:22">
      <c r="E1641" s="257"/>
      <c r="F1641" s="41"/>
      <c r="K1641" s="273"/>
      <c r="V1641" s="41"/>
    </row>
    <row r="1642" spans="5:22">
      <c r="E1642" s="257"/>
      <c r="F1642" s="41"/>
      <c r="K1642" s="273"/>
      <c r="V1642" s="41"/>
    </row>
    <row r="1643" spans="5:22">
      <c r="E1643" s="257"/>
      <c r="F1643" s="41"/>
      <c r="K1643" s="273"/>
      <c r="V1643" s="41"/>
    </row>
    <row r="1644" spans="5:22">
      <c r="E1644" s="257"/>
      <c r="F1644" s="41"/>
      <c r="K1644" s="273"/>
      <c r="V1644" s="41"/>
    </row>
    <row r="1645" spans="5:22">
      <c r="E1645" s="257"/>
      <c r="F1645" s="41"/>
      <c r="K1645" s="273"/>
      <c r="V1645" s="41"/>
    </row>
    <row r="1646" spans="5:22">
      <c r="E1646" s="257"/>
      <c r="F1646" s="41"/>
      <c r="K1646" s="273"/>
      <c r="V1646" s="41"/>
    </row>
    <row r="1647" spans="5:22">
      <c r="E1647" s="257"/>
      <c r="F1647" s="41"/>
      <c r="K1647" s="273"/>
      <c r="V1647" s="41"/>
    </row>
    <row r="1648" spans="5:22">
      <c r="E1648" s="257"/>
      <c r="F1648" s="41"/>
      <c r="K1648" s="273"/>
      <c r="V1648" s="41"/>
    </row>
    <row r="1649" spans="5:22">
      <c r="E1649" s="257"/>
      <c r="F1649" s="41"/>
      <c r="K1649" s="273"/>
      <c r="V1649" s="41"/>
    </row>
    <row r="1650" spans="5:22">
      <c r="E1650" s="257"/>
      <c r="F1650" s="41"/>
      <c r="K1650" s="273"/>
      <c r="V1650" s="41"/>
    </row>
    <row r="1651" spans="5:22">
      <c r="E1651" s="257"/>
      <c r="F1651" s="41"/>
      <c r="K1651" s="273"/>
      <c r="V1651" s="41"/>
    </row>
    <row r="1652" spans="5:22">
      <c r="E1652" s="257"/>
      <c r="F1652" s="41"/>
      <c r="K1652" s="273"/>
      <c r="V1652" s="41"/>
    </row>
    <row r="1653" spans="5:22">
      <c r="E1653" s="257"/>
      <c r="F1653" s="41"/>
      <c r="K1653" s="273"/>
      <c r="V1653" s="41"/>
    </row>
    <row r="1654" spans="5:22">
      <c r="E1654" s="257"/>
      <c r="F1654" s="41"/>
      <c r="K1654" s="273"/>
      <c r="V1654" s="41"/>
    </row>
    <row r="1655" spans="5:22">
      <c r="E1655" s="257"/>
      <c r="F1655" s="41"/>
      <c r="K1655" s="273"/>
      <c r="V1655" s="41"/>
    </row>
    <row r="1656" spans="5:22">
      <c r="E1656" s="257"/>
      <c r="F1656" s="41"/>
      <c r="K1656" s="273"/>
      <c r="V1656" s="41"/>
    </row>
    <row r="1657" spans="5:22">
      <c r="E1657" s="257"/>
      <c r="F1657" s="41"/>
      <c r="K1657" s="273"/>
      <c r="V1657" s="41"/>
    </row>
    <row r="1658" spans="5:22">
      <c r="E1658" s="257"/>
      <c r="F1658" s="41"/>
      <c r="K1658" s="273"/>
      <c r="V1658" s="41"/>
    </row>
    <row r="1659" spans="5:22">
      <c r="E1659" s="257"/>
      <c r="F1659" s="41"/>
      <c r="K1659" s="273"/>
      <c r="V1659" s="41"/>
    </row>
    <row r="1660" spans="5:22">
      <c r="E1660" s="257"/>
      <c r="F1660" s="41"/>
      <c r="K1660" s="273"/>
      <c r="V1660" s="41"/>
    </row>
    <row r="1661" spans="5:22">
      <c r="E1661" s="257"/>
      <c r="F1661" s="41"/>
      <c r="K1661" s="273"/>
      <c r="V1661" s="41"/>
    </row>
    <row r="1662" spans="5:22">
      <c r="E1662" s="257"/>
      <c r="F1662" s="41"/>
      <c r="K1662" s="273"/>
      <c r="V1662" s="41"/>
    </row>
    <row r="1663" spans="5:22">
      <c r="E1663" s="257"/>
      <c r="F1663" s="41"/>
      <c r="K1663" s="273"/>
      <c r="V1663" s="41"/>
    </row>
    <row r="1664" spans="5:22">
      <c r="E1664" s="257"/>
      <c r="F1664" s="41"/>
      <c r="K1664" s="273"/>
      <c r="V1664" s="41"/>
    </row>
    <row r="1665" spans="5:22">
      <c r="E1665" s="257"/>
      <c r="F1665" s="41"/>
      <c r="K1665" s="273"/>
      <c r="V1665" s="41"/>
    </row>
    <row r="1666" spans="5:22">
      <c r="E1666" s="257"/>
      <c r="F1666" s="41"/>
      <c r="K1666" s="273"/>
      <c r="V1666" s="41"/>
    </row>
    <row r="1667" spans="5:22">
      <c r="E1667" s="257"/>
      <c r="F1667" s="41"/>
      <c r="K1667" s="273"/>
      <c r="V1667" s="41"/>
    </row>
    <row r="1668" spans="5:22">
      <c r="E1668" s="257"/>
      <c r="F1668" s="41"/>
      <c r="K1668" s="273"/>
      <c r="V1668" s="41"/>
    </row>
    <row r="1669" spans="5:22">
      <c r="E1669" s="257"/>
      <c r="F1669" s="41"/>
      <c r="K1669" s="273"/>
      <c r="V1669" s="41"/>
    </row>
    <row r="1670" spans="5:22">
      <c r="E1670" s="257"/>
      <c r="F1670" s="41"/>
      <c r="K1670" s="273"/>
      <c r="V1670" s="41"/>
    </row>
    <row r="1671" spans="5:22">
      <c r="E1671" s="257"/>
      <c r="F1671" s="41"/>
      <c r="K1671" s="273"/>
      <c r="V1671" s="41"/>
    </row>
    <row r="1672" spans="5:22">
      <c r="E1672" s="257"/>
      <c r="F1672" s="41"/>
      <c r="K1672" s="273"/>
      <c r="V1672" s="41"/>
    </row>
    <row r="1673" spans="5:22">
      <c r="E1673" s="257"/>
      <c r="F1673" s="41"/>
      <c r="K1673" s="273"/>
      <c r="V1673" s="41"/>
    </row>
    <row r="1674" spans="5:22">
      <c r="E1674" s="257"/>
      <c r="F1674" s="41"/>
      <c r="K1674" s="273"/>
      <c r="V1674" s="41"/>
    </row>
    <row r="1675" spans="5:22">
      <c r="E1675" s="257"/>
      <c r="F1675" s="41"/>
      <c r="K1675" s="273"/>
      <c r="V1675" s="41"/>
    </row>
    <row r="1676" spans="5:22">
      <c r="E1676" s="257"/>
      <c r="F1676" s="41"/>
      <c r="K1676" s="273"/>
      <c r="V1676" s="41"/>
    </row>
    <row r="1677" spans="5:22">
      <c r="E1677" s="257"/>
      <c r="F1677" s="41"/>
      <c r="K1677" s="273"/>
      <c r="V1677" s="41"/>
    </row>
    <row r="1678" spans="5:22">
      <c r="E1678" s="257"/>
      <c r="F1678" s="41"/>
      <c r="K1678" s="273"/>
      <c r="V1678" s="41"/>
    </row>
    <row r="1679" spans="5:22">
      <c r="E1679" s="257"/>
      <c r="F1679" s="41"/>
      <c r="K1679" s="273"/>
      <c r="V1679" s="41"/>
    </row>
    <row r="1680" spans="5:22">
      <c r="E1680" s="257"/>
      <c r="F1680" s="41"/>
      <c r="K1680" s="273"/>
      <c r="V1680" s="41"/>
    </row>
    <row r="1681" spans="5:22">
      <c r="E1681" s="257"/>
      <c r="F1681" s="41"/>
      <c r="K1681" s="273"/>
      <c r="V1681" s="41"/>
    </row>
    <row r="1682" spans="5:22">
      <c r="E1682" s="257"/>
      <c r="F1682" s="41"/>
      <c r="K1682" s="273"/>
      <c r="V1682" s="41"/>
    </row>
    <row r="1683" spans="5:22">
      <c r="E1683" s="257"/>
      <c r="F1683" s="41"/>
      <c r="K1683" s="273"/>
      <c r="V1683" s="41"/>
    </row>
    <row r="1684" spans="5:22">
      <c r="E1684" s="257"/>
      <c r="F1684" s="41"/>
      <c r="K1684" s="273"/>
      <c r="V1684" s="41"/>
    </row>
    <row r="1685" spans="5:22">
      <c r="E1685" s="257"/>
      <c r="F1685" s="41"/>
      <c r="K1685" s="273"/>
      <c r="V1685" s="41"/>
    </row>
    <row r="1686" spans="5:22">
      <c r="E1686" s="257"/>
      <c r="F1686" s="41"/>
      <c r="K1686" s="273"/>
      <c r="V1686" s="41"/>
    </row>
    <row r="1687" spans="5:22">
      <c r="E1687" s="257"/>
      <c r="F1687" s="41"/>
      <c r="K1687" s="273"/>
      <c r="V1687" s="41"/>
    </row>
    <row r="1688" spans="5:22">
      <c r="E1688" s="257"/>
      <c r="F1688" s="41"/>
      <c r="K1688" s="273"/>
      <c r="V1688" s="41"/>
    </row>
    <row r="1689" spans="5:22">
      <c r="E1689" s="257"/>
      <c r="F1689" s="41"/>
      <c r="K1689" s="273"/>
      <c r="V1689" s="41"/>
    </row>
    <row r="1690" spans="5:22">
      <c r="E1690" s="257"/>
      <c r="F1690" s="41"/>
      <c r="K1690" s="273"/>
      <c r="V1690" s="41"/>
    </row>
    <row r="1691" spans="5:22">
      <c r="E1691" s="257"/>
      <c r="F1691" s="41"/>
      <c r="K1691" s="273"/>
      <c r="V1691" s="41"/>
    </row>
    <row r="1692" spans="5:22">
      <c r="E1692" s="257"/>
      <c r="F1692" s="41"/>
      <c r="K1692" s="273"/>
      <c r="V1692" s="41"/>
    </row>
    <row r="1693" spans="5:22">
      <c r="E1693" s="257"/>
      <c r="F1693" s="41"/>
      <c r="K1693" s="273"/>
      <c r="V1693" s="41"/>
    </row>
    <row r="1694" spans="5:22">
      <c r="E1694" s="257"/>
      <c r="F1694" s="41"/>
      <c r="K1694" s="273"/>
      <c r="V1694" s="41"/>
    </row>
    <row r="1695" spans="5:22">
      <c r="E1695" s="257"/>
      <c r="F1695" s="41"/>
      <c r="K1695" s="273"/>
      <c r="V1695" s="41"/>
    </row>
    <row r="1696" spans="5:22">
      <c r="E1696" s="257"/>
      <c r="F1696" s="41"/>
      <c r="K1696" s="273"/>
      <c r="V1696" s="41"/>
    </row>
    <row r="1697" spans="5:22">
      <c r="E1697" s="257"/>
      <c r="F1697" s="41"/>
      <c r="K1697" s="273"/>
      <c r="V1697" s="41"/>
    </row>
    <row r="1698" spans="5:22">
      <c r="E1698" s="257"/>
      <c r="F1698" s="41"/>
      <c r="K1698" s="273"/>
      <c r="V1698" s="41"/>
    </row>
    <row r="1699" spans="5:22">
      <c r="E1699" s="257"/>
      <c r="F1699" s="41"/>
      <c r="K1699" s="273"/>
      <c r="V1699" s="41"/>
    </row>
    <row r="1700" spans="5:22">
      <c r="E1700" s="257"/>
      <c r="F1700" s="41"/>
      <c r="K1700" s="273"/>
      <c r="V1700" s="41"/>
    </row>
    <row r="1701" spans="5:22">
      <c r="E1701" s="257"/>
      <c r="F1701" s="41"/>
      <c r="K1701" s="273"/>
      <c r="V1701" s="41"/>
    </row>
    <row r="1702" spans="5:22">
      <c r="E1702" s="257"/>
      <c r="F1702" s="41"/>
      <c r="K1702" s="273"/>
      <c r="V1702" s="41"/>
    </row>
    <row r="1703" spans="5:22">
      <c r="E1703" s="257"/>
      <c r="F1703" s="41"/>
      <c r="K1703" s="273"/>
      <c r="V1703" s="41"/>
    </row>
    <row r="1704" spans="5:22">
      <c r="E1704" s="257"/>
      <c r="F1704" s="41"/>
      <c r="K1704" s="273"/>
      <c r="V1704" s="41"/>
    </row>
    <row r="1705" spans="5:22">
      <c r="E1705" s="257"/>
      <c r="F1705" s="41"/>
      <c r="K1705" s="273"/>
      <c r="V1705" s="41"/>
    </row>
    <row r="1706" spans="5:22">
      <c r="E1706" s="257"/>
      <c r="F1706" s="41"/>
      <c r="K1706" s="273"/>
      <c r="V1706" s="41"/>
    </row>
    <row r="1707" spans="5:22">
      <c r="E1707" s="257"/>
      <c r="F1707" s="41"/>
      <c r="K1707" s="273"/>
      <c r="V1707" s="41"/>
    </row>
    <row r="1708" spans="5:22">
      <c r="E1708" s="257"/>
      <c r="F1708" s="41"/>
      <c r="K1708" s="273"/>
      <c r="V1708" s="41"/>
    </row>
    <row r="1709" spans="5:22">
      <c r="E1709" s="257"/>
      <c r="F1709" s="41"/>
      <c r="K1709" s="273"/>
      <c r="V1709" s="41"/>
    </row>
    <row r="1710" spans="5:22">
      <c r="E1710" s="257"/>
      <c r="F1710" s="41"/>
      <c r="K1710" s="273"/>
      <c r="V1710" s="41"/>
    </row>
    <row r="1711" spans="5:22">
      <c r="E1711" s="257"/>
      <c r="F1711" s="41"/>
      <c r="K1711" s="273"/>
      <c r="V1711" s="41"/>
    </row>
    <row r="1712" spans="5:22">
      <c r="E1712" s="257"/>
      <c r="F1712" s="41"/>
      <c r="K1712" s="273"/>
      <c r="V1712" s="41"/>
    </row>
    <row r="1713" spans="5:22">
      <c r="E1713" s="257"/>
      <c r="F1713" s="41"/>
      <c r="K1713" s="273"/>
      <c r="V1713" s="41"/>
    </row>
    <row r="1714" spans="5:22">
      <c r="E1714" s="257"/>
      <c r="F1714" s="41"/>
      <c r="K1714" s="273"/>
      <c r="V1714" s="41"/>
    </row>
    <row r="1715" spans="5:22">
      <c r="E1715" s="257"/>
      <c r="F1715" s="41"/>
      <c r="K1715" s="273"/>
      <c r="V1715" s="41"/>
    </row>
    <row r="1716" spans="5:22">
      <c r="E1716" s="257"/>
      <c r="F1716" s="41"/>
      <c r="K1716" s="273"/>
      <c r="V1716" s="41"/>
    </row>
    <row r="1717" spans="5:22">
      <c r="E1717" s="257"/>
      <c r="F1717" s="41"/>
      <c r="K1717" s="273"/>
      <c r="V1717" s="41"/>
    </row>
    <row r="1718" spans="5:22">
      <c r="E1718" s="257"/>
      <c r="F1718" s="41"/>
      <c r="K1718" s="273"/>
      <c r="V1718" s="41"/>
    </row>
    <row r="1719" spans="5:22">
      <c r="E1719" s="257"/>
      <c r="F1719" s="41"/>
      <c r="K1719" s="273"/>
      <c r="V1719" s="41"/>
    </row>
    <row r="1720" spans="5:22">
      <c r="E1720" s="257"/>
      <c r="F1720" s="41"/>
      <c r="K1720" s="273"/>
      <c r="V1720" s="41"/>
    </row>
    <row r="1721" spans="5:22">
      <c r="E1721" s="257"/>
      <c r="F1721" s="41"/>
      <c r="K1721" s="273"/>
      <c r="V1721" s="41"/>
    </row>
    <row r="1722" spans="5:22">
      <c r="E1722" s="257"/>
      <c r="F1722" s="41"/>
      <c r="K1722" s="273"/>
      <c r="V1722" s="41"/>
    </row>
    <row r="1723" spans="5:22">
      <c r="E1723" s="257"/>
      <c r="F1723" s="41"/>
      <c r="K1723" s="273"/>
      <c r="V1723" s="41"/>
    </row>
    <row r="1724" spans="5:22">
      <c r="E1724" s="257"/>
      <c r="F1724" s="41"/>
      <c r="K1724" s="273"/>
      <c r="V1724" s="41"/>
    </row>
    <row r="1725" spans="5:22">
      <c r="E1725" s="257"/>
      <c r="F1725" s="41"/>
      <c r="K1725" s="273"/>
      <c r="V1725" s="41"/>
    </row>
    <row r="1726" spans="5:22">
      <c r="E1726" s="257"/>
      <c r="F1726" s="41"/>
      <c r="K1726" s="273"/>
      <c r="V1726" s="41"/>
    </row>
    <row r="1727" spans="5:22">
      <c r="E1727" s="257"/>
      <c r="F1727" s="41"/>
      <c r="K1727" s="273"/>
      <c r="V1727" s="41"/>
    </row>
    <row r="1728" spans="5:22">
      <c r="E1728" s="257"/>
      <c r="F1728" s="41"/>
      <c r="K1728" s="273"/>
      <c r="V1728" s="41"/>
    </row>
    <row r="1729" spans="5:22">
      <c r="E1729" s="257"/>
      <c r="F1729" s="41"/>
      <c r="K1729" s="273"/>
      <c r="V1729" s="41"/>
    </row>
    <row r="1730" spans="5:22">
      <c r="E1730" s="257"/>
      <c r="F1730" s="41"/>
      <c r="K1730" s="273"/>
      <c r="V1730" s="41"/>
    </row>
    <row r="1731" spans="5:22">
      <c r="E1731" s="257"/>
      <c r="F1731" s="41"/>
      <c r="K1731" s="273"/>
      <c r="V1731" s="41"/>
    </row>
    <row r="1732" spans="5:22">
      <c r="E1732" s="257"/>
      <c r="F1732" s="41"/>
      <c r="K1732" s="273"/>
      <c r="V1732" s="41"/>
    </row>
    <row r="1733" spans="5:22">
      <c r="E1733" s="257"/>
      <c r="F1733" s="41"/>
      <c r="K1733" s="273"/>
      <c r="V1733" s="41"/>
    </row>
    <row r="1734" spans="5:22">
      <c r="E1734" s="257"/>
      <c r="F1734" s="41"/>
      <c r="K1734" s="273"/>
      <c r="V1734" s="41"/>
    </row>
    <row r="1735" spans="5:22">
      <c r="E1735" s="257"/>
      <c r="F1735" s="41"/>
      <c r="K1735" s="273"/>
      <c r="V1735" s="41"/>
    </row>
    <row r="1736" spans="5:22">
      <c r="E1736" s="257"/>
      <c r="F1736" s="41"/>
      <c r="K1736" s="273"/>
      <c r="V1736" s="41"/>
    </row>
    <row r="1737" spans="5:22">
      <c r="E1737" s="257"/>
      <c r="F1737" s="41"/>
      <c r="K1737" s="273"/>
      <c r="V1737" s="41"/>
    </row>
    <row r="1738" spans="5:22">
      <c r="E1738" s="257"/>
      <c r="F1738" s="41"/>
      <c r="K1738" s="273"/>
      <c r="V1738" s="41"/>
    </row>
    <row r="1739" spans="5:22">
      <c r="E1739" s="257"/>
      <c r="F1739" s="41"/>
      <c r="K1739" s="273"/>
      <c r="V1739" s="41"/>
    </row>
    <row r="1740" spans="5:22">
      <c r="E1740" s="257"/>
      <c r="F1740" s="41"/>
      <c r="K1740" s="273"/>
      <c r="V1740" s="41"/>
    </row>
    <row r="1741" spans="5:22">
      <c r="E1741" s="257"/>
      <c r="F1741" s="41"/>
      <c r="K1741" s="273"/>
      <c r="V1741" s="41"/>
    </row>
    <row r="1742" spans="5:22">
      <c r="E1742" s="257"/>
      <c r="F1742" s="41"/>
      <c r="K1742" s="273"/>
      <c r="V1742" s="41"/>
    </row>
    <row r="1743" spans="5:22">
      <c r="E1743" s="257"/>
      <c r="F1743" s="41"/>
      <c r="K1743" s="273"/>
      <c r="V1743" s="41"/>
    </row>
    <row r="1744" spans="5:22">
      <c r="E1744" s="257"/>
      <c r="F1744" s="41"/>
      <c r="K1744" s="273"/>
      <c r="V1744" s="41"/>
    </row>
    <row r="1745" spans="5:22">
      <c r="E1745" s="257"/>
      <c r="F1745" s="41"/>
      <c r="K1745" s="273"/>
      <c r="V1745" s="41"/>
    </row>
    <row r="1746" spans="5:22">
      <c r="E1746" s="257"/>
      <c r="F1746" s="41"/>
      <c r="K1746" s="273"/>
      <c r="V1746" s="41"/>
    </row>
    <row r="1747" spans="5:22">
      <c r="E1747" s="257"/>
      <c r="F1747" s="41"/>
      <c r="K1747" s="273"/>
      <c r="V1747" s="41"/>
    </row>
    <row r="1748" spans="5:22">
      <c r="E1748" s="257"/>
      <c r="F1748" s="41"/>
      <c r="K1748" s="273"/>
      <c r="V1748" s="41"/>
    </row>
    <row r="1749" spans="5:22">
      <c r="E1749" s="257"/>
      <c r="F1749" s="41"/>
      <c r="K1749" s="273"/>
      <c r="V1749" s="41"/>
    </row>
    <row r="1750" spans="5:22">
      <c r="E1750" s="257"/>
      <c r="F1750" s="41"/>
      <c r="K1750" s="273"/>
      <c r="V1750" s="41"/>
    </row>
    <row r="1751" spans="5:22">
      <c r="E1751" s="257"/>
      <c r="F1751" s="41"/>
      <c r="K1751" s="273"/>
      <c r="V1751" s="41"/>
    </row>
    <row r="1752" spans="5:22">
      <c r="E1752" s="257"/>
      <c r="F1752" s="41"/>
      <c r="K1752" s="273"/>
      <c r="V1752" s="41"/>
    </row>
    <row r="1753" spans="5:22">
      <c r="E1753" s="257"/>
      <c r="F1753" s="41"/>
      <c r="K1753" s="273"/>
      <c r="V1753" s="41"/>
    </row>
    <row r="1754" spans="5:22">
      <c r="E1754" s="257"/>
      <c r="F1754" s="41"/>
      <c r="K1754" s="273"/>
      <c r="V1754" s="41"/>
    </row>
    <row r="1755" spans="5:22">
      <c r="E1755" s="257"/>
      <c r="F1755" s="41"/>
      <c r="K1755" s="273"/>
      <c r="V1755" s="41"/>
    </row>
    <row r="1756" spans="5:22">
      <c r="E1756" s="257"/>
      <c r="F1756" s="41"/>
      <c r="K1756" s="273"/>
      <c r="V1756" s="41"/>
    </row>
    <row r="1757" spans="5:22">
      <c r="E1757" s="257"/>
      <c r="F1757" s="41"/>
      <c r="K1757" s="273"/>
      <c r="V1757" s="41"/>
    </row>
    <row r="1758" spans="5:22">
      <c r="E1758" s="257"/>
      <c r="F1758" s="41"/>
      <c r="K1758" s="273"/>
      <c r="V1758" s="41"/>
    </row>
    <row r="1759" spans="5:22">
      <c r="E1759" s="257"/>
      <c r="F1759" s="41"/>
      <c r="K1759" s="273"/>
      <c r="V1759" s="41"/>
    </row>
    <row r="1760" spans="5:22">
      <c r="E1760" s="257"/>
      <c r="F1760" s="41"/>
      <c r="K1760" s="273"/>
      <c r="V1760" s="41"/>
    </row>
    <row r="1761" spans="5:22">
      <c r="E1761" s="257"/>
      <c r="F1761" s="41"/>
      <c r="K1761" s="273"/>
      <c r="V1761" s="41"/>
    </row>
    <row r="1762" spans="5:22">
      <c r="E1762" s="257"/>
      <c r="F1762" s="41"/>
      <c r="K1762" s="273"/>
      <c r="V1762" s="41"/>
    </row>
    <row r="1763" spans="5:22">
      <c r="E1763" s="257"/>
      <c r="F1763" s="41"/>
      <c r="K1763" s="273"/>
      <c r="V1763" s="41"/>
    </row>
    <row r="1764" spans="5:22">
      <c r="E1764" s="257"/>
      <c r="F1764" s="41"/>
      <c r="K1764" s="273"/>
      <c r="V1764" s="41"/>
    </row>
    <row r="1765" spans="5:22">
      <c r="E1765" s="257"/>
      <c r="F1765" s="41"/>
      <c r="K1765" s="273"/>
      <c r="V1765" s="41"/>
    </row>
    <row r="1766" spans="5:22">
      <c r="E1766" s="257"/>
      <c r="F1766" s="41"/>
      <c r="K1766" s="273"/>
      <c r="V1766" s="41"/>
    </row>
    <row r="1767" spans="5:22">
      <c r="E1767" s="257"/>
      <c r="F1767" s="41"/>
      <c r="K1767" s="273"/>
      <c r="V1767" s="41"/>
    </row>
    <row r="1768" spans="5:22">
      <c r="E1768" s="257"/>
      <c r="F1768" s="41"/>
      <c r="K1768" s="273"/>
      <c r="V1768" s="41"/>
    </row>
    <row r="1769" spans="5:22">
      <c r="E1769" s="257"/>
      <c r="F1769" s="41"/>
      <c r="K1769" s="273"/>
      <c r="V1769" s="41"/>
    </row>
    <row r="1770" spans="5:22">
      <c r="E1770" s="257"/>
      <c r="F1770" s="41"/>
      <c r="K1770" s="273"/>
      <c r="V1770" s="41"/>
    </row>
    <row r="1771" spans="5:22">
      <c r="E1771" s="257"/>
      <c r="F1771" s="41"/>
      <c r="K1771" s="273"/>
      <c r="V1771" s="41"/>
    </row>
    <row r="1772" spans="5:22">
      <c r="E1772" s="257"/>
      <c r="F1772" s="41"/>
      <c r="K1772" s="273"/>
      <c r="V1772" s="41"/>
    </row>
    <row r="1773" spans="5:22">
      <c r="E1773" s="257"/>
      <c r="F1773" s="41"/>
      <c r="K1773" s="273"/>
      <c r="V1773" s="41"/>
    </row>
    <row r="1774" spans="5:22">
      <c r="E1774" s="257"/>
      <c r="F1774" s="41"/>
      <c r="K1774" s="273"/>
      <c r="V1774" s="41"/>
    </row>
    <row r="1775" spans="5:22">
      <c r="E1775" s="257"/>
      <c r="F1775" s="41"/>
      <c r="K1775" s="273"/>
      <c r="V1775" s="41"/>
    </row>
    <row r="1776" spans="5:22">
      <c r="E1776" s="257"/>
      <c r="F1776" s="41"/>
      <c r="K1776" s="273"/>
      <c r="V1776" s="41"/>
    </row>
    <row r="1777" spans="5:22">
      <c r="E1777" s="257"/>
      <c r="F1777" s="41"/>
      <c r="K1777" s="273"/>
      <c r="V1777" s="41"/>
    </row>
    <row r="1778" spans="5:22">
      <c r="E1778" s="257"/>
      <c r="F1778" s="41"/>
      <c r="K1778" s="273"/>
      <c r="V1778" s="41"/>
    </row>
    <row r="1779" spans="5:22">
      <c r="E1779" s="257"/>
      <c r="F1779" s="41"/>
      <c r="K1779" s="273"/>
      <c r="V1779" s="41"/>
    </row>
    <row r="1780" spans="5:22">
      <c r="E1780" s="257"/>
      <c r="F1780" s="41"/>
      <c r="K1780" s="273"/>
      <c r="V1780" s="41"/>
    </row>
    <row r="1781" spans="5:22">
      <c r="E1781" s="257"/>
      <c r="F1781" s="41"/>
      <c r="K1781" s="273"/>
      <c r="V1781" s="41"/>
    </row>
    <row r="1782" spans="5:22">
      <c r="E1782" s="257"/>
      <c r="F1782" s="41"/>
      <c r="K1782" s="273"/>
      <c r="V1782" s="41"/>
    </row>
    <row r="1783" spans="5:22">
      <c r="E1783" s="257"/>
      <c r="F1783" s="41"/>
      <c r="K1783" s="273"/>
      <c r="V1783" s="41"/>
    </row>
    <row r="1784" spans="5:22">
      <c r="E1784" s="257"/>
      <c r="F1784" s="41"/>
      <c r="K1784" s="273"/>
      <c r="V1784" s="41"/>
    </row>
    <row r="1785" spans="5:22">
      <c r="E1785" s="257"/>
      <c r="F1785" s="41"/>
      <c r="K1785" s="273"/>
      <c r="V1785" s="41"/>
    </row>
    <row r="1786" spans="5:22">
      <c r="E1786" s="257"/>
      <c r="F1786" s="41"/>
      <c r="K1786" s="273"/>
      <c r="V1786" s="41"/>
    </row>
    <row r="1787" spans="5:22">
      <c r="E1787" s="257"/>
      <c r="F1787" s="41"/>
      <c r="K1787" s="273"/>
      <c r="V1787" s="41"/>
    </row>
    <row r="1788" spans="5:22">
      <c r="E1788" s="257"/>
      <c r="F1788" s="41"/>
      <c r="K1788" s="273"/>
      <c r="V1788" s="41"/>
    </row>
    <row r="1789" spans="5:22">
      <c r="E1789" s="257"/>
      <c r="F1789" s="41"/>
      <c r="K1789" s="273"/>
      <c r="V1789" s="41"/>
    </row>
    <row r="1790" spans="5:22">
      <c r="E1790" s="257"/>
      <c r="F1790" s="41"/>
      <c r="K1790" s="273"/>
      <c r="V1790" s="41"/>
    </row>
    <row r="1791" spans="5:22">
      <c r="E1791" s="257"/>
      <c r="F1791" s="41"/>
      <c r="K1791" s="273"/>
      <c r="V1791" s="41"/>
    </row>
    <row r="1792" spans="5:22">
      <c r="E1792" s="257"/>
      <c r="F1792" s="41"/>
      <c r="K1792" s="273"/>
      <c r="V1792" s="41"/>
    </row>
    <row r="1793" spans="5:22">
      <c r="E1793" s="257"/>
      <c r="F1793" s="41"/>
      <c r="K1793" s="273"/>
      <c r="V1793" s="41"/>
    </row>
    <row r="1794" spans="5:22">
      <c r="E1794" s="257"/>
      <c r="F1794" s="41"/>
      <c r="K1794" s="273"/>
      <c r="V1794" s="41"/>
    </row>
    <row r="1795" spans="5:22">
      <c r="E1795" s="257"/>
      <c r="F1795" s="41"/>
      <c r="K1795" s="273"/>
      <c r="V1795" s="41"/>
    </row>
    <row r="1796" spans="5:22">
      <c r="E1796" s="257"/>
      <c r="F1796" s="41"/>
      <c r="K1796" s="273"/>
      <c r="V1796" s="41"/>
    </row>
    <row r="1797" spans="5:22">
      <c r="E1797" s="257"/>
      <c r="F1797" s="41"/>
      <c r="K1797" s="273"/>
      <c r="V1797" s="41"/>
    </row>
    <row r="1798" spans="5:22">
      <c r="E1798" s="257"/>
      <c r="F1798" s="41"/>
      <c r="K1798" s="273"/>
      <c r="V1798" s="41"/>
    </row>
    <row r="1799" spans="5:22">
      <c r="E1799" s="257"/>
      <c r="F1799" s="41"/>
      <c r="K1799" s="273"/>
      <c r="V1799" s="41"/>
    </row>
    <row r="1800" spans="5:22">
      <c r="E1800" s="257"/>
      <c r="F1800" s="41"/>
      <c r="K1800" s="273"/>
      <c r="V1800" s="41"/>
    </row>
    <row r="1801" spans="5:22">
      <c r="E1801" s="257"/>
      <c r="F1801" s="41"/>
      <c r="K1801" s="273"/>
      <c r="V1801" s="41"/>
    </row>
    <row r="1802" spans="5:22">
      <c r="E1802" s="257"/>
      <c r="F1802" s="41"/>
      <c r="K1802" s="273"/>
      <c r="V1802" s="41"/>
    </row>
    <row r="1803" spans="5:22">
      <c r="E1803" s="257"/>
      <c r="F1803" s="41"/>
      <c r="K1803" s="273"/>
      <c r="V1803" s="41"/>
    </row>
    <row r="1804" spans="5:22">
      <c r="E1804" s="257"/>
      <c r="F1804" s="41"/>
      <c r="K1804" s="273"/>
      <c r="V1804" s="41"/>
    </row>
    <row r="1805" spans="5:22">
      <c r="E1805" s="257"/>
      <c r="F1805" s="41"/>
      <c r="K1805" s="273"/>
      <c r="V1805" s="41"/>
    </row>
    <row r="1806" spans="5:22">
      <c r="E1806" s="257"/>
      <c r="F1806" s="41"/>
      <c r="K1806" s="273"/>
      <c r="V1806" s="41"/>
    </row>
    <row r="1807" spans="5:22">
      <c r="E1807" s="257"/>
      <c r="F1807" s="41"/>
      <c r="K1807" s="273"/>
      <c r="V1807" s="41"/>
    </row>
    <row r="1808" spans="5:22">
      <c r="E1808" s="257"/>
      <c r="F1808" s="41"/>
      <c r="K1808" s="273"/>
      <c r="V1808" s="41"/>
    </row>
    <row r="1809" spans="5:22">
      <c r="E1809" s="257"/>
      <c r="F1809" s="41"/>
      <c r="K1809" s="273"/>
      <c r="V1809" s="41"/>
    </row>
    <row r="1810" spans="5:22">
      <c r="E1810" s="257"/>
      <c r="F1810" s="41"/>
      <c r="K1810" s="273"/>
      <c r="V1810" s="41"/>
    </row>
    <row r="1811" spans="5:22">
      <c r="E1811" s="257"/>
      <c r="F1811" s="41"/>
      <c r="K1811" s="273"/>
      <c r="V1811" s="41"/>
    </row>
    <row r="1812" spans="5:22">
      <c r="E1812" s="257"/>
      <c r="F1812" s="41"/>
      <c r="K1812" s="273"/>
      <c r="V1812" s="41"/>
    </row>
    <row r="1813" spans="5:22">
      <c r="E1813" s="257"/>
      <c r="F1813" s="41"/>
      <c r="K1813" s="273"/>
      <c r="V1813" s="41"/>
    </row>
    <row r="1814" spans="5:22">
      <c r="E1814" s="257"/>
      <c r="F1814" s="41"/>
      <c r="K1814" s="273"/>
      <c r="V1814" s="41"/>
    </row>
    <row r="1815" spans="5:22">
      <c r="E1815" s="257"/>
      <c r="F1815" s="41"/>
      <c r="K1815" s="273"/>
      <c r="V1815" s="41"/>
    </row>
    <row r="1816" spans="5:22">
      <c r="E1816" s="257"/>
      <c r="F1816" s="41"/>
      <c r="K1816" s="273"/>
      <c r="V1816" s="41"/>
    </row>
    <row r="1817" spans="5:22">
      <c r="E1817" s="257"/>
      <c r="F1817" s="41"/>
      <c r="K1817" s="273"/>
      <c r="V1817" s="41"/>
    </row>
    <row r="1818" spans="5:22">
      <c r="E1818" s="257"/>
      <c r="F1818" s="41"/>
      <c r="K1818" s="273"/>
      <c r="V1818" s="41"/>
    </row>
    <row r="1819" spans="5:22">
      <c r="E1819" s="257"/>
      <c r="F1819" s="41"/>
      <c r="K1819" s="273"/>
      <c r="V1819" s="41"/>
    </row>
    <row r="1820" spans="5:22">
      <c r="E1820" s="257"/>
      <c r="F1820" s="41"/>
      <c r="K1820" s="273"/>
      <c r="V1820" s="41"/>
    </row>
    <row r="1821" spans="5:22">
      <c r="E1821" s="257"/>
      <c r="F1821" s="41"/>
      <c r="K1821" s="273"/>
      <c r="V1821" s="41"/>
    </row>
    <row r="1822" spans="5:22">
      <c r="E1822" s="257"/>
      <c r="F1822" s="41"/>
      <c r="K1822" s="273"/>
      <c r="V1822" s="41"/>
    </row>
    <row r="1823" spans="5:22">
      <c r="E1823" s="257"/>
      <c r="F1823" s="41"/>
      <c r="K1823" s="273"/>
      <c r="V1823" s="41"/>
    </row>
    <row r="1824" spans="5:22">
      <c r="E1824" s="257"/>
      <c r="F1824" s="41"/>
      <c r="K1824" s="273"/>
      <c r="V1824" s="41"/>
    </row>
    <row r="1825" spans="5:22">
      <c r="E1825" s="257"/>
      <c r="F1825" s="41"/>
      <c r="K1825" s="273"/>
      <c r="V1825" s="41"/>
    </row>
    <row r="1826" spans="5:22">
      <c r="E1826" s="257"/>
      <c r="F1826" s="41"/>
      <c r="K1826" s="273"/>
      <c r="V1826" s="41"/>
    </row>
    <row r="1827" spans="5:22">
      <c r="E1827" s="257"/>
      <c r="F1827" s="41"/>
      <c r="K1827" s="273"/>
      <c r="V1827" s="41"/>
    </row>
    <row r="1828" spans="5:22">
      <c r="E1828" s="257"/>
      <c r="F1828" s="41"/>
      <c r="K1828" s="273"/>
      <c r="V1828" s="41"/>
    </row>
    <row r="1829" spans="5:22">
      <c r="E1829" s="257"/>
      <c r="F1829" s="41"/>
      <c r="K1829" s="273"/>
      <c r="V1829" s="41"/>
    </row>
    <row r="1830" spans="5:22">
      <c r="E1830" s="257"/>
      <c r="F1830" s="41"/>
      <c r="K1830" s="273"/>
      <c r="V1830" s="41"/>
    </row>
    <row r="1831" spans="5:22">
      <c r="E1831" s="257"/>
      <c r="F1831" s="41"/>
      <c r="K1831" s="273"/>
      <c r="V1831" s="41"/>
    </row>
    <row r="1832" spans="5:22">
      <c r="E1832" s="257"/>
      <c r="F1832" s="41"/>
      <c r="K1832" s="273"/>
      <c r="V1832" s="41"/>
    </row>
    <row r="1833" spans="5:22">
      <c r="E1833" s="257"/>
      <c r="F1833" s="41"/>
      <c r="K1833" s="273"/>
      <c r="V1833" s="41"/>
    </row>
    <row r="1834" spans="5:22">
      <c r="E1834" s="257"/>
      <c r="F1834" s="41"/>
      <c r="K1834" s="273"/>
      <c r="V1834" s="41"/>
    </row>
    <row r="1835" spans="5:22">
      <c r="E1835" s="257"/>
      <c r="F1835" s="41"/>
      <c r="K1835" s="273"/>
      <c r="V1835" s="41"/>
    </row>
    <row r="1836" spans="5:22">
      <c r="E1836" s="257"/>
      <c r="F1836" s="41"/>
      <c r="K1836" s="273"/>
      <c r="V1836" s="41"/>
    </row>
    <row r="1837" spans="5:22">
      <c r="E1837" s="257"/>
      <c r="F1837" s="41"/>
      <c r="K1837" s="273"/>
      <c r="V1837" s="41"/>
    </row>
    <row r="1838" spans="5:22">
      <c r="E1838" s="257"/>
      <c r="F1838" s="41"/>
      <c r="K1838" s="273"/>
      <c r="V1838" s="41"/>
    </row>
    <row r="1839" spans="5:22">
      <c r="E1839" s="257"/>
      <c r="F1839" s="41"/>
      <c r="K1839" s="273"/>
      <c r="V1839" s="41"/>
    </row>
    <row r="1840" spans="5:22">
      <c r="E1840" s="257"/>
      <c r="F1840" s="41"/>
      <c r="K1840" s="273"/>
      <c r="V1840" s="41"/>
    </row>
    <row r="1841" spans="5:22">
      <c r="E1841" s="257"/>
      <c r="F1841" s="41"/>
      <c r="K1841" s="273"/>
      <c r="V1841" s="41"/>
    </row>
    <row r="1842" spans="5:22">
      <c r="E1842" s="257"/>
      <c r="F1842" s="41"/>
      <c r="K1842" s="273"/>
      <c r="V1842" s="41"/>
    </row>
    <row r="1843" spans="5:22">
      <c r="E1843" s="257"/>
      <c r="F1843" s="41"/>
      <c r="K1843" s="273"/>
      <c r="V1843" s="41"/>
    </row>
    <row r="1844" spans="5:22">
      <c r="E1844" s="257"/>
      <c r="F1844" s="41"/>
      <c r="K1844" s="273"/>
      <c r="V1844" s="41"/>
    </row>
    <row r="1845" spans="5:22">
      <c r="E1845" s="257"/>
      <c r="F1845" s="41"/>
      <c r="K1845" s="273"/>
      <c r="V1845" s="41"/>
    </row>
    <row r="1846" spans="5:22">
      <c r="E1846" s="257"/>
      <c r="F1846" s="41"/>
      <c r="K1846" s="273"/>
      <c r="V1846" s="41"/>
    </row>
    <row r="1847" spans="5:22">
      <c r="E1847" s="257"/>
      <c r="F1847" s="41"/>
      <c r="K1847" s="273"/>
      <c r="V1847" s="41"/>
    </row>
    <row r="1848" spans="5:22">
      <c r="E1848" s="257"/>
      <c r="F1848" s="41"/>
      <c r="K1848" s="273"/>
      <c r="V1848" s="41"/>
    </row>
    <row r="1849" spans="5:22">
      <c r="E1849" s="257"/>
      <c r="F1849" s="41"/>
      <c r="K1849" s="273"/>
      <c r="V1849" s="41"/>
    </row>
    <row r="1850" spans="5:22">
      <c r="E1850" s="257"/>
      <c r="F1850" s="41"/>
      <c r="K1850" s="273"/>
      <c r="V1850" s="41"/>
    </row>
    <row r="1851" spans="5:22">
      <c r="E1851" s="257"/>
      <c r="F1851" s="41"/>
      <c r="K1851" s="273"/>
      <c r="V1851" s="41"/>
    </row>
    <row r="1852" spans="5:22">
      <c r="E1852" s="257"/>
      <c r="F1852" s="41"/>
      <c r="K1852" s="273"/>
      <c r="V1852" s="41"/>
    </row>
    <row r="1853" spans="5:22">
      <c r="E1853" s="257"/>
      <c r="F1853" s="41"/>
      <c r="K1853" s="273"/>
      <c r="V1853" s="41"/>
    </row>
    <row r="1854" spans="5:22">
      <c r="E1854" s="257"/>
      <c r="F1854" s="41"/>
      <c r="K1854" s="273"/>
      <c r="V1854" s="41"/>
    </row>
    <row r="1855" spans="5:22">
      <c r="E1855" s="257"/>
      <c r="F1855" s="41"/>
      <c r="K1855" s="273"/>
      <c r="V1855" s="41"/>
    </row>
    <row r="1856" spans="5:22">
      <c r="E1856" s="257"/>
      <c r="F1856" s="41"/>
      <c r="K1856" s="273"/>
      <c r="V1856" s="41"/>
    </row>
    <row r="1857" spans="5:22">
      <c r="E1857" s="257"/>
      <c r="F1857" s="41"/>
      <c r="K1857" s="273"/>
      <c r="V1857" s="41"/>
    </row>
    <row r="1858" spans="5:22">
      <c r="E1858" s="257"/>
      <c r="F1858" s="41"/>
      <c r="K1858" s="273"/>
      <c r="V1858" s="41"/>
    </row>
    <row r="1859" spans="5:22">
      <c r="E1859" s="257"/>
      <c r="F1859" s="41"/>
      <c r="K1859" s="273"/>
      <c r="V1859" s="41"/>
    </row>
    <row r="1860" spans="5:22">
      <c r="E1860" s="257"/>
      <c r="F1860" s="41"/>
      <c r="K1860" s="273"/>
      <c r="V1860" s="41"/>
    </row>
    <row r="1861" spans="5:22">
      <c r="E1861" s="257"/>
      <c r="F1861" s="41"/>
      <c r="K1861" s="273"/>
      <c r="V1861" s="41"/>
    </row>
    <row r="1862" spans="5:22">
      <c r="E1862" s="257"/>
      <c r="F1862" s="41"/>
      <c r="K1862" s="273"/>
      <c r="V1862" s="41"/>
    </row>
    <row r="1863" spans="5:22">
      <c r="E1863" s="257"/>
      <c r="F1863" s="41"/>
      <c r="K1863" s="273"/>
      <c r="V1863" s="41"/>
    </row>
    <row r="1864" spans="5:22">
      <c r="E1864" s="257"/>
      <c r="F1864" s="41"/>
      <c r="K1864" s="273"/>
      <c r="V1864" s="41"/>
    </row>
    <row r="1865" spans="5:22">
      <c r="E1865" s="257"/>
      <c r="F1865" s="41"/>
      <c r="K1865" s="273"/>
      <c r="V1865" s="41"/>
    </row>
    <row r="1866" spans="5:22">
      <c r="E1866" s="257"/>
      <c r="F1866" s="41"/>
      <c r="K1866" s="273"/>
      <c r="V1866" s="41"/>
    </row>
    <row r="1867" spans="5:22">
      <c r="E1867" s="257"/>
      <c r="F1867" s="41"/>
      <c r="K1867" s="273"/>
      <c r="V1867" s="41"/>
    </row>
    <row r="1868" spans="5:22">
      <c r="E1868" s="257"/>
      <c r="F1868" s="41"/>
      <c r="K1868" s="273"/>
      <c r="V1868" s="41"/>
    </row>
    <row r="1869" spans="5:22">
      <c r="E1869" s="257"/>
      <c r="F1869" s="41"/>
      <c r="K1869" s="273"/>
      <c r="V1869" s="41"/>
    </row>
    <row r="1870" spans="5:22">
      <c r="E1870" s="257"/>
      <c r="F1870" s="41"/>
      <c r="K1870" s="273"/>
      <c r="V1870" s="41"/>
    </row>
    <row r="1871" spans="5:22">
      <c r="E1871" s="257"/>
      <c r="F1871" s="41"/>
      <c r="K1871" s="273"/>
      <c r="V1871" s="41"/>
    </row>
    <row r="1872" spans="5:22">
      <c r="E1872" s="257"/>
      <c r="F1872" s="41"/>
      <c r="K1872" s="273"/>
      <c r="V1872" s="41"/>
    </row>
    <row r="1873" spans="5:22">
      <c r="E1873" s="257"/>
      <c r="F1873" s="41"/>
      <c r="K1873" s="273"/>
      <c r="V1873" s="41"/>
    </row>
    <row r="1874" spans="5:22">
      <c r="E1874" s="257"/>
      <c r="F1874" s="41"/>
      <c r="K1874" s="273"/>
      <c r="V1874" s="41"/>
    </row>
    <row r="1875" spans="5:22">
      <c r="E1875" s="257"/>
      <c r="F1875" s="41"/>
      <c r="K1875" s="273"/>
      <c r="V1875" s="41"/>
    </row>
    <row r="1876" spans="5:22">
      <c r="E1876" s="257"/>
      <c r="F1876" s="41"/>
      <c r="K1876" s="273"/>
      <c r="V1876" s="41"/>
    </row>
    <row r="1877" spans="5:22">
      <c r="E1877" s="257"/>
      <c r="F1877" s="41"/>
      <c r="K1877" s="273"/>
      <c r="V1877" s="41"/>
    </row>
    <row r="1878" spans="5:22">
      <c r="E1878" s="257"/>
      <c r="F1878" s="41"/>
      <c r="K1878" s="273"/>
      <c r="V1878" s="41"/>
    </row>
    <row r="1879" spans="5:22">
      <c r="E1879" s="257"/>
      <c r="F1879" s="41"/>
      <c r="K1879" s="273"/>
      <c r="V1879" s="41"/>
    </row>
    <row r="1880" spans="5:22">
      <c r="E1880" s="257"/>
      <c r="F1880" s="41"/>
      <c r="K1880" s="273"/>
      <c r="V1880" s="41"/>
    </row>
    <row r="1881" spans="5:22">
      <c r="E1881" s="257"/>
      <c r="F1881" s="41"/>
      <c r="K1881" s="273"/>
      <c r="V1881" s="41"/>
    </row>
    <row r="1882" spans="5:22">
      <c r="E1882" s="257"/>
      <c r="F1882" s="41"/>
      <c r="K1882" s="273"/>
      <c r="V1882" s="41"/>
    </row>
    <row r="1883" spans="5:22">
      <c r="E1883" s="257"/>
      <c r="F1883" s="41"/>
      <c r="K1883" s="273"/>
      <c r="V1883" s="41"/>
    </row>
    <row r="1884" spans="5:22">
      <c r="E1884" s="257"/>
      <c r="F1884" s="41"/>
      <c r="K1884" s="273"/>
      <c r="V1884" s="41"/>
    </row>
    <row r="1885" spans="5:22">
      <c r="E1885" s="257"/>
      <c r="F1885" s="41"/>
      <c r="K1885" s="273"/>
      <c r="V1885" s="41"/>
    </row>
    <row r="1886" spans="5:22">
      <c r="E1886" s="257"/>
      <c r="F1886" s="41"/>
      <c r="K1886" s="273"/>
      <c r="V1886" s="41"/>
    </row>
    <row r="1887" spans="5:22">
      <c r="E1887" s="257"/>
      <c r="F1887" s="41"/>
      <c r="K1887" s="273"/>
      <c r="V1887" s="41"/>
    </row>
    <row r="1888" spans="5:22">
      <c r="E1888" s="257"/>
      <c r="F1888" s="41"/>
      <c r="K1888" s="273"/>
      <c r="V1888" s="41"/>
    </row>
    <row r="1889" spans="5:22">
      <c r="E1889" s="257"/>
      <c r="F1889" s="41"/>
      <c r="K1889" s="273"/>
      <c r="V1889" s="41"/>
    </row>
    <row r="1890" spans="5:22">
      <c r="E1890" s="257"/>
      <c r="F1890" s="41"/>
      <c r="K1890" s="273"/>
      <c r="V1890" s="41"/>
    </row>
    <row r="1891" spans="5:22">
      <c r="E1891" s="257"/>
      <c r="F1891" s="41"/>
      <c r="K1891" s="273"/>
      <c r="V1891" s="41"/>
    </row>
    <row r="1892" spans="5:22">
      <c r="E1892" s="257"/>
      <c r="F1892" s="41"/>
      <c r="K1892" s="273"/>
      <c r="V1892" s="41"/>
    </row>
    <row r="1893" spans="5:22">
      <c r="E1893" s="257"/>
      <c r="F1893" s="41"/>
      <c r="K1893" s="273"/>
      <c r="V1893" s="41"/>
    </row>
    <row r="1894" spans="5:22">
      <c r="E1894" s="257"/>
      <c r="F1894" s="41"/>
      <c r="K1894" s="273"/>
      <c r="V1894" s="41"/>
    </row>
    <row r="1895" spans="5:22">
      <c r="E1895" s="257"/>
      <c r="F1895" s="41"/>
      <c r="K1895" s="273"/>
      <c r="V1895" s="41"/>
    </row>
    <row r="1896" spans="5:22">
      <c r="E1896" s="257"/>
      <c r="F1896" s="41"/>
      <c r="K1896" s="273"/>
      <c r="V1896" s="41"/>
    </row>
    <row r="1897" spans="5:22">
      <c r="E1897" s="257"/>
      <c r="F1897" s="41"/>
      <c r="K1897" s="273"/>
      <c r="V1897" s="41"/>
    </row>
    <row r="1898" spans="5:22">
      <c r="E1898" s="257"/>
      <c r="F1898" s="41"/>
      <c r="K1898" s="273"/>
      <c r="V1898" s="41"/>
    </row>
    <row r="1899" spans="5:22">
      <c r="E1899" s="257"/>
      <c r="F1899" s="41"/>
      <c r="K1899" s="273"/>
      <c r="V1899" s="41"/>
    </row>
    <row r="1900" spans="5:22">
      <c r="E1900" s="257"/>
      <c r="F1900" s="41"/>
      <c r="K1900" s="273"/>
      <c r="V1900" s="41"/>
    </row>
    <row r="1901" spans="5:22">
      <c r="E1901" s="257"/>
      <c r="F1901" s="41"/>
      <c r="K1901" s="273"/>
      <c r="V1901" s="41"/>
    </row>
    <row r="1902" spans="5:22">
      <c r="E1902" s="257"/>
      <c r="F1902" s="41"/>
      <c r="K1902" s="273"/>
      <c r="V1902" s="41"/>
    </row>
    <row r="1903" spans="5:22">
      <c r="E1903" s="257"/>
      <c r="F1903" s="41"/>
      <c r="K1903" s="273"/>
      <c r="V1903" s="41"/>
    </row>
    <row r="1904" spans="5:22">
      <c r="E1904" s="257"/>
      <c r="F1904" s="41"/>
      <c r="K1904" s="273"/>
      <c r="V1904" s="41"/>
    </row>
    <row r="1905" spans="5:22">
      <c r="E1905" s="257"/>
      <c r="F1905" s="41"/>
      <c r="K1905" s="273"/>
      <c r="V1905" s="41"/>
    </row>
    <row r="1906" spans="5:22">
      <c r="E1906" s="257"/>
      <c r="F1906" s="41"/>
      <c r="K1906" s="273"/>
      <c r="V1906" s="41"/>
    </row>
    <row r="1907" spans="5:22">
      <c r="E1907" s="257"/>
      <c r="F1907" s="41"/>
      <c r="K1907" s="273"/>
      <c r="V1907" s="41"/>
    </row>
    <row r="1908" spans="5:22">
      <c r="E1908" s="257"/>
      <c r="F1908" s="41"/>
      <c r="K1908" s="273"/>
      <c r="V1908" s="41"/>
    </row>
    <row r="1909" spans="5:22">
      <c r="E1909" s="257"/>
      <c r="F1909" s="41"/>
      <c r="K1909" s="273"/>
      <c r="V1909" s="41"/>
    </row>
    <row r="1910" spans="5:22">
      <c r="E1910" s="257"/>
      <c r="F1910" s="41"/>
      <c r="K1910" s="273"/>
      <c r="V1910" s="41"/>
    </row>
    <row r="1911" spans="5:22">
      <c r="E1911" s="257"/>
      <c r="F1911" s="41"/>
      <c r="K1911" s="273"/>
      <c r="V1911" s="41"/>
    </row>
    <row r="1912" spans="5:22">
      <c r="E1912" s="257"/>
      <c r="F1912" s="41"/>
      <c r="K1912" s="273"/>
      <c r="V1912" s="41"/>
    </row>
    <row r="1913" spans="5:22">
      <c r="E1913" s="257"/>
      <c r="F1913" s="41"/>
      <c r="K1913" s="273"/>
      <c r="V1913" s="41"/>
    </row>
    <row r="1914" spans="5:22">
      <c r="E1914" s="257"/>
      <c r="F1914" s="41"/>
      <c r="K1914" s="273"/>
      <c r="V1914" s="41"/>
    </row>
    <row r="1915" spans="5:22">
      <c r="E1915" s="257"/>
      <c r="F1915" s="41"/>
      <c r="K1915" s="273"/>
      <c r="V1915" s="41"/>
    </row>
    <row r="1916" spans="5:22">
      <c r="E1916" s="257"/>
      <c r="F1916" s="41"/>
      <c r="K1916" s="273"/>
      <c r="V1916" s="41"/>
    </row>
    <row r="1917" spans="5:22">
      <c r="E1917" s="257"/>
      <c r="F1917" s="41"/>
      <c r="K1917" s="273"/>
      <c r="V1917" s="41"/>
    </row>
    <row r="1918" spans="5:22">
      <c r="E1918" s="257"/>
      <c r="F1918" s="41"/>
      <c r="K1918" s="273"/>
      <c r="V1918" s="41"/>
    </row>
    <row r="1919" spans="5:22">
      <c r="E1919" s="257"/>
      <c r="F1919" s="41"/>
      <c r="K1919" s="273"/>
      <c r="V1919" s="41"/>
    </row>
    <row r="1920" spans="5:22">
      <c r="E1920" s="257"/>
      <c r="F1920" s="41"/>
      <c r="K1920" s="273"/>
      <c r="V1920" s="41"/>
    </row>
    <row r="1921" spans="5:22">
      <c r="E1921" s="257"/>
      <c r="F1921" s="41"/>
      <c r="K1921" s="273"/>
      <c r="V1921" s="41"/>
    </row>
    <row r="1922" spans="5:22">
      <c r="E1922" s="257"/>
      <c r="F1922" s="41"/>
      <c r="K1922" s="273"/>
      <c r="V1922" s="41"/>
    </row>
    <row r="1923" spans="5:22">
      <c r="E1923" s="257"/>
      <c r="F1923" s="41"/>
      <c r="K1923" s="273"/>
      <c r="V1923" s="41"/>
    </row>
    <row r="1924" spans="5:22">
      <c r="E1924" s="257"/>
      <c r="F1924" s="41"/>
      <c r="K1924" s="273"/>
      <c r="V1924" s="41"/>
    </row>
    <row r="1925" spans="5:22">
      <c r="E1925" s="257"/>
      <c r="F1925" s="41"/>
      <c r="K1925" s="273"/>
      <c r="V1925" s="41"/>
    </row>
    <row r="1926" spans="5:22">
      <c r="E1926" s="257"/>
      <c r="F1926" s="41"/>
      <c r="K1926" s="273"/>
      <c r="V1926" s="41"/>
    </row>
    <row r="1927" spans="5:22">
      <c r="E1927" s="257"/>
      <c r="F1927" s="41"/>
      <c r="K1927" s="273"/>
      <c r="V1927" s="41"/>
    </row>
    <row r="1928" spans="5:22">
      <c r="E1928" s="257"/>
      <c r="F1928" s="41"/>
      <c r="K1928" s="273"/>
      <c r="V1928" s="41"/>
    </row>
    <row r="1929" spans="5:22">
      <c r="E1929" s="257"/>
      <c r="F1929" s="41"/>
      <c r="K1929" s="273"/>
      <c r="V1929" s="41"/>
    </row>
    <row r="1930" spans="5:22">
      <c r="E1930" s="257"/>
      <c r="F1930" s="41"/>
      <c r="K1930" s="273"/>
      <c r="V1930" s="41"/>
    </row>
    <row r="1931" spans="5:22">
      <c r="E1931" s="257"/>
      <c r="F1931" s="41"/>
      <c r="K1931" s="273"/>
      <c r="V1931" s="41"/>
    </row>
    <row r="1932" spans="5:22">
      <c r="E1932" s="257"/>
      <c r="F1932" s="41"/>
      <c r="K1932" s="273"/>
      <c r="V1932" s="41"/>
    </row>
    <row r="1933" spans="5:22">
      <c r="E1933" s="257"/>
      <c r="F1933" s="41"/>
      <c r="K1933" s="273"/>
      <c r="V1933" s="41"/>
    </row>
    <row r="1934" spans="5:22">
      <c r="E1934" s="257"/>
      <c r="F1934" s="41"/>
      <c r="K1934" s="273"/>
      <c r="V1934" s="41"/>
    </row>
    <row r="1935" spans="5:22">
      <c r="E1935" s="257"/>
      <c r="F1935" s="41"/>
      <c r="K1935" s="273"/>
      <c r="V1935" s="41"/>
    </row>
    <row r="1936" spans="5:22">
      <c r="E1936" s="257"/>
      <c r="F1936" s="41"/>
      <c r="K1936" s="273"/>
      <c r="V1936" s="41"/>
    </row>
    <row r="1937" spans="5:22">
      <c r="E1937" s="257"/>
      <c r="F1937" s="41"/>
      <c r="K1937" s="273"/>
      <c r="V1937" s="41"/>
    </row>
    <row r="1938" spans="5:22">
      <c r="E1938" s="257"/>
      <c r="F1938" s="41"/>
      <c r="K1938" s="273"/>
      <c r="V1938" s="41"/>
    </row>
    <row r="1939" spans="5:22">
      <c r="E1939" s="257"/>
      <c r="F1939" s="41"/>
      <c r="K1939" s="273"/>
      <c r="V1939" s="41"/>
    </row>
    <row r="1940" spans="5:22">
      <c r="E1940" s="257"/>
      <c r="F1940" s="41"/>
      <c r="K1940" s="273"/>
      <c r="V1940" s="41"/>
    </row>
    <row r="1941" spans="5:22">
      <c r="E1941" s="257"/>
      <c r="F1941" s="41"/>
      <c r="K1941" s="273"/>
      <c r="V1941" s="41"/>
    </row>
    <row r="1942" spans="5:22">
      <c r="E1942" s="257"/>
      <c r="F1942" s="41"/>
      <c r="K1942" s="273"/>
      <c r="V1942" s="41"/>
    </row>
    <row r="1943" spans="5:22">
      <c r="E1943" s="257"/>
      <c r="F1943" s="41"/>
      <c r="K1943" s="273"/>
      <c r="V1943" s="41"/>
    </row>
    <row r="1944" spans="5:22">
      <c r="E1944" s="257"/>
      <c r="F1944" s="41"/>
      <c r="K1944" s="273"/>
      <c r="V1944" s="41"/>
    </row>
    <row r="1945" spans="5:22">
      <c r="E1945" s="257"/>
      <c r="F1945" s="41"/>
      <c r="K1945" s="273"/>
      <c r="V1945" s="41"/>
    </row>
    <row r="1946" spans="5:22">
      <c r="E1946" s="257"/>
      <c r="F1946" s="41"/>
      <c r="K1946" s="273"/>
      <c r="V1946" s="41"/>
    </row>
    <row r="1947" spans="5:22">
      <c r="E1947" s="257"/>
      <c r="F1947" s="41"/>
      <c r="K1947" s="273"/>
      <c r="V1947" s="41"/>
    </row>
    <row r="1948" spans="5:22">
      <c r="E1948" s="257"/>
      <c r="F1948" s="41"/>
      <c r="K1948" s="273"/>
      <c r="V1948" s="41"/>
    </row>
    <row r="1949" spans="5:22">
      <c r="E1949" s="257"/>
      <c r="F1949" s="41"/>
      <c r="K1949" s="273"/>
      <c r="V1949" s="41"/>
    </row>
    <row r="1950" spans="5:22">
      <c r="E1950" s="257"/>
      <c r="F1950" s="41"/>
      <c r="K1950" s="273"/>
      <c r="V1950" s="41"/>
    </row>
    <row r="1951" spans="5:22">
      <c r="E1951" s="257"/>
      <c r="F1951" s="41"/>
      <c r="K1951" s="273"/>
      <c r="V1951" s="41"/>
    </row>
    <row r="1952" spans="5:22">
      <c r="E1952" s="257"/>
      <c r="F1952" s="41"/>
      <c r="K1952" s="273"/>
      <c r="V1952" s="41"/>
    </row>
    <row r="1953" spans="5:22">
      <c r="E1953" s="257"/>
      <c r="F1953" s="41"/>
      <c r="K1953" s="273"/>
      <c r="V1953" s="41"/>
    </row>
    <row r="1954" spans="5:22">
      <c r="E1954" s="257"/>
      <c r="F1954" s="41"/>
      <c r="K1954" s="273"/>
      <c r="V1954" s="41"/>
    </row>
    <row r="1955" spans="5:22">
      <c r="E1955" s="257"/>
      <c r="F1955" s="41"/>
      <c r="K1955" s="273"/>
      <c r="V1955" s="41"/>
    </row>
    <row r="1956" spans="5:22">
      <c r="E1956" s="257"/>
      <c r="F1956" s="41"/>
      <c r="K1956" s="273"/>
      <c r="V1956" s="41"/>
    </row>
    <row r="1957" spans="5:22">
      <c r="E1957" s="257"/>
      <c r="F1957" s="41"/>
      <c r="K1957" s="273"/>
      <c r="V1957" s="41"/>
    </row>
    <row r="1958" spans="5:22">
      <c r="E1958" s="257"/>
      <c r="F1958" s="41"/>
      <c r="K1958" s="273"/>
      <c r="V1958" s="41"/>
    </row>
    <row r="1959" spans="5:22">
      <c r="E1959" s="257"/>
      <c r="F1959" s="41"/>
      <c r="K1959" s="273"/>
      <c r="V1959" s="41"/>
    </row>
    <row r="1960" spans="5:22">
      <c r="E1960" s="257"/>
      <c r="F1960" s="41"/>
      <c r="K1960" s="273"/>
      <c r="V1960" s="41"/>
    </row>
    <row r="1961" spans="5:22">
      <c r="E1961" s="257"/>
      <c r="F1961" s="41"/>
      <c r="K1961" s="273"/>
      <c r="V1961" s="41"/>
    </row>
    <row r="1962" spans="5:22">
      <c r="E1962" s="257"/>
      <c r="F1962" s="41"/>
      <c r="K1962" s="273"/>
      <c r="V1962" s="41"/>
    </row>
    <row r="1963" spans="5:22">
      <c r="E1963" s="257"/>
      <c r="F1963" s="41"/>
      <c r="K1963" s="273"/>
      <c r="V1963" s="41"/>
    </row>
    <row r="1964" spans="5:22">
      <c r="E1964" s="257"/>
      <c r="F1964" s="41"/>
      <c r="K1964" s="273"/>
      <c r="V1964" s="41"/>
    </row>
    <row r="1965" spans="5:22">
      <c r="E1965" s="257"/>
      <c r="F1965" s="41"/>
      <c r="K1965" s="273"/>
      <c r="V1965" s="41"/>
    </row>
    <row r="1966" spans="5:22">
      <c r="E1966" s="257"/>
      <c r="F1966" s="41"/>
      <c r="K1966" s="273"/>
      <c r="V1966" s="41"/>
    </row>
    <row r="1967" spans="5:22">
      <c r="E1967" s="257"/>
      <c r="F1967" s="41"/>
      <c r="K1967" s="273"/>
      <c r="V1967" s="41"/>
    </row>
    <row r="1968" spans="5:22">
      <c r="E1968" s="257"/>
      <c r="F1968" s="41"/>
      <c r="K1968" s="273"/>
      <c r="V1968" s="41"/>
    </row>
    <row r="1969" spans="5:22">
      <c r="E1969" s="257"/>
      <c r="F1969" s="41"/>
      <c r="K1969" s="273"/>
      <c r="V1969" s="41"/>
    </row>
    <row r="1970" spans="5:22">
      <c r="E1970" s="257"/>
      <c r="F1970" s="41"/>
      <c r="K1970" s="273"/>
      <c r="V1970" s="41"/>
    </row>
    <row r="1971" spans="5:22">
      <c r="E1971" s="257"/>
      <c r="F1971" s="41"/>
      <c r="K1971" s="273"/>
      <c r="V1971" s="41"/>
    </row>
    <row r="1972" spans="5:22">
      <c r="E1972" s="257"/>
      <c r="F1972" s="41"/>
      <c r="K1972" s="273"/>
      <c r="V1972" s="41"/>
    </row>
    <row r="1973" spans="5:22">
      <c r="E1973" s="257"/>
      <c r="F1973" s="41"/>
      <c r="K1973" s="273"/>
      <c r="V1973" s="41"/>
    </row>
    <row r="1974" spans="5:22">
      <c r="E1974" s="257"/>
      <c r="F1974" s="41"/>
      <c r="K1974" s="273"/>
      <c r="V1974" s="41"/>
    </row>
    <row r="1975" spans="5:22">
      <c r="E1975" s="257"/>
      <c r="F1975" s="41"/>
      <c r="K1975" s="273"/>
      <c r="V1975" s="41"/>
    </row>
    <row r="1976" spans="5:22">
      <c r="E1976" s="257"/>
      <c r="F1976" s="41"/>
      <c r="K1976" s="273"/>
      <c r="V1976" s="41"/>
    </row>
    <row r="1977" spans="5:22">
      <c r="E1977" s="257"/>
      <c r="F1977" s="41"/>
      <c r="K1977" s="273"/>
      <c r="V1977" s="41"/>
    </row>
    <row r="1978" spans="5:22">
      <c r="E1978" s="257"/>
      <c r="F1978" s="41"/>
      <c r="K1978" s="273"/>
      <c r="V1978" s="41"/>
    </row>
    <row r="1979" spans="5:22">
      <c r="E1979" s="257"/>
      <c r="F1979" s="41"/>
      <c r="K1979" s="273"/>
      <c r="V1979" s="41"/>
    </row>
    <row r="1980" spans="5:22">
      <c r="E1980" s="257"/>
      <c r="F1980" s="41"/>
      <c r="K1980" s="273"/>
      <c r="V1980" s="41"/>
    </row>
    <row r="1981" spans="5:22">
      <c r="E1981" s="257"/>
      <c r="F1981" s="41"/>
      <c r="K1981" s="273"/>
      <c r="V1981" s="41"/>
    </row>
    <row r="1982" spans="5:22">
      <c r="E1982" s="257"/>
      <c r="F1982" s="41"/>
      <c r="K1982" s="273"/>
      <c r="V1982" s="41"/>
    </row>
    <row r="1983" spans="5:22">
      <c r="E1983" s="257"/>
      <c r="F1983" s="41"/>
      <c r="K1983" s="273"/>
      <c r="V1983" s="41"/>
    </row>
    <row r="1984" spans="5:22">
      <c r="E1984" s="257"/>
      <c r="F1984" s="41"/>
      <c r="K1984" s="273"/>
      <c r="V1984" s="41"/>
    </row>
    <row r="1985" spans="5:22">
      <c r="E1985" s="257"/>
      <c r="F1985" s="41"/>
      <c r="K1985" s="273"/>
      <c r="V1985" s="41"/>
    </row>
    <row r="1986" spans="5:22">
      <c r="E1986" s="257"/>
      <c r="F1986" s="41"/>
      <c r="K1986" s="273"/>
      <c r="V1986" s="41"/>
    </row>
    <row r="1987" spans="5:22">
      <c r="E1987" s="257"/>
      <c r="F1987" s="41"/>
      <c r="K1987" s="273"/>
      <c r="V1987" s="41"/>
    </row>
    <row r="1988" spans="5:22">
      <c r="E1988" s="257"/>
      <c r="F1988" s="41"/>
      <c r="K1988" s="273"/>
      <c r="V1988" s="41"/>
    </row>
    <row r="1989" spans="5:22">
      <c r="E1989" s="257"/>
      <c r="F1989" s="41"/>
      <c r="K1989" s="273"/>
      <c r="V1989" s="41"/>
    </row>
    <row r="1990" spans="5:22">
      <c r="E1990" s="257"/>
      <c r="F1990" s="41"/>
      <c r="K1990" s="273"/>
      <c r="V1990" s="41"/>
    </row>
    <row r="1991" spans="5:22">
      <c r="E1991" s="257"/>
      <c r="F1991" s="41"/>
      <c r="K1991" s="273"/>
      <c r="V1991" s="41"/>
    </row>
    <row r="1992" spans="5:22">
      <c r="E1992" s="257"/>
      <c r="F1992" s="41"/>
      <c r="K1992" s="273"/>
      <c r="V1992" s="41"/>
    </row>
    <row r="1993" spans="5:22">
      <c r="E1993" s="257"/>
      <c r="F1993" s="41"/>
      <c r="K1993" s="273"/>
      <c r="V1993" s="41"/>
    </row>
    <row r="1994" spans="5:22">
      <c r="E1994" s="257"/>
      <c r="F1994" s="41"/>
      <c r="K1994" s="273"/>
      <c r="V1994" s="41"/>
    </row>
    <row r="1995" spans="5:22">
      <c r="E1995" s="257"/>
      <c r="F1995" s="41"/>
      <c r="K1995" s="273"/>
      <c r="V1995" s="41"/>
    </row>
    <row r="1996" spans="5:22">
      <c r="E1996" s="257"/>
      <c r="F1996" s="41"/>
      <c r="K1996" s="273"/>
      <c r="V1996" s="41"/>
    </row>
    <row r="1997" spans="5:22">
      <c r="E1997" s="257"/>
      <c r="F1997" s="41"/>
      <c r="K1997" s="273"/>
      <c r="V1997" s="41"/>
    </row>
    <row r="1998" spans="5:22">
      <c r="E1998" s="257"/>
      <c r="F1998" s="41"/>
      <c r="K1998" s="273"/>
      <c r="V1998" s="41"/>
    </row>
    <row r="1999" spans="5:22">
      <c r="E1999" s="257"/>
      <c r="F1999" s="41"/>
      <c r="K1999" s="273"/>
      <c r="V1999" s="41"/>
    </row>
    <row r="2000" spans="5:22">
      <c r="E2000" s="257"/>
      <c r="F2000" s="41"/>
      <c r="K2000" s="273"/>
      <c r="V2000" s="41"/>
    </row>
    <row r="2001" spans="5:22">
      <c r="E2001" s="257"/>
      <c r="F2001" s="41"/>
      <c r="K2001" s="273"/>
      <c r="V2001" s="41"/>
    </row>
    <row r="2002" spans="5:22">
      <c r="E2002" s="257"/>
      <c r="F2002" s="41"/>
      <c r="K2002" s="273"/>
      <c r="V2002" s="41"/>
    </row>
    <row r="2003" spans="5:22">
      <c r="E2003" s="257"/>
      <c r="F2003" s="41"/>
      <c r="K2003" s="273"/>
      <c r="V2003" s="41"/>
    </row>
    <row r="2004" spans="5:22">
      <c r="E2004" s="257"/>
      <c r="F2004" s="41"/>
      <c r="K2004" s="273"/>
      <c r="V2004" s="41"/>
    </row>
    <row r="2005" spans="5:22">
      <c r="E2005" s="257"/>
      <c r="F2005" s="41"/>
      <c r="K2005" s="273"/>
      <c r="V2005" s="41"/>
    </row>
    <row r="2006" spans="5:22">
      <c r="E2006" s="257"/>
      <c r="F2006" s="41"/>
      <c r="K2006" s="273"/>
      <c r="V2006" s="41"/>
    </row>
    <row r="2007" spans="5:22">
      <c r="E2007" s="257"/>
      <c r="F2007" s="41"/>
      <c r="K2007" s="273"/>
      <c r="V2007" s="41"/>
    </row>
    <row r="2008" spans="5:22">
      <c r="E2008" s="257"/>
      <c r="F2008" s="41"/>
      <c r="K2008" s="273"/>
      <c r="V2008" s="41"/>
    </row>
    <row r="2009" spans="5:22">
      <c r="E2009" s="257"/>
      <c r="F2009" s="41"/>
      <c r="K2009" s="273"/>
      <c r="V2009" s="41"/>
    </row>
    <row r="2010" spans="5:22">
      <c r="E2010" s="257"/>
      <c r="F2010" s="41"/>
      <c r="K2010" s="273"/>
      <c r="V2010" s="41"/>
    </row>
    <row r="2011" spans="5:22">
      <c r="E2011" s="257"/>
      <c r="F2011" s="41"/>
      <c r="K2011" s="273"/>
      <c r="V2011" s="41"/>
    </row>
    <row r="2012" spans="5:22">
      <c r="E2012" s="257"/>
      <c r="F2012" s="41"/>
      <c r="K2012" s="273"/>
      <c r="V2012" s="41"/>
    </row>
    <row r="2013" spans="5:22">
      <c r="E2013" s="257"/>
      <c r="F2013" s="41"/>
      <c r="K2013" s="273"/>
      <c r="V2013" s="41"/>
    </row>
    <row r="2014" spans="5:22">
      <c r="E2014" s="257"/>
      <c r="F2014" s="41"/>
      <c r="K2014" s="273"/>
      <c r="V2014" s="41"/>
    </row>
    <row r="2015" spans="5:22">
      <c r="E2015" s="257"/>
      <c r="F2015" s="41"/>
      <c r="K2015" s="273"/>
      <c r="V2015" s="41"/>
    </row>
    <row r="2016" spans="5:22">
      <c r="E2016" s="257"/>
      <c r="F2016" s="41"/>
      <c r="K2016" s="273"/>
      <c r="V2016" s="41"/>
    </row>
    <row r="2017" spans="5:22">
      <c r="E2017" s="257"/>
      <c r="F2017" s="41"/>
      <c r="K2017" s="273"/>
      <c r="V2017" s="41"/>
    </row>
    <row r="2018" spans="5:22">
      <c r="E2018" s="257"/>
      <c r="F2018" s="41"/>
      <c r="K2018" s="273"/>
      <c r="V2018" s="41"/>
    </row>
    <row r="2019" spans="5:22">
      <c r="E2019" s="257"/>
      <c r="F2019" s="41"/>
      <c r="K2019" s="273"/>
      <c r="V2019" s="41"/>
    </row>
    <row r="2020" spans="5:22">
      <c r="E2020" s="257"/>
      <c r="F2020" s="41"/>
      <c r="K2020" s="273"/>
      <c r="V2020" s="41"/>
    </row>
    <row r="2021" spans="5:22">
      <c r="E2021" s="257"/>
      <c r="F2021" s="41"/>
      <c r="K2021" s="273"/>
      <c r="V2021" s="41"/>
    </row>
    <row r="2022" spans="5:22">
      <c r="E2022" s="257"/>
      <c r="F2022" s="41"/>
      <c r="K2022" s="273"/>
      <c r="V2022" s="41"/>
    </row>
    <row r="2023" spans="5:22">
      <c r="E2023" s="257"/>
      <c r="F2023" s="41"/>
      <c r="K2023" s="273"/>
      <c r="V2023" s="41"/>
    </row>
    <row r="2024" spans="5:22">
      <c r="E2024" s="257"/>
      <c r="F2024" s="41"/>
      <c r="K2024" s="273"/>
      <c r="V2024" s="41"/>
    </row>
    <row r="2025" spans="5:22">
      <c r="E2025" s="257"/>
      <c r="F2025" s="41"/>
      <c r="K2025" s="273"/>
      <c r="V2025" s="41"/>
    </row>
    <row r="2026" spans="5:22">
      <c r="E2026" s="257"/>
      <c r="F2026" s="41"/>
      <c r="K2026" s="273"/>
      <c r="V2026" s="41"/>
    </row>
    <row r="2027" spans="5:22">
      <c r="E2027" s="257"/>
      <c r="F2027" s="41"/>
      <c r="K2027" s="273"/>
      <c r="V2027" s="41"/>
    </row>
    <row r="2028" spans="5:22">
      <c r="E2028" s="257"/>
      <c r="F2028" s="41"/>
      <c r="K2028" s="273"/>
      <c r="V2028" s="41"/>
    </row>
    <row r="2029" spans="5:22">
      <c r="E2029" s="257"/>
      <c r="F2029" s="41"/>
      <c r="K2029" s="273"/>
      <c r="V2029" s="41"/>
    </row>
    <row r="2030" spans="5:22">
      <c r="E2030" s="257"/>
      <c r="F2030" s="41"/>
      <c r="K2030" s="273"/>
      <c r="V2030" s="41"/>
    </row>
    <row r="2031" spans="5:22">
      <c r="E2031" s="257"/>
      <c r="F2031" s="41"/>
      <c r="K2031" s="273"/>
      <c r="V2031" s="41"/>
    </row>
    <row r="2032" spans="5:22">
      <c r="E2032" s="257"/>
      <c r="F2032" s="41"/>
      <c r="K2032" s="273"/>
      <c r="V2032" s="41"/>
    </row>
    <row r="2033" spans="5:22">
      <c r="E2033" s="257"/>
      <c r="F2033" s="41"/>
      <c r="K2033" s="273"/>
      <c r="V2033" s="41"/>
    </row>
    <row r="2034" spans="5:22">
      <c r="E2034" s="257"/>
      <c r="F2034" s="41"/>
      <c r="K2034" s="273"/>
      <c r="V2034" s="41"/>
    </row>
    <row r="2035" spans="5:22">
      <c r="E2035" s="257"/>
      <c r="F2035" s="41"/>
      <c r="K2035" s="273"/>
      <c r="V2035" s="41"/>
    </row>
    <row r="2036" spans="5:22">
      <c r="E2036" s="257"/>
      <c r="F2036" s="41"/>
      <c r="K2036" s="273"/>
      <c r="V2036" s="41"/>
    </row>
    <row r="2037" spans="5:22">
      <c r="E2037" s="257"/>
      <c r="F2037" s="41"/>
      <c r="K2037" s="273"/>
      <c r="V2037" s="41"/>
    </row>
    <row r="2038" spans="5:22">
      <c r="E2038" s="257"/>
      <c r="F2038" s="41"/>
      <c r="K2038" s="273"/>
      <c r="V2038" s="41"/>
    </row>
    <row r="2039" spans="5:22">
      <c r="E2039" s="257"/>
      <c r="F2039" s="41"/>
      <c r="K2039" s="273"/>
      <c r="V2039" s="41"/>
    </row>
    <row r="2040" spans="5:22">
      <c r="E2040" s="257"/>
      <c r="F2040" s="41"/>
      <c r="K2040" s="273"/>
      <c r="V2040" s="41"/>
    </row>
    <row r="2041" spans="5:22">
      <c r="E2041" s="257"/>
      <c r="F2041" s="41"/>
      <c r="K2041" s="273"/>
      <c r="V2041" s="41"/>
    </row>
    <row r="2042" spans="5:22">
      <c r="E2042" s="257"/>
      <c r="F2042" s="41"/>
      <c r="K2042" s="273"/>
      <c r="V2042" s="41"/>
    </row>
    <row r="2043" spans="5:22">
      <c r="E2043" s="257"/>
      <c r="F2043" s="41"/>
      <c r="K2043" s="273"/>
      <c r="V2043" s="41"/>
    </row>
    <row r="2044" spans="5:22">
      <c r="E2044" s="257"/>
      <c r="F2044" s="41"/>
      <c r="K2044" s="273"/>
      <c r="V2044" s="41"/>
    </row>
    <row r="2045" spans="5:22">
      <c r="E2045" s="257"/>
      <c r="F2045" s="41"/>
      <c r="K2045" s="273"/>
      <c r="V2045" s="41"/>
    </row>
    <row r="2046" spans="5:22">
      <c r="E2046" s="257"/>
      <c r="F2046" s="41"/>
      <c r="K2046" s="273"/>
      <c r="V2046" s="41"/>
    </row>
    <row r="2047" spans="5:22">
      <c r="E2047" s="257"/>
      <c r="F2047" s="41"/>
      <c r="K2047" s="273"/>
      <c r="V2047" s="41"/>
    </row>
    <row r="2048" spans="5:22">
      <c r="E2048" s="257"/>
      <c r="F2048" s="41"/>
      <c r="K2048" s="273"/>
      <c r="V2048" s="41"/>
    </row>
    <row r="2049" spans="5:22">
      <c r="E2049" s="257"/>
      <c r="F2049" s="41"/>
      <c r="K2049" s="273"/>
      <c r="V2049" s="41"/>
    </row>
    <row r="2050" spans="5:22">
      <c r="E2050" s="257"/>
      <c r="F2050" s="41"/>
      <c r="K2050" s="273"/>
      <c r="V2050" s="41"/>
    </row>
    <row r="2051" spans="5:22">
      <c r="E2051" s="257"/>
      <c r="F2051" s="41"/>
      <c r="K2051" s="273"/>
      <c r="V2051" s="41"/>
    </row>
    <row r="2052" spans="5:22">
      <c r="E2052" s="257"/>
      <c r="F2052" s="41"/>
      <c r="K2052" s="273"/>
      <c r="V2052" s="41"/>
    </row>
    <row r="2053" spans="5:22">
      <c r="E2053" s="257"/>
      <c r="F2053" s="41"/>
      <c r="K2053" s="273"/>
      <c r="V2053" s="41"/>
    </row>
    <row r="2054" spans="5:22">
      <c r="E2054" s="257"/>
      <c r="F2054" s="41"/>
      <c r="K2054" s="273"/>
      <c r="V2054" s="41"/>
    </row>
    <row r="2055" spans="5:22">
      <c r="E2055" s="257"/>
      <c r="F2055" s="41"/>
      <c r="K2055" s="273"/>
      <c r="V2055" s="41"/>
    </row>
    <row r="2056" spans="5:22">
      <c r="E2056" s="257"/>
      <c r="F2056" s="41"/>
      <c r="K2056" s="273"/>
      <c r="V2056" s="41"/>
    </row>
    <row r="2057" spans="5:22">
      <c r="E2057" s="257"/>
      <c r="F2057" s="41"/>
      <c r="K2057" s="273"/>
      <c r="V2057" s="41"/>
    </row>
    <row r="2058" spans="5:22">
      <c r="E2058" s="257"/>
      <c r="F2058" s="41"/>
      <c r="K2058" s="273"/>
      <c r="V2058" s="41"/>
    </row>
    <row r="2059" spans="5:22">
      <c r="E2059" s="257"/>
      <c r="F2059" s="41"/>
      <c r="K2059" s="273"/>
      <c r="V2059" s="41"/>
    </row>
    <row r="2060" spans="5:22">
      <c r="E2060" s="257"/>
      <c r="F2060" s="41"/>
      <c r="K2060" s="273"/>
      <c r="V2060" s="41"/>
    </row>
    <row r="2061" spans="5:22">
      <c r="E2061" s="257"/>
      <c r="F2061" s="41"/>
      <c r="K2061" s="273"/>
      <c r="V2061" s="41"/>
    </row>
    <row r="2062" spans="5:22">
      <c r="E2062" s="257"/>
      <c r="F2062" s="41"/>
      <c r="K2062" s="273"/>
      <c r="V2062" s="41"/>
    </row>
    <row r="2063" spans="5:22">
      <c r="E2063" s="257"/>
      <c r="F2063" s="41"/>
      <c r="K2063" s="273"/>
      <c r="V2063" s="41"/>
    </row>
    <row r="2064" spans="5:22">
      <c r="E2064" s="257"/>
      <c r="F2064" s="41"/>
      <c r="K2064" s="273"/>
      <c r="V2064" s="41"/>
    </row>
    <row r="2065" spans="5:22">
      <c r="E2065" s="257"/>
      <c r="F2065" s="41"/>
      <c r="K2065" s="273"/>
      <c r="V2065" s="41"/>
    </row>
    <row r="2066" spans="5:22">
      <c r="E2066" s="257"/>
      <c r="F2066" s="41"/>
      <c r="K2066" s="273"/>
      <c r="V2066" s="41"/>
    </row>
    <row r="2067" spans="5:22">
      <c r="E2067" s="257"/>
      <c r="F2067" s="41"/>
      <c r="K2067" s="273"/>
      <c r="V2067" s="41"/>
    </row>
    <row r="2068" spans="5:22">
      <c r="E2068" s="257"/>
      <c r="F2068" s="41"/>
      <c r="K2068" s="273"/>
      <c r="V2068" s="41"/>
    </row>
    <row r="2069" spans="5:22">
      <c r="E2069" s="257"/>
      <c r="F2069" s="41"/>
      <c r="K2069" s="273"/>
      <c r="V2069" s="41"/>
    </row>
    <row r="2070" spans="5:22">
      <c r="E2070" s="257"/>
      <c r="F2070" s="41"/>
      <c r="K2070" s="273"/>
      <c r="V2070" s="41"/>
    </row>
    <row r="2071" spans="5:22">
      <c r="E2071" s="257"/>
      <c r="F2071" s="41"/>
      <c r="K2071" s="273"/>
      <c r="V2071" s="41"/>
    </row>
    <row r="2072" spans="5:22">
      <c r="E2072" s="257"/>
      <c r="F2072" s="41"/>
      <c r="K2072" s="273"/>
      <c r="V2072" s="41"/>
    </row>
    <row r="2073" spans="5:22">
      <c r="E2073" s="257"/>
      <c r="F2073" s="41"/>
      <c r="K2073" s="273"/>
      <c r="V2073" s="41"/>
    </row>
    <row r="2074" spans="5:22">
      <c r="E2074" s="257"/>
      <c r="F2074" s="41"/>
      <c r="K2074" s="273"/>
      <c r="V2074" s="41"/>
    </row>
    <row r="2075" spans="5:22">
      <c r="E2075" s="257"/>
      <c r="F2075" s="41"/>
      <c r="K2075" s="273"/>
      <c r="V2075" s="41"/>
    </row>
    <row r="2076" spans="5:22">
      <c r="E2076" s="257"/>
      <c r="F2076" s="41"/>
      <c r="K2076" s="273"/>
      <c r="V2076" s="41"/>
    </row>
    <row r="2077" spans="5:22">
      <c r="E2077" s="257"/>
      <c r="F2077" s="41"/>
      <c r="K2077" s="273"/>
      <c r="V2077" s="41"/>
    </row>
    <row r="2078" spans="5:22">
      <c r="E2078" s="257"/>
      <c r="F2078" s="41"/>
      <c r="K2078" s="273"/>
      <c r="V2078" s="41"/>
    </row>
    <row r="2079" spans="5:22">
      <c r="E2079" s="257"/>
      <c r="F2079" s="41"/>
      <c r="K2079" s="273"/>
      <c r="V2079" s="41"/>
    </row>
    <row r="2080" spans="5:22">
      <c r="E2080" s="257"/>
      <c r="F2080" s="41"/>
      <c r="K2080" s="273"/>
      <c r="V2080" s="41"/>
    </row>
    <row r="2081" spans="5:22">
      <c r="E2081" s="257"/>
      <c r="F2081" s="41"/>
      <c r="K2081" s="273"/>
      <c r="V2081" s="41"/>
    </row>
    <row r="2082" spans="5:22">
      <c r="E2082" s="257"/>
      <c r="F2082" s="41"/>
      <c r="K2082" s="273"/>
      <c r="V2082" s="41"/>
    </row>
    <row r="2083" spans="5:22">
      <c r="E2083" s="257"/>
      <c r="F2083" s="41"/>
      <c r="K2083" s="273"/>
      <c r="V2083" s="41"/>
    </row>
    <row r="2084" spans="5:22">
      <c r="E2084" s="257"/>
      <c r="F2084" s="41"/>
      <c r="K2084" s="273"/>
      <c r="V2084" s="41"/>
    </row>
    <row r="2085" spans="5:22">
      <c r="E2085" s="257"/>
      <c r="F2085" s="41"/>
      <c r="K2085" s="273"/>
      <c r="V2085" s="41"/>
    </row>
    <row r="2086" spans="5:22">
      <c r="E2086" s="257"/>
      <c r="F2086" s="41"/>
      <c r="K2086" s="273"/>
      <c r="V2086" s="41"/>
    </row>
    <row r="2087" spans="5:22">
      <c r="E2087" s="257"/>
      <c r="F2087" s="41"/>
      <c r="K2087" s="273"/>
      <c r="V2087" s="41"/>
    </row>
    <row r="2088" spans="5:22">
      <c r="E2088" s="257"/>
      <c r="F2088" s="41"/>
      <c r="K2088" s="273"/>
      <c r="V2088" s="41"/>
    </row>
    <row r="2089" spans="5:22">
      <c r="E2089" s="257"/>
      <c r="F2089" s="41"/>
      <c r="K2089" s="273"/>
      <c r="V2089" s="41"/>
    </row>
    <row r="2090" spans="5:22">
      <c r="E2090" s="257"/>
      <c r="F2090" s="41"/>
      <c r="K2090" s="273"/>
      <c r="V2090" s="41"/>
    </row>
    <row r="2091" spans="5:22">
      <c r="E2091" s="257"/>
      <c r="F2091" s="41"/>
      <c r="K2091" s="273"/>
      <c r="V2091" s="41"/>
    </row>
    <row r="2092" spans="5:22">
      <c r="E2092" s="257"/>
      <c r="F2092" s="41"/>
      <c r="K2092" s="273"/>
      <c r="V2092" s="41"/>
    </row>
    <row r="2093" spans="5:22">
      <c r="E2093" s="257"/>
      <c r="F2093" s="41"/>
      <c r="K2093" s="273"/>
      <c r="V2093" s="41"/>
    </row>
    <row r="2094" spans="5:22">
      <c r="E2094" s="257"/>
      <c r="F2094" s="41"/>
      <c r="K2094" s="273"/>
      <c r="V2094" s="41"/>
    </row>
    <row r="2095" spans="5:22">
      <c r="E2095" s="257"/>
      <c r="F2095" s="41"/>
      <c r="K2095" s="273"/>
      <c r="V2095" s="41"/>
    </row>
    <row r="2096" spans="5:22">
      <c r="E2096" s="257"/>
      <c r="F2096" s="41"/>
      <c r="K2096" s="273"/>
      <c r="V2096" s="41"/>
    </row>
    <row r="2097" spans="5:22">
      <c r="E2097" s="257"/>
      <c r="F2097" s="41"/>
      <c r="K2097" s="273"/>
      <c r="V2097" s="41"/>
    </row>
    <row r="2098" spans="5:22">
      <c r="E2098" s="257"/>
      <c r="F2098" s="41"/>
      <c r="K2098" s="273"/>
      <c r="V2098" s="41"/>
    </row>
    <row r="2099" spans="5:22">
      <c r="E2099" s="257"/>
      <c r="F2099" s="41"/>
      <c r="K2099" s="273"/>
      <c r="V2099" s="41"/>
    </row>
    <row r="2100" spans="5:22">
      <c r="E2100" s="257"/>
      <c r="F2100" s="41"/>
      <c r="K2100" s="273"/>
      <c r="V2100" s="41"/>
    </row>
    <row r="2101" spans="5:22">
      <c r="E2101" s="257"/>
      <c r="F2101" s="41"/>
      <c r="K2101" s="273"/>
      <c r="V2101" s="41"/>
    </row>
    <row r="2102" spans="5:22">
      <c r="E2102" s="257"/>
      <c r="F2102" s="41"/>
      <c r="K2102" s="273"/>
      <c r="V2102" s="41"/>
    </row>
    <row r="2103" spans="5:22">
      <c r="E2103" s="257"/>
      <c r="F2103" s="41"/>
      <c r="K2103" s="273"/>
      <c r="V2103" s="41"/>
    </row>
    <row r="2104" spans="5:22">
      <c r="E2104" s="257"/>
      <c r="F2104" s="41"/>
      <c r="K2104" s="273"/>
      <c r="V2104" s="41"/>
    </row>
    <row r="2105" spans="5:22">
      <c r="E2105" s="257"/>
      <c r="F2105" s="41"/>
      <c r="K2105" s="273"/>
      <c r="V2105" s="41"/>
    </row>
    <row r="2106" spans="5:22">
      <c r="E2106" s="257"/>
      <c r="F2106" s="41"/>
      <c r="K2106" s="273"/>
      <c r="V2106" s="41"/>
    </row>
    <row r="2107" spans="5:22">
      <c r="E2107" s="257"/>
      <c r="F2107" s="41"/>
      <c r="K2107" s="273"/>
      <c r="V2107" s="41"/>
    </row>
    <row r="2108" spans="5:22">
      <c r="E2108" s="257"/>
      <c r="F2108" s="41"/>
      <c r="K2108" s="273"/>
      <c r="V2108" s="41"/>
    </row>
    <row r="2109" spans="5:22">
      <c r="E2109" s="257"/>
      <c r="F2109" s="41"/>
      <c r="K2109" s="273"/>
      <c r="V2109" s="41"/>
    </row>
    <row r="2110" spans="5:22">
      <c r="E2110" s="257"/>
      <c r="F2110" s="41"/>
      <c r="K2110" s="273"/>
      <c r="V2110" s="41"/>
    </row>
    <row r="2111" spans="5:22">
      <c r="E2111" s="257"/>
      <c r="F2111" s="41"/>
      <c r="K2111" s="273"/>
      <c r="V2111" s="41"/>
    </row>
    <row r="2112" spans="5:22">
      <c r="E2112" s="257"/>
      <c r="F2112" s="41"/>
      <c r="K2112" s="273"/>
      <c r="V2112" s="41"/>
    </row>
    <row r="2113" spans="5:22">
      <c r="E2113" s="257"/>
      <c r="F2113" s="41"/>
      <c r="K2113" s="273"/>
      <c r="V2113" s="41"/>
    </row>
    <row r="2114" spans="5:22">
      <c r="E2114" s="257"/>
      <c r="F2114" s="41"/>
      <c r="K2114" s="273"/>
      <c r="V2114" s="41"/>
    </row>
    <row r="2115" spans="5:22">
      <c r="E2115" s="257"/>
      <c r="F2115" s="41"/>
      <c r="K2115" s="273"/>
      <c r="V2115" s="41"/>
    </row>
    <row r="2116" spans="5:22">
      <c r="E2116" s="257"/>
      <c r="F2116" s="41"/>
      <c r="K2116" s="273"/>
      <c r="V2116" s="41"/>
    </row>
    <row r="2117" spans="5:22">
      <c r="E2117" s="257"/>
      <c r="F2117" s="41"/>
      <c r="K2117" s="273"/>
      <c r="V2117" s="41"/>
    </row>
    <row r="2118" spans="5:22">
      <c r="E2118" s="257"/>
      <c r="F2118" s="41"/>
      <c r="K2118" s="273"/>
      <c r="V2118" s="41"/>
    </row>
    <row r="2119" spans="5:22">
      <c r="E2119" s="257"/>
      <c r="F2119" s="41"/>
      <c r="K2119" s="273"/>
      <c r="V2119" s="41"/>
    </row>
    <row r="2120" spans="5:22">
      <c r="E2120" s="257"/>
      <c r="F2120" s="41"/>
      <c r="K2120" s="273"/>
      <c r="V2120" s="41"/>
    </row>
    <row r="2121" spans="5:22">
      <c r="E2121" s="257"/>
      <c r="F2121" s="41"/>
      <c r="K2121" s="273"/>
      <c r="V2121" s="41"/>
    </row>
    <row r="2122" spans="5:22">
      <c r="E2122" s="257"/>
      <c r="F2122" s="41"/>
      <c r="K2122" s="273"/>
      <c r="V2122" s="41"/>
    </row>
    <row r="2123" spans="5:22">
      <c r="E2123" s="257"/>
      <c r="F2123" s="41"/>
      <c r="K2123" s="273"/>
      <c r="V2123" s="41"/>
    </row>
    <row r="2124" spans="5:22">
      <c r="E2124" s="257"/>
      <c r="F2124" s="41"/>
      <c r="K2124" s="273"/>
      <c r="V2124" s="41"/>
    </row>
    <row r="2125" spans="5:22">
      <c r="E2125" s="257"/>
      <c r="F2125" s="41"/>
      <c r="K2125" s="273"/>
      <c r="V2125" s="41"/>
    </row>
    <row r="2126" spans="5:22">
      <c r="E2126" s="257"/>
      <c r="F2126" s="41"/>
      <c r="K2126" s="273"/>
      <c r="V2126" s="41"/>
    </row>
    <row r="2127" spans="5:22">
      <c r="E2127" s="257"/>
      <c r="F2127" s="41"/>
      <c r="K2127" s="273"/>
      <c r="V2127" s="41"/>
    </row>
    <row r="2128" spans="5:22">
      <c r="E2128" s="257"/>
      <c r="F2128" s="41"/>
      <c r="K2128" s="273"/>
      <c r="V2128" s="41"/>
    </row>
    <row r="2129" spans="5:22">
      <c r="E2129" s="257"/>
      <c r="F2129" s="41"/>
      <c r="K2129" s="273"/>
      <c r="V2129" s="41"/>
    </row>
    <row r="2130" spans="5:22">
      <c r="E2130" s="257"/>
      <c r="F2130" s="41"/>
      <c r="K2130" s="273"/>
      <c r="V2130" s="41"/>
    </row>
    <row r="2131" spans="5:22">
      <c r="E2131" s="257"/>
      <c r="F2131" s="41"/>
      <c r="K2131" s="273"/>
      <c r="V2131" s="41"/>
    </row>
    <row r="2132" spans="5:22">
      <c r="E2132" s="257"/>
      <c r="F2132" s="41"/>
      <c r="K2132" s="273"/>
      <c r="V2132" s="41"/>
    </row>
    <row r="2133" spans="5:22">
      <c r="E2133" s="257"/>
      <c r="F2133" s="41"/>
      <c r="K2133" s="273"/>
      <c r="V2133" s="41"/>
    </row>
    <row r="2134" spans="5:22">
      <c r="E2134" s="257"/>
      <c r="F2134" s="41"/>
      <c r="K2134" s="273"/>
      <c r="V2134" s="41"/>
    </row>
    <row r="2135" spans="5:22">
      <c r="E2135" s="257"/>
      <c r="F2135" s="41"/>
      <c r="K2135" s="273"/>
      <c r="V2135" s="41"/>
    </row>
    <row r="2136" spans="5:22">
      <c r="E2136" s="257"/>
      <c r="F2136" s="41"/>
      <c r="K2136" s="273"/>
      <c r="V2136" s="41"/>
    </row>
    <row r="2137" spans="5:22">
      <c r="E2137" s="257"/>
      <c r="F2137" s="41"/>
      <c r="K2137" s="273"/>
      <c r="V2137" s="41"/>
    </row>
    <row r="2138" spans="5:22">
      <c r="E2138" s="257"/>
      <c r="F2138" s="41"/>
      <c r="K2138" s="273"/>
      <c r="V2138" s="41"/>
    </row>
    <row r="2139" spans="5:22">
      <c r="E2139" s="257"/>
      <c r="F2139" s="41"/>
      <c r="K2139" s="273"/>
      <c r="V2139" s="41"/>
    </row>
    <row r="2140" spans="5:22">
      <c r="E2140" s="257"/>
      <c r="F2140" s="41"/>
      <c r="K2140" s="273"/>
      <c r="V2140" s="41"/>
    </row>
    <row r="2141" spans="5:22">
      <c r="E2141" s="257"/>
      <c r="F2141" s="41"/>
      <c r="K2141" s="273"/>
      <c r="V2141" s="41"/>
    </row>
    <row r="2142" spans="5:22">
      <c r="E2142" s="257"/>
      <c r="F2142" s="41"/>
      <c r="K2142" s="273"/>
      <c r="V2142" s="41"/>
    </row>
    <row r="2143" spans="5:22">
      <c r="E2143" s="257"/>
      <c r="F2143" s="41"/>
      <c r="K2143" s="273"/>
      <c r="V2143" s="41"/>
    </row>
    <row r="2144" spans="5:22">
      <c r="E2144" s="257"/>
      <c r="F2144" s="41"/>
      <c r="K2144" s="273"/>
      <c r="V2144" s="41"/>
    </row>
    <row r="2145" spans="5:22">
      <c r="E2145" s="257"/>
      <c r="F2145" s="41"/>
      <c r="K2145" s="273"/>
      <c r="V2145" s="41"/>
    </row>
    <row r="2146" spans="5:22">
      <c r="E2146" s="257"/>
      <c r="F2146" s="41"/>
      <c r="K2146" s="273"/>
      <c r="V2146" s="41"/>
    </row>
    <row r="2147" spans="5:22">
      <c r="E2147" s="257"/>
      <c r="F2147" s="41"/>
      <c r="K2147" s="273"/>
      <c r="V2147" s="41"/>
    </row>
    <row r="2148" spans="5:22">
      <c r="E2148" s="257"/>
      <c r="F2148" s="41"/>
      <c r="K2148" s="273"/>
      <c r="V2148" s="41"/>
    </row>
    <row r="2149" spans="5:22">
      <c r="E2149" s="257"/>
      <c r="F2149" s="41"/>
      <c r="K2149" s="273"/>
      <c r="V2149" s="41"/>
    </row>
    <row r="2150" spans="5:22">
      <c r="E2150" s="257"/>
      <c r="F2150" s="41"/>
      <c r="K2150" s="273"/>
      <c r="V2150" s="41"/>
    </row>
    <row r="2151" spans="5:22">
      <c r="E2151" s="257"/>
      <c r="F2151" s="41"/>
      <c r="K2151" s="273"/>
      <c r="V2151" s="41"/>
    </row>
    <row r="2152" spans="5:22">
      <c r="E2152" s="257"/>
      <c r="F2152" s="41"/>
      <c r="K2152" s="273"/>
      <c r="V2152" s="41"/>
    </row>
    <row r="2153" spans="5:22">
      <c r="E2153" s="257"/>
      <c r="F2153" s="41"/>
      <c r="K2153" s="273"/>
      <c r="V2153" s="41"/>
    </row>
    <row r="2154" spans="5:22">
      <c r="E2154" s="257"/>
      <c r="F2154" s="41"/>
      <c r="K2154" s="273"/>
      <c r="V2154" s="41"/>
    </row>
    <row r="2155" spans="5:22">
      <c r="E2155" s="257"/>
      <c r="F2155" s="41"/>
      <c r="K2155" s="273"/>
      <c r="V2155" s="41"/>
    </row>
    <row r="2156" spans="5:22">
      <c r="E2156" s="257"/>
      <c r="F2156" s="41"/>
      <c r="K2156" s="273"/>
      <c r="V2156" s="41"/>
    </row>
    <row r="2157" spans="5:22">
      <c r="E2157" s="257"/>
      <c r="F2157" s="41"/>
      <c r="K2157" s="273"/>
      <c r="V2157" s="41"/>
    </row>
    <row r="2158" spans="5:22">
      <c r="E2158" s="257"/>
      <c r="F2158" s="41"/>
      <c r="K2158" s="273"/>
      <c r="V2158" s="41"/>
    </row>
    <row r="2159" spans="5:22">
      <c r="E2159" s="257"/>
      <c r="F2159" s="41"/>
      <c r="K2159" s="273"/>
      <c r="V2159" s="41"/>
    </row>
    <row r="2160" spans="5:22">
      <c r="E2160" s="257"/>
      <c r="F2160" s="41"/>
      <c r="K2160" s="273"/>
      <c r="V2160" s="41"/>
    </row>
    <row r="2161" spans="5:22">
      <c r="E2161" s="257"/>
      <c r="F2161" s="41"/>
      <c r="K2161" s="273"/>
      <c r="V2161" s="41"/>
    </row>
    <row r="2162" spans="5:22">
      <c r="E2162" s="257"/>
      <c r="F2162" s="41"/>
      <c r="K2162" s="273"/>
      <c r="V2162" s="41"/>
    </row>
    <row r="2163" spans="5:22">
      <c r="E2163" s="257"/>
      <c r="F2163" s="41"/>
      <c r="K2163" s="273"/>
      <c r="V2163" s="41"/>
    </row>
    <row r="2164" spans="5:22">
      <c r="E2164" s="257"/>
      <c r="F2164" s="41"/>
      <c r="K2164" s="273"/>
      <c r="V2164" s="41"/>
    </row>
    <row r="2165" spans="5:22">
      <c r="E2165" s="257"/>
      <c r="F2165" s="41"/>
      <c r="K2165" s="273"/>
      <c r="V2165" s="41"/>
    </row>
    <row r="2166" spans="5:22">
      <c r="E2166" s="257"/>
      <c r="F2166" s="41"/>
      <c r="K2166" s="273"/>
      <c r="V2166" s="41"/>
    </row>
    <row r="2167" spans="5:22">
      <c r="E2167" s="257"/>
      <c r="F2167" s="41"/>
      <c r="K2167" s="273"/>
      <c r="V2167" s="41"/>
    </row>
    <row r="2168" spans="5:22">
      <c r="E2168" s="257"/>
      <c r="F2168" s="41"/>
      <c r="K2168" s="273"/>
      <c r="V2168" s="41"/>
    </row>
    <row r="2169" spans="5:22">
      <c r="E2169" s="257"/>
      <c r="F2169" s="41"/>
      <c r="K2169" s="273"/>
      <c r="V2169" s="41"/>
    </row>
    <row r="2170" spans="5:22">
      <c r="E2170" s="257"/>
      <c r="F2170" s="41"/>
      <c r="K2170" s="273"/>
      <c r="V2170" s="41"/>
    </row>
    <row r="2171" spans="5:22">
      <c r="E2171" s="257"/>
      <c r="F2171" s="41"/>
      <c r="K2171" s="273"/>
      <c r="V2171" s="41"/>
    </row>
    <row r="2172" spans="5:22">
      <c r="E2172" s="257"/>
      <c r="F2172" s="41"/>
      <c r="K2172" s="273"/>
      <c r="V2172" s="41"/>
    </row>
    <row r="2173" spans="5:22">
      <c r="E2173" s="257"/>
      <c r="F2173" s="41"/>
      <c r="K2173" s="273"/>
      <c r="V2173" s="41"/>
    </row>
    <row r="2174" spans="5:22">
      <c r="E2174" s="257"/>
      <c r="F2174" s="41"/>
      <c r="K2174" s="273"/>
      <c r="V2174" s="41"/>
    </row>
    <row r="2175" spans="5:22">
      <c r="E2175" s="257"/>
      <c r="F2175" s="41"/>
      <c r="K2175" s="273"/>
      <c r="V2175" s="41"/>
    </row>
    <row r="2176" spans="5:22">
      <c r="E2176" s="257"/>
      <c r="F2176" s="41"/>
      <c r="K2176" s="273"/>
      <c r="V2176" s="41"/>
    </row>
    <row r="2177" spans="5:22">
      <c r="E2177" s="257"/>
      <c r="F2177" s="41"/>
      <c r="K2177" s="273"/>
      <c r="V2177" s="41"/>
    </row>
    <row r="2178" spans="5:22">
      <c r="E2178" s="257"/>
      <c r="F2178" s="41"/>
      <c r="K2178" s="273"/>
      <c r="V2178" s="41"/>
    </row>
    <row r="2179" spans="5:22">
      <c r="E2179" s="257"/>
      <c r="F2179" s="41"/>
      <c r="K2179" s="273"/>
      <c r="V2179" s="41"/>
    </row>
    <row r="2180" spans="5:22">
      <c r="E2180" s="257"/>
      <c r="F2180" s="41"/>
      <c r="K2180" s="273"/>
      <c r="V2180" s="41"/>
    </row>
    <row r="2181" spans="5:22">
      <c r="E2181" s="257"/>
      <c r="F2181" s="41"/>
      <c r="K2181" s="273"/>
      <c r="V2181" s="41"/>
    </row>
    <row r="2182" spans="5:22">
      <c r="E2182" s="257"/>
      <c r="F2182" s="41"/>
      <c r="K2182" s="273"/>
      <c r="V2182" s="41"/>
    </row>
    <row r="2183" spans="5:22">
      <c r="E2183" s="257"/>
      <c r="F2183" s="41"/>
      <c r="K2183" s="273"/>
      <c r="V2183" s="41"/>
    </row>
    <row r="2184" spans="5:22">
      <c r="E2184" s="257"/>
      <c r="F2184" s="41"/>
      <c r="K2184" s="273"/>
      <c r="V2184" s="41"/>
    </row>
    <row r="2185" spans="5:22">
      <c r="E2185" s="257"/>
      <c r="F2185" s="41"/>
      <c r="K2185" s="273"/>
      <c r="V2185" s="41"/>
    </row>
    <row r="2186" spans="5:22">
      <c r="E2186" s="257"/>
      <c r="F2186" s="41"/>
      <c r="K2186" s="273"/>
      <c r="V2186" s="41"/>
    </row>
    <row r="2187" spans="5:22">
      <c r="E2187" s="257"/>
      <c r="F2187" s="41"/>
      <c r="K2187" s="273"/>
      <c r="V2187" s="41"/>
    </row>
    <row r="2188" spans="5:22">
      <c r="E2188" s="257"/>
      <c r="F2188" s="41"/>
      <c r="K2188" s="273"/>
      <c r="V2188" s="41"/>
    </row>
    <row r="2189" spans="5:22">
      <c r="E2189" s="257"/>
      <c r="F2189" s="41"/>
      <c r="K2189" s="273"/>
      <c r="V2189" s="41"/>
    </row>
    <row r="2190" spans="5:22">
      <c r="E2190" s="257"/>
      <c r="F2190" s="41"/>
      <c r="K2190" s="273"/>
      <c r="V2190" s="41"/>
    </row>
    <row r="2191" spans="5:22">
      <c r="E2191" s="257"/>
      <c r="F2191" s="41"/>
      <c r="K2191" s="273"/>
      <c r="V2191" s="41"/>
    </row>
    <row r="2192" spans="5:22">
      <c r="E2192" s="257"/>
      <c r="F2192" s="41"/>
      <c r="K2192" s="273"/>
      <c r="V2192" s="41"/>
    </row>
    <row r="2193" spans="5:22">
      <c r="E2193" s="257"/>
      <c r="F2193" s="41"/>
      <c r="K2193" s="273"/>
      <c r="V2193" s="41"/>
    </row>
    <row r="2194" spans="5:22">
      <c r="E2194" s="257"/>
      <c r="F2194" s="41"/>
      <c r="K2194" s="273"/>
      <c r="V2194" s="41"/>
    </row>
    <row r="2195" spans="5:22">
      <c r="E2195" s="257"/>
      <c r="F2195" s="41"/>
      <c r="K2195" s="273"/>
      <c r="V2195" s="41"/>
    </row>
    <row r="2196" spans="5:22">
      <c r="E2196" s="257"/>
      <c r="F2196" s="41"/>
      <c r="K2196" s="273"/>
      <c r="V2196" s="41"/>
    </row>
    <row r="2197" spans="5:22">
      <c r="E2197" s="257"/>
      <c r="F2197" s="41"/>
      <c r="K2197" s="273"/>
      <c r="V2197" s="41"/>
    </row>
    <row r="2198" spans="5:22">
      <c r="E2198" s="257"/>
      <c r="F2198" s="41"/>
      <c r="K2198" s="273"/>
      <c r="V2198" s="41"/>
    </row>
    <row r="2199" spans="5:22">
      <c r="E2199" s="257"/>
      <c r="F2199" s="41"/>
      <c r="K2199" s="273"/>
      <c r="V2199" s="41"/>
    </row>
    <row r="2200" spans="5:22">
      <c r="E2200" s="257"/>
      <c r="F2200" s="41"/>
      <c r="K2200" s="273"/>
      <c r="V2200" s="41"/>
    </row>
    <row r="2201" spans="5:22">
      <c r="E2201" s="257"/>
      <c r="F2201" s="41"/>
      <c r="K2201" s="273"/>
      <c r="V2201" s="41"/>
    </row>
    <row r="2202" spans="5:22">
      <c r="E2202" s="257"/>
      <c r="F2202" s="41"/>
      <c r="K2202" s="273"/>
      <c r="V2202" s="41"/>
    </row>
    <row r="2203" spans="5:22">
      <c r="E2203" s="257"/>
      <c r="F2203" s="41"/>
      <c r="K2203" s="273"/>
      <c r="V2203" s="41"/>
    </row>
    <row r="2204" spans="5:22">
      <c r="E2204" s="257"/>
      <c r="F2204" s="41"/>
      <c r="K2204" s="273"/>
      <c r="V2204" s="41"/>
    </row>
    <row r="2205" spans="5:22">
      <c r="E2205" s="257"/>
      <c r="F2205" s="41"/>
      <c r="K2205" s="273"/>
      <c r="V2205" s="41"/>
    </row>
    <row r="2206" spans="5:22">
      <c r="E2206" s="257"/>
      <c r="F2206" s="41"/>
      <c r="K2206" s="273"/>
      <c r="V2206" s="41"/>
    </row>
    <row r="2207" spans="5:22">
      <c r="E2207" s="257"/>
      <c r="F2207" s="41"/>
      <c r="K2207" s="273"/>
      <c r="V2207" s="41"/>
    </row>
    <row r="2208" spans="5:22">
      <c r="E2208" s="257"/>
      <c r="F2208" s="41"/>
      <c r="K2208" s="273"/>
      <c r="V2208" s="41"/>
    </row>
    <row r="2209" spans="5:22">
      <c r="E2209" s="257"/>
      <c r="F2209" s="41"/>
      <c r="K2209" s="273"/>
      <c r="V2209" s="41"/>
    </row>
    <row r="2210" spans="5:22">
      <c r="E2210" s="257"/>
      <c r="F2210" s="41"/>
      <c r="K2210" s="273"/>
      <c r="V2210" s="41"/>
    </row>
    <row r="2211" spans="5:22">
      <c r="E2211" s="257"/>
      <c r="F2211" s="41"/>
      <c r="K2211" s="273"/>
      <c r="V2211" s="41"/>
    </row>
    <row r="2212" spans="5:22">
      <c r="E2212" s="257"/>
      <c r="F2212" s="41"/>
      <c r="K2212" s="273"/>
      <c r="V2212" s="41"/>
    </row>
    <row r="2213" spans="5:22">
      <c r="E2213" s="257"/>
      <c r="F2213" s="41"/>
      <c r="K2213" s="273"/>
      <c r="V2213" s="41"/>
    </row>
    <row r="2214" spans="5:22">
      <c r="E2214" s="257"/>
      <c r="F2214" s="41"/>
      <c r="K2214" s="273"/>
      <c r="V2214" s="41"/>
    </row>
    <row r="2215" spans="5:22">
      <c r="E2215" s="257"/>
      <c r="F2215" s="41"/>
      <c r="K2215" s="273"/>
      <c r="V2215" s="41"/>
    </row>
    <row r="2216" spans="5:22">
      <c r="E2216" s="257"/>
      <c r="F2216" s="41"/>
      <c r="K2216" s="273"/>
      <c r="V2216" s="41"/>
    </row>
    <row r="2217" spans="5:22">
      <c r="E2217" s="257"/>
      <c r="F2217" s="41"/>
      <c r="K2217" s="273"/>
      <c r="V2217" s="41"/>
    </row>
    <row r="2218" spans="5:22">
      <c r="E2218" s="257"/>
      <c r="F2218" s="41"/>
      <c r="K2218" s="273"/>
      <c r="V2218" s="41"/>
    </row>
    <row r="2219" spans="5:22">
      <c r="E2219" s="257"/>
      <c r="F2219" s="41"/>
      <c r="K2219" s="273"/>
      <c r="V2219" s="41"/>
    </row>
    <row r="2220" spans="5:22">
      <c r="E2220" s="257"/>
      <c r="F2220" s="41"/>
      <c r="K2220" s="273"/>
      <c r="V2220" s="41"/>
    </row>
    <row r="2221" spans="5:22">
      <c r="E2221" s="257"/>
      <c r="F2221" s="41"/>
      <c r="K2221" s="273"/>
      <c r="V2221" s="41"/>
    </row>
    <row r="2222" spans="5:22">
      <c r="E2222" s="257"/>
      <c r="F2222" s="41"/>
      <c r="K2222" s="273"/>
      <c r="V2222" s="41"/>
    </row>
    <row r="2223" spans="5:22">
      <c r="E2223" s="257"/>
      <c r="F2223" s="41"/>
      <c r="K2223" s="273"/>
      <c r="V2223" s="41"/>
    </row>
    <row r="2224" spans="5:22">
      <c r="E2224" s="257"/>
      <c r="F2224" s="41"/>
      <c r="K2224" s="273"/>
      <c r="V2224" s="41"/>
    </row>
    <row r="2225" spans="5:22">
      <c r="E2225" s="257"/>
      <c r="F2225" s="41"/>
      <c r="K2225" s="273"/>
      <c r="V2225" s="41"/>
    </row>
    <row r="2226" spans="5:22">
      <c r="E2226" s="257"/>
      <c r="F2226" s="41"/>
      <c r="K2226" s="273"/>
      <c r="V2226" s="41"/>
    </row>
    <row r="2227" spans="5:22">
      <c r="E2227" s="257"/>
      <c r="F2227" s="41"/>
      <c r="K2227" s="273"/>
      <c r="V2227" s="41"/>
    </row>
    <row r="2228" spans="5:22">
      <c r="E2228" s="257"/>
      <c r="F2228" s="41"/>
      <c r="K2228" s="273"/>
      <c r="V2228" s="41"/>
    </row>
    <row r="2229" spans="5:22">
      <c r="E2229" s="257"/>
      <c r="F2229" s="41"/>
      <c r="K2229" s="273"/>
      <c r="V2229" s="41"/>
    </row>
    <row r="2230" spans="5:22">
      <c r="E2230" s="257"/>
      <c r="F2230" s="41"/>
      <c r="K2230" s="273"/>
      <c r="V2230" s="41"/>
    </row>
    <row r="2231" spans="5:22">
      <c r="E2231" s="257"/>
      <c r="F2231" s="41"/>
      <c r="K2231" s="273"/>
      <c r="V2231" s="41"/>
    </row>
    <row r="2232" spans="5:22">
      <c r="E2232" s="257"/>
      <c r="F2232" s="41"/>
      <c r="K2232" s="273"/>
      <c r="V2232" s="41"/>
    </row>
    <row r="2233" spans="5:22">
      <c r="E2233" s="257"/>
      <c r="F2233" s="41"/>
      <c r="K2233" s="273"/>
      <c r="V2233" s="41"/>
    </row>
    <row r="2234" spans="5:22">
      <c r="E2234" s="257"/>
      <c r="F2234" s="41"/>
      <c r="K2234" s="273"/>
      <c r="V2234" s="41"/>
    </row>
    <row r="2235" spans="5:22">
      <c r="E2235" s="257"/>
      <c r="F2235" s="41"/>
      <c r="K2235" s="273"/>
      <c r="V2235" s="41"/>
    </row>
    <row r="2236" spans="5:22">
      <c r="E2236" s="257"/>
      <c r="F2236" s="41"/>
      <c r="K2236" s="273"/>
      <c r="V2236" s="41"/>
    </row>
    <row r="2237" spans="5:22">
      <c r="E2237" s="257"/>
      <c r="F2237" s="41"/>
      <c r="K2237" s="273"/>
      <c r="V2237" s="41"/>
    </row>
    <row r="2238" spans="5:22">
      <c r="E2238" s="257"/>
      <c r="F2238" s="41"/>
      <c r="K2238" s="273"/>
      <c r="V2238" s="41"/>
    </row>
    <row r="2239" spans="5:22">
      <c r="E2239" s="257"/>
      <c r="F2239" s="41"/>
      <c r="K2239" s="273"/>
      <c r="V2239" s="41"/>
    </row>
    <row r="2240" spans="5:22">
      <c r="E2240" s="257"/>
      <c r="F2240" s="41"/>
      <c r="K2240" s="273"/>
      <c r="V2240" s="41"/>
    </row>
    <row r="2241" spans="5:22">
      <c r="E2241" s="257"/>
      <c r="F2241" s="41"/>
      <c r="K2241" s="273"/>
      <c r="V2241" s="41"/>
    </row>
    <row r="2242" spans="5:22">
      <c r="E2242" s="257"/>
      <c r="F2242" s="41"/>
      <c r="K2242" s="273"/>
      <c r="V2242" s="41"/>
    </row>
    <row r="2243" spans="5:22">
      <c r="E2243" s="257"/>
      <c r="F2243" s="41"/>
      <c r="K2243" s="273"/>
      <c r="V2243" s="41"/>
    </row>
    <row r="2244" spans="5:22">
      <c r="E2244" s="257"/>
      <c r="F2244" s="41"/>
      <c r="K2244" s="273"/>
      <c r="V2244" s="41"/>
    </row>
    <row r="2245" spans="5:22">
      <c r="E2245" s="257"/>
      <c r="F2245" s="41"/>
      <c r="K2245" s="273"/>
      <c r="V2245" s="41"/>
    </row>
    <row r="2246" spans="5:22">
      <c r="E2246" s="257"/>
      <c r="F2246" s="41"/>
      <c r="K2246" s="273"/>
      <c r="V2246" s="41"/>
    </row>
    <row r="2247" spans="5:22">
      <c r="E2247" s="257"/>
      <c r="F2247" s="41"/>
      <c r="K2247" s="273"/>
      <c r="V2247" s="41"/>
    </row>
    <row r="2248" spans="5:22">
      <c r="E2248" s="257"/>
      <c r="F2248" s="41"/>
      <c r="K2248" s="273"/>
      <c r="V2248" s="41"/>
    </row>
    <row r="2249" spans="5:22">
      <c r="E2249" s="257"/>
      <c r="F2249" s="41"/>
      <c r="K2249" s="273"/>
      <c r="V2249" s="41"/>
    </row>
    <row r="2250" spans="5:22">
      <c r="E2250" s="257"/>
      <c r="F2250" s="41"/>
      <c r="K2250" s="273"/>
      <c r="V2250" s="41"/>
    </row>
    <row r="2251" spans="5:22">
      <c r="E2251" s="257"/>
      <c r="F2251" s="41"/>
      <c r="K2251" s="273"/>
      <c r="V2251" s="41"/>
    </row>
    <row r="2252" spans="5:22">
      <c r="E2252" s="257"/>
      <c r="F2252" s="41"/>
      <c r="K2252" s="273"/>
      <c r="V2252" s="41"/>
    </row>
    <row r="2253" spans="5:22">
      <c r="E2253" s="257"/>
      <c r="F2253" s="41"/>
      <c r="K2253" s="273"/>
      <c r="V2253" s="41"/>
    </row>
    <row r="2254" spans="5:22">
      <c r="E2254" s="257"/>
      <c r="F2254" s="41"/>
      <c r="K2254" s="273"/>
      <c r="V2254" s="41"/>
    </row>
    <row r="2255" spans="5:22">
      <c r="E2255" s="257"/>
      <c r="F2255" s="41"/>
      <c r="K2255" s="273"/>
      <c r="V2255" s="41"/>
    </row>
    <row r="2256" spans="5:22">
      <c r="E2256" s="257"/>
      <c r="F2256" s="41"/>
      <c r="K2256" s="273"/>
      <c r="V2256" s="41"/>
    </row>
    <row r="2257" spans="5:22">
      <c r="E2257" s="257"/>
      <c r="F2257" s="41"/>
      <c r="K2257" s="273"/>
      <c r="V2257" s="41"/>
    </row>
    <row r="2258" spans="5:22">
      <c r="E2258" s="257"/>
      <c r="F2258" s="41"/>
      <c r="K2258" s="273"/>
      <c r="V2258" s="41"/>
    </row>
    <row r="2259" spans="5:22">
      <c r="E2259" s="257"/>
      <c r="F2259" s="41"/>
      <c r="K2259" s="273"/>
      <c r="V2259" s="41"/>
    </row>
    <row r="2260" spans="5:22">
      <c r="E2260" s="257"/>
      <c r="F2260" s="41"/>
      <c r="K2260" s="273"/>
      <c r="V2260" s="41"/>
    </row>
    <row r="2261" spans="5:22">
      <c r="E2261" s="257"/>
      <c r="F2261" s="41"/>
      <c r="K2261" s="273"/>
      <c r="V2261" s="41"/>
    </row>
    <row r="2262" spans="5:22">
      <c r="E2262" s="257"/>
      <c r="F2262" s="41"/>
      <c r="K2262" s="273"/>
      <c r="V2262" s="41"/>
    </row>
    <row r="2263" spans="5:22">
      <c r="E2263" s="257"/>
      <c r="F2263" s="41"/>
      <c r="K2263" s="273"/>
      <c r="V2263" s="41"/>
    </row>
    <row r="2264" spans="5:22">
      <c r="E2264" s="257"/>
      <c r="F2264" s="41"/>
      <c r="K2264" s="273"/>
      <c r="V2264" s="41"/>
    </row>
    <row r="2265" spans="5:22">
      <c r="E2265" s="257"/>
      <c r="F2265" s="41"/>
      <c r="K2265" s="273"/>
      <c r="V2265" s="41"/>
    </row>
    <row r="2266" spans="5:22">
      <c r="E2266" s="257"/>
      <c r="F2266" s="41"/>
      <c r="K2266" s="273"/>
      <c r="V2266" s="41"/>
    </row>
    <row r="2267" spans="5:22">
      <c r="E2267" s="257"/>
      <c r="F2267" s="41"/>
      <c r="K2267" s="273"/>
      <c r="V2267" s="41"/>
    </row>
    <row r="2268" spans="5:22">
      <c r="E2268" s="257"/>
      <c r="F2268" s="41"/>
      <c r="K2268" s="273"/>
      <c r="V2268" s="41"/>
    </row>
    <row r="2269" spans="5:22">
      <c r="E2269" s="257"/>
      <c r="F2269" s="41"/>
      <c r="K2269" s="273"/>
      <c r="V2269" s="41"/>
    </row>
    <row r="2270" spans="5:22">
      <c r="E2270" s="257"/>
      <c r="F2270" s="41"/>
      <c r="K2270" s="273"/>
      <c r="V2270" s="41"/>
    </row>
    <row r="2271" spans="5:22">
      <c r="E2271" s="257"/>
      <c r="F2271" s="41"/>
      <c r="K2271" s="273"/>
      <c r="V2271" s="41"/>
    </row>
    <row r="2272" spans="5:22">
      <c r="E2272" s="257"/>
      <c r="F2272" s="41"/>
      <c r="K2272" s="273"/>
      <c r="V2272" s="41"/>
    </row>
    <row r="2273" spans="5:22">
      <c r="E2273" s="257"/>
      <c r="F2273" s="41"/>
      <c r="K2273" s="273"/>
      <c r="V2273" s="41"/>
    </row>
    <row r="2274" spans="5:22">
      <c r="E2274" s="257"/>
      <c r="F2274" s="41"/>
      <c r="K2274" s="273"/>
      <c r="V2274" s="41"/>
    </row>
    <row r="2275" spans="5:22">
      <c r="E2275" s="257"/>
      <c r="F2275" s="41"/>
      <c r="K2275" s="273"/>
      <c r="V2275" s="41"/>
    </row>
    <row r="2276" spans="5:22">
      <c r="E2276" s="257"/>
      <c r="F2276" s="41"/>
      <c r="K2276" s="273"/>
      <c r="V2276" s="41"/>
    </row>
    <row r="2277" spans="5:22">
      <c r="E2277" s="257"/>
      <c r="F2277" s="41"/>
      <c r="K2277" s="273"/>
      <c r="V2277" s="41"/>
    </row>
    <row r="2278" spans="5:22">
      <c r="E2278" s="257"/>
      <c r="F2278" s="41"/>
      <c r="K2278" s="273"/>
      <c r="V2278" s="41"/>
    </row>
    <row r="2279" spans="5:22">
      <c r="E2279" s="257"/>
      <c r="F2279" s="41"/>
      <c r="K2279" s="273"/>
      <c r="V2279" s="41"/>
    </row>
    <row r="2280" spans="5:22">
      <c r="E2280" s="257"/>
      <c r="F2280" s="41"/>
      <c r="K2280" s="273"/>
      <c r="V2280" s="41"/>
    </row>
    <row r="2281" spans="5:22">
      <c r="E2281" s="257"/>
      <c r="F2281" s="41"/>
      <c r="K2281" s="273"/>
      <c r="V2281" s="41"/>
    </row>
    <row r="2282" spans="5:22">
      <c r="E2282" s="257"/>
      <c r="F2282" s="41"/>
      <c r="K2282" s="273"/>
      <c r="V2282" s="41"/>
    </row>
    <row r="2283" spans="5:22">
      <c r="E2283" s="257"/>
      <c r="F2283" s="41"/>
      <c r="K2283" s="273"/>
      <c r="V2283" s="41"/>
    </row>
    <row r="2284" spans="5:22">
      <c r="E2284" s="257"/>
      <c r="F2284" s="41"/>
      <c r="K2284" s="273"/>
      <c r="V2284" s="41"/>
    </row>
    <row r="2285" spans="5:22">
      <c r="E2285" s="257"/>
      <c r="F2285" s="41"/>
      <c r="K2285" s="273"/>
      <c r="V2285" s="41"/>
    </row>
    <row r="2286" spans="5:22">
      <c r="E2286" s="257"/>
      <c r="F2286" s="41"/>
      <c r="K2286" s="273"/>
      <c r="V2286" s="41"/>
    </row>
    <row r="2287" spans="5:22">
      <c r="E2287" s="257"/>
      <c r="F2287" s="41"/>
      <c r="K2287" s="273"/>
      <c r="V2287" s="41"/>
    </row>
    <row r="2288" spans="5:22">
      <c r="E2288" s="257"/>
      <c r="F2288" s="41"/>
      <c r="K2288" s="273"/>
      <c r="V2288" s="41"/>
    </row>
    <row r="2289" spans="5:22">
      <c r="E2289" s="257"/>
      <c r="F2289" s="41"/>
      <c r="K2289" s="273"/>
      <c r="V2289" s="41"/>
    </row>
    <row r="2290" spans="5:22">
      <c r="E2290" s="257"/>
      <c r="F2290" s="41"/>
      <c r="K2290" s="273"/>
      <c r="V2290" s="41"/>
    </row>
    <row r="2291" spans="5:22">
      <c r="E2291" s="257"/>
      <c r="F2291" s="41"/>
      <c r="K2291" s="273"/>
      <c r="V2291" s="41"/>
    </row>
    <row r="2292" spans="5:22">
      <c r="E2292" s="257"/>
      <c r="F2292" s="41"/>
      <c r="K2292" s="273"/>
      <c r="V2292" s="41"/>
    </row>
    <row r="2293" spans="5:22">
      <c r="E2293" s="257"/>
      <c r="F2293" s="41"/>
      <c r="K2293" s="273"/>
      <c r="V2293" s="41"/>
    </row>
    <row r="2294" spans="5:22">
      <c r="E2294" s="257"/>
      <c r="F2294" s="41"/>
      <c r="K2294" s="273"/>
      <c r="V2294" s="41"/>
    </row>
    <row r="2295" spans="5:22">
      <c r="E2295" s="257"/>
      <c r="F2295" s="41"/>
      <c r="K2295" s="273"/>
      <c r="V2295" s="41"/>
    </row>
    <row r="2296" spans="5:22">
      <c r="E2296" s="257"/>
      <c r="F2296" s="41"/>
      <c r="K2296" s="273"/>
      <c r="V2296" s="41"/>
    </row>
    <row r="2297" spans="5:22">
      <c r="E2297" s="257"/>
      <c r="F2297" s="41"/>
      <c r="K2297" s="273"/>
      <c r="V2297" s="41"/>
    </row>
    <row r="2298" spans="5:22">
      <c r="E2298" s="257"/>
      <c r="F2298" s="41"/>
      <c r="K2298" s="273"/>
      <c r="V2298" s="41"/>
    </row>
    <row r="2299" spans="5:22">
      <c r="E2299" s="257"/>
      <c r="F2299" s="41"/>
      <c r="K2299" s="273"/>
      <c r="V2299" s="41"/>
    </row>
    <row r="2300" spans="5:22">
      <c r="E2300" s="257"/>
      <c r="F2300" s="41"/>
      <c r="K2300" s="273"/>
      <c r="V2300" s="41"/>
    </row>
    <row r="2301" spans="5:22">
      <c r="E2301" s="257"/>
      <c r="F2301" s="41"/>
      <c r="K2301" s="273"/>
      <c r="V2301" s="41"/>
    </row>
    <row r="2302" spans="5:22">
      <c r="E2302" s="257"/>
      <c r="F2302" s="41"/>
      <c r="K2302" s="273"/>
      <c r="V2302" s="41"/>
    </row>
    <row r="2303" spans="5:22">
      <c r="E2303" s="257"/>
      <c r="F2303" s="41"/>
      <c r="K2303" s="273"/>
      <c r="V2303" s="41"/>
    </row>
    <row r="2304" spans="5:22">
      <c r="E2304" s="257"/>
      <c r="F2304" s="41"/>
      <c r="K2304" s="273"/>
      <c r="V2304" s="41"/>
    </row>
    <row r="2305" spans="5:22">
      <c r="E2305" s="257"/>
      <c r="F2305" s="41"/>
      <c r="K2305" s="273"/>
      <c r="V2305" s="41"/>
    </row>
    <row r="2306" spans="5:22">
      <c r="E2306" s="257"/>
      <c r="F2306" s="41"/>
      <c r="K2306" s="273"/>
      <c r="V2306" s="41"/>
    </row>
    <row r="2307" spans="5:22">
      <c r="E2307" s="257"/>
      <c r="F2307" s="41"/>
      <c r="K2307" s="273"/>
      <c r="V2307" s="41"/>
    </row>
    <row r="2308" spans="5:22">
      <c r="E2308" s="257"/>
      <c r="F2308" s="41"/>
      <c r="K2308" s="273"/>
      <c r="V2308" s="41"/>
    </row>
    <row r="2309" spans="5:22">
      <c r="E2309" s="257"/>
      <c r="F2309" s="41"/>
      <c r="K2309" s="273"/>
      <c r="V2309" s="41"/>
    </row>
    <row r="2310" spans="5:22">
      <c r="E2310" s="257"/>
      <c r="F2310" s="41"/>
      <c r="K2310" s="273"/>
      <c r="V2310" s="41"/>
    </row>
    <row r="2311" spans="5:22">
      <c r="E2311" s="257"/>
      <c r="F2311" s="41"/>
      <c r="K2311" s="273"/>
      <c r="V2311" s="41"/>
    </row>
    <row r="2312" spans="5:22">
      <c r="E2312" s="257"/>
      <c r="F2312" s="41"/>
      <c r="K2312" s="273"/>
      <c r="V2312" s="41"/>
    </row>
    <row r="2313" spans="5:22">
      <c r="E2313" s="257"/>
      <c r="F2313" s="41"/>
      <c r="K2313" s="273"/>
      <c r="V2313" s="41"/>
    </row>
    <row r="2314" spans="5:22">
      <c r="E2314" s="257"/>
      <c r="F2314" s="41"/>
      <c r="K2314" s="273"/>
      <c r="V2314" s="41"/>
    </row>
    <row r="2315" spans="5:22">
      <c r="E2315" s="257"/>
      <c r="F2315" s="41"/>
      <c r="K2315" s="273"/>
      <c r="V2315" s="41"/>
    </row>
    <row r="2316" spans="5:22">
      <c r="E2316" s="257"/>
      <c r="F2316" s="41"/>
      <c r="K2316" s="273"/>
      <c r="V2316" s="41"/>
    </row>
    <row r="2317" spans="5:22">
      <c r="E2317" s="257"/>
      <c r="F2317" s="41"/>
      <c r="K2317" s="273"/>
      <c r="V2317" s="41"/>
    </row>
    <row r="2318" spans="5:22">
      <c r="E2318" s="257"/>
      <c r="F2318" s="41"/>
      <c r="K2318" s="273"/>
      <c r="V2318" s="41"/>
    </row>
    <row r="2319" spans="5:22">
      <c r="E2319" s="257"/>
      <c r="F2319" s="41"/>
      <c r="K2319" s="273"/>
      <c r="V2319" s="41"/>
    </row>
    <row r="2320" spans="5:22">
      <c r="E2320" s="257"/>
      <c r="F2320" s="41"/>
      <c r="K2320" s="273"/>
      <c r="V2320" s="41"/>
    </row>
    <row r="2321" spans="5:22">
      <c r="E2321" s="257"/>
      <c r="F2321" s="41"/>
      <c r="K2321" s="273"/>
      <c r="V2321" s="41"/>
    </row>
    <row r="2322" spans="5:22">
      <c r="E2322" s="257"/>
      <c r="F2322" s="41"/>
      <c r="K2322" s="273"/>
      <c r="V2322" s="41"/>
    </row>
    <row r="2323" spans="5:22">
      <c r="E2323" s="257"/>
      <c r="F2323" s="41"/>
      <c r="K2323" s="273"/>
      <c r="V2323" s="41"/>
    </row>
    <row r="2324" spans="5:22">
      <c r="E2324" s="257"/>
      <c r="F2324" s="41"/>
      <c r="K2324" s="273"/>
      <c r="V2324" s="41"/>
    </row>
    <row r="2325" spans="5:22">
      <c r="E2325" s="257"/>
      <c r="F2325" s="41"/>
      <c r="K2325" s="273"/>
      <c r="V2325" s="41"/>
    </row>
    <row r="2326" spans="5:22">
      <c r="E2326" s="257"/>
      <c r="F2326" s="41"/>
      <c r="K2326" s="273"/>
      <c r="V2326" s="41"/>
    </row>
    <row r="2327" spans="5:22">
      <c r="E2327" s="257"/>
      <c r="F2327" s="41"/>
      <c r="K2327" s="273"/>
      <c r="V2327" s="41"/>
    </row>
    <row r="2328" spans="5:22">
      <c r="E2328" s="257"/>
      <c r="F2328" s="41"/>
      <c r="K2328" s="273"/>
      <c r="V2328" s="41"/>
    </row>
    <row r="2329" spans="5:22">
      <c r="E2329" s="257"/>
      <c r="F2329" s="41"/>
      <c r="K2329" s="273"/>
      <c r="V2329" s="41"/>
    </row>
    <row r="2330" spans="5:22">
      <c r="E2330" s="257"/>
      <c r="F2330" s="41"/>
      <c r="K2330" s="273"/>
      <c r="V2330" s="41"/>
    </row>
    <row r="2331" spans="5:22">
      <c r="E2331" s="257"/>
      <c r="F2331" s="41"/>
      <c r="K2331" s="273"/>
      <c r="V2331" s="41"/>
    </row>
    <row r="2332" spans="5:22">
      <c r="E2332" s="257"/>
      <c r="F2332" s="41"/>
      <c r="K2332" s="273"/>
      <c r="V2332" s="41"/>
    </row>
    <row r="2333" spans="5:22">
      <c r="E2333" s="257"/>
      <c r="F2333" s="41"/>
      <c r="K2333" s="273"/>
      <c r="V2333" s="41"/>
    </row>
    <row r="2334" spans="5:22">
      <c r="E2334" s="257"/>
      <c r="F2334" s="41"/>
      <c r="K2334" s="273"/>
      <c r="V2334" s="41"/>
    </row>
    <row r="2335" spans="5:22">
      <c r="E2335" s="257"/>
      <c r="F2335" s="41"/>
      <c r="K2335" s="273"/>
      <c r="V2335" s="41"/>
    </row>
    <row r="2336" spans="5:22">
      <c r="E2336" s="257"/>
      <c r="F2336" s="41"/>
      <c r="K2336" s="273"/>
      <c r="V2336" s="41"/>
    </row>
    <row r="2337" spans="5:22">
      <c r="E2337" s="257"/>
      <c r="F2337" s="41"/>
      <c r="K2337" s="273"/>
      <c r="V2337" s="41"/>
    </row>
    <row r="2338" spans="5:22">
      <c r="E2338" s="257"/>
      <c r="F2338" s="41"/>
      <c r="K2338" s="273"/>
      <c r="V2338" s="41"/>
    </row>
    <row r="2339" spans="5:22">
      <c r="E2339" s="257"/>
      <c r="F2339" s="41"/>
      <c r="K2339" s="273"/>
      <c r="V2339" s="41"/>
    </row>
    <row r="2340" spans="5:22">
      <c r="E2340" s="257"/>
      <c r="F2340" s="41"/>
      <c r="K2340" s="273"/>
      <c r="V2340" s="41"/>
    </row>
    <row r="2341" spans="5:22">
      <c r="E2341" s="257"/>
      <c r="F2341" s="41"/>
      <c r="K2341" s="273"/>
      <c r="V2341" s="41"/>
    </row>
    <row r="2342" spans="5:22">
      <c r="E2342" s="257"/>
      <c r="F2342" s="41"/>
      <c r="K2342" s="273"/>
      <c r="V2342" s="41"/>
    </row>
    <row r="2343" spans="5:22">
      <c r="E2343" s="257"/>
      <c r="F2343" s="41"/>
      <c r="K2343" s="273"/>
      <c r="V2343" s="41"/>
    </row>
    <row r="2344" spans="5:22">
      <c r="E2344" s="257"/>
      <c r="F2344" s="41"/>
      <c r="K2344" s="273"/>
      <c r="V2344" s="41"/>
    </row>
    <row r="2345" spans="5:22">
      <c r="E2345" s="257"/>
      <c r="F2345" s="41"/>
      <c r="K2345" s="273"/>
      <c r="V2345" s="41"/>
    </row>
    <row r="2346" spans="5:22">
      <c r="E2346" s="257"/>
      <c r="F2346" s="41"/>
      <c r="K2346" s="273"/>
      <c r="V2346" s="41"/>
    </row>
    <row r="2347" spans="5:22">
      <c r="E2347" s="257"/>
      <c r="F2347" s="41"/>
      <c r="K2347" s="273"/>
      <c r="V2347" s="41"/>
    </row>
    <row r="2348" spans="5:22">
      <c r="E2348" s="257"/>
      <c r="F2348" s="41"/>
      <c r="K2348" s="273"/>
      <c r="V2348" s="41"/>
    </row>
    <row r="2349" spans="5:22">
      <c r="E2349" s="257"/>
      <c r="F2349" s="41"/>
      <c r="K2349" s="273"/>
      <c r="V2349" s="41"/>
    </row>
    <row r="2350" spans="5:22">
      <c r="E2350" s="257"/>
      <c r="F2350" s="41"/>
      <c r="K2350" s="273"/>
      <c r="V2350" s="41"/>
    </row>
    <row r="2351" spans="5:22">
      <c r="E2351" s="257"/>
      <c r="F2351" s="41"/>
      <c r="K2351" s="273"/>
      <c r="V2351" s="41"/>
    </row>
    <row r="2352" spans="5:22">
      <c r="E2352" s="257"/>
      <c r="F2352" s="41"/>
      <c r="K2352" s="273"/>
      <c r="V2352" s="41"/>
    </row>
    <row r="2353" spans="5:22">
      <c r="E2353" s="257"/>
      <c r="F2353" s="41"/>
      <c r="K2353" s="273"/>
      <c r="V2353" s="41"/>
    </row>
    <row r="2354" spans="5:22">
      <c r="E2354" s="257"/>
      <c r="F2354" s="41"/>
      <c r="K2354" s="273"/>
      <c r="V2354" s="41"/>
    </row>
    <row r="2355" spans="5:22">
      <c r="E2355" s="257"/>
      <c r="F2355" s="41"/>
      <c r="K2355" s="273"/>
      <c r="V2355" s="41"/>
    </row>
    <row r="2356" spans="5:22">
      <c r="E2356" s="257"/>
      <c r="F2356" s="41"/>
      <c r="K2356" s="273"/>
      <c r="V2356" s="41"/>
    </row>
    <row r="2357" spans="5:22">
      <c r="E2357" s="257"/>
      <c r="F2357" s="41"/>
      <c r="K2357" s="273"/>
      <c r="V2357" s="41"/>
    </row>
    <row r="2358" spans="5:22">
      <c r="E2358" s="257"/>
      <c r="F2358" s="41"/>
      <c r="K2358" s="273"/>
      <c r="V2358" s="41"/>
    </row>
    <row r="2359" spans="5:22">
      <c r="E2359" s="257"/>
      <c r="F2359" s="41"/>
      <c r="K2359" s="273"/>
      <c r="V2359" s="41"/>
    </row>
    <row r="2360" spans="5:22">
      <c r="E2360" s="257"/>
      <c r="F2360" s="41"/>
      <c r="K2360" s="273"/>
      <c r="V2360" s="41"/>
    </row>
    <row r="2361" spans="5:22">
      <c r="E2361" s="257"/>
      <c r="F2361" s="41"/>
      <c r="K2361" s="273"/>
      <c r="V2361" s="41"/>
    </row>
    <row r="2362" spans="5:22">
      <c r="E2362" s="257"/>
      <c r="F2362" s="41"/>
      <c r="K2362" s="273"/>
      <c r="V2362" s="41"/>
    </row>
    <row r="2363" spans="5:22">
      <c r="E2363" s="257"/>
      <c r="F2363" s="41"/>
      <c r="K2363" s="273"/>
      <c r="V2363" s="41"/>
    </row>
    <row r="2364" spans="5:22">
      <c r="E2364" s="257"/>
      <c r="F2364" s="41"/>
      <c r="K2364" s="273"/>
      <c r="V2364" s="41"/>
    </row>
    <row r="2365" spans="5:22">
      <c r="E2365" s="257"/>
      <c r="F2365" s="41"/>
      <c r="K2365" s="273"/>
      <c r="V2365" s="41"/>
    </row>
    <row r="2366" spans="5:22">
      <c r="E2366" s="257"/>
      <c r="F2366" s="41"/>
      <c r="K2366" s="273"/>
      <c r="V2366" s="41"/>
    </row>
    <row r="2367" spans="5:22">
      <c r="E2367" s="257"/>
      <c r="F2367" s="41"/>
      <c r="K2367" s="273"/>
      <c r="V2367" s="41"/>
    </row>
    <row r="2368" spans="5:22">
      <c r="E2368" s="257"/>
      <c r="F2368" s="41"/>
      <c r="K2368" s="273"/>
      <c r="V2368" s="41"/>
    </row>
    <row r="2369" spans="5:22">
      <c r="E2369" s="257"/>
      <c r="F2369" s="41"/>
      <c r="K2369" s="273"/>
      <c r="V2369" s="41"/>
    </row>
    <row r="2370" spans="5:22">
      <c r="E2370" s="257"/>
      <c r="F2370" s="41"/>
      <c r="K2370" s="273"/>
      <c r="V2370" s="41"/>
    </row>
    <row r="2371" spans="5:22">
      <c r="E2371" s="257"/>
      <c r="F2371" s="41"/>
      <c r="K2371" s="273"/>
      <c r="V2371" s="41"/>
    </row>
    <row r="2372" spans="5:22">
      <c r="E2372" s="257"/>
      <c r="F2372" s="41"/>
      <c r="K2372" s="273"/>
      <c r="V2372" s="41"/>
    </row>
    <row r="2373" spans="5:22">
      <c r="E2373" s="257"/>
      <c r="F2373" s="41"/>
      <c r="K2373" s="273"/>
      <c r="V2373" s="41"/>
    </row>
    <row r="2374" spans="5:22">
      <c r="E2374" s="257"/>
      <c r="F2374" s="41"/>
      <c r="K2374" s="273"/>
      <c r="V2374" s="41"/>
    </row>
    <row r="2375" spans="5:22">
      <c r="E2375" s="257"/>
      <c r="F2375" s="41"/>
      <c r="K2375" s="273"/>
      <c r="V2375" s="41"/>
    </row>
    <row r="2376" spans="5:22">
      <c r="E2376" s="257"/>
      <c r="F2376" s="41"/>
      <c r="K2376" s="273"/>
      <c r="V2376" s="41"/>
    </row>
    <row r="2377" spans="5:22">
      <c r="E2377" s="257"/>
      <c r="F2377" s="41"/>
      <c r="K2377" s="273"/>
      <c r="V2377" s="41"/>
    </row>
    <row r="2378" spans="5:22">
      <c r="E2378" s="257"/>
      <c r="F2378" s="41"/>
      <c r="K2378" s="273"/>
      <c r="V2378" s="41"/>
    </row>
    <row r="2379" spans="5:22">
      <c r="E2379" s="257"/>
      <c r="F2379" s="41"/>
      <c r="K2379" s="273"/>
      <c r="V2379" s="41"/>
    </row>
    <row r="2380" spans="5:22">
      <c r="E2380" s="257"/>
      <c r="F2380" s="41"/>
      <c r="K2380" s="273"/>
      <c r="V2380" s="41"/>
    </row>
    <row r="2381" spans="5:22">
      <c r="E2381" s="257"/>
      <c r="F2381" s="41"/>
      <c r="K2381" s="273"/>
      <c r="V2381" s="41"/>
    </row>
    <row r="2382" spans="5:22">
      <c r="E2382" s="257"/>
      <c r="F2382" s="41"/>
      <c r="K2382" s="273"/>
      <c r="V2382" s="41"/>
    </row>
    <row r="2383" spans="5:22">
      <c r="E2383" s="257"/>
      <c r="F2383" s="41"/>
      <c r="K2383" s="273"/>
      <c r="V2383" s="41"/>
    </row>
    <row r="2384" spans="5:22">
      <c r="E2384" s="257"/>
      <c r="F2384" s="41"/>
      <c r="K2384" s="273"/>
      <c r="V2384" s="41"/>
    </row>
    <row r="2385" spans="5:22">
      <c r="E2385" s="257"/>
      <c r="F2385" s="41"/>
      <c r="K2385" s="273"/>
      <c r="V2385" s="41"/>
    </row>
    <row r="2386" spans="5:22">
      <c r="E2386" s="257"/>
      <c r="F2386" s="41"/>
      <c r="K2386" s="273"/>
      <c r="V2386" s="41"/>
    </row>
    <row r="2387" spans="5:22">
      <c r="E2387" s="257"/>
      <c r="F2387" s="41"/>
      <c r="K2387" s="273"/>
      <c r="V2387" s="41"/>
    </row>
    <row r="2388" spans="5:22">
      <c r="E2388" s="257"/>
      <c r="F2388" s="41"/>
      <c r="K2388" s="273"/>
      <c r="V2388" s="41"/>
    </row>
    <row r="2389" spans="5:22">
      <c r="E2389" s="257"/>
      <c r="F2389" s="41"/>
      <c r="K2389" s="273"/>
      <c r="V2389" s="41"/>
    </row>
    <row r="2390" spans="5:22">
      <c r="E2390" s="257"/>
      <c r="F2390" s="41"/>
      <c r="K2390" s="273"/>
      <c r="V2390" s="41"/>
    </row>
    <row r="2391" spans="5:22">
      <c r="E2391" s="257"/>
      <c r="F2391" s="41"/>
      <c r="K2391" s="273"/>
      <c r="V2391" s="41"/>
    </row>
    <row r="2392" spans="5:22">
      <c r="E2392" s="257"/>
      <c r="F2392" s="41"/>
      <c r="K2392" s="273"/>
      <c r="V2392" s="41"/>
    </row>
    <row r="2393" spans="5:22">
      <c r="E2393" s="257"/>
      <c r="F2393" s="41"/>
      <c r="K2393" s="273"/>
      <c r="V2393" s="41"/>
    </row>
    <row r="2394" spans="5:22">
      <c r="E2394" s="257"/>
      <c r="F2394" s="41"/>
      <c r="K2394" s="273"/>
      <c r="V2394" s="41"/>
    </row>
    <row r="2395" spans="5:22">
      <c r="E2395" s="257"/>
      <c r="F2395" s="41"/>
      <c r="K2395" s="273"/>
      <c r="V2395" s="41"/>
    </row>
    <row r="2396" spans="5:22">
      <c r="E2396" s="257"/>
      <c r="F2396" s="41"/>
      <c r="K2396" s="273"/>
      <c r="V2396" s="41"/>
    </row>
    <row r="2397" spans="5:22">
      <c r="E2397" s="257"/>
      <c r="F2397" s="41"/>
      <c r="K2397" s="273"/>
      <c r="V2397" s="41"/>
    </row>
    <row r="2398" spans="5:22">
      <c r="E2398" s="257"/>
      <c r="F2398" s="41"/>
      <c r="K2398" s="273"/>
      <c r="V2398" s="41"/>
    </row>
    <row r="2399" spans="5:22">
      <c r="E2399" s="257"/>
      <c r="F2399" s="41"/>
      <c r="K2399" s="273"/>
      <c r="V2399" s="41"/>
    </row>
    <row r="2400" spans="5:22">
      <c r="E2400" s="257"/>
      <c r="F2400" s="41"/>
      <c r="K2400" s="273"/>
      <c r="V2400" s="41"/>
    </row>
    <row r="2401" spans="5:22">
      <c r="E2401" s="257"/>
      <c r="F2401" s="41"/>
      <c r="K2401" s="273"/>
      <c r="V2401" s="41"/>
    </row>
    <row r="2402" spans="5:22">
      <c r="E2402" s="257"/>
      <c r="F2402" s="41"/>
      <c r="K2402" s="273"/>
      <c r="V2402" s="41"/>
    </row>
    <row r="2403" spans="5:22">
      <c r="E2403" s="257"/>
      <c r="F2403" s="41"/>
      <c r="K2403" s="273"/>
      <c r="V2403" s="41"/>
    </row>
    <row r="2404" spans="5:22">
      <c r="E2404" s="257"/>
      <c r="F2404" s="41"/>
      <c r="K2404" s="273"/>
      <c r="V2404" s="41"/>
    </row>
    <row r="2405" spans="5:22">
      <c r="E2405" s="257"/>
      <c r="F2405" s="41"/>
      <c r="K2405" s="273"/>
      <c r="V2405" s="41"/>
    </row>
    <row r="2406" spans="5:22">
      <c r="E2406" s="257"/>
      <c r="F2406" s="41"/>
      <c r="K2406" s="273"/>
      <c r="V2406" s="41"/>
    </row>
    <row r="2407" spans="5:22">
      <c r="E2407" s="257"/>
      <c r="F2407" s="41"/>
      <c r="K2407" s="273"/>
      <c r="V2407" s="41"/>
    </row>
    <row r="2408" spans="5:22">
      <c r="E2408" s="257"/>
      <c r="F2408" s="41"/>
      <c r="K2408" s="273"/>
      <c r="V2408" s="41"/>
    </row>
    <row r="2409" spans="5:22">
      <c r="E2409" s="257"/>
      <c r="F2409" s="41"/>
      <c r="K2409" s="273"/>
      <c r="V2409" s="41"/>
    </row>
    <row r="2410" spans="5:22">
      <c r="E2410" s="257"/>
      <c r="F2410" s="41"/>
      <c r="K2410" s="273"/>
      <c r="V2410" s="41"/>
    </row>
    <row r="2411" spans="5:22">
      <c r="E2411" s="257"/>
      <c r="F2411" s="41"/>
      <c r="K2411" s="273"/>
      <c r="V2411" s="41"/>
    </row>
    <row r="2412" spans="5:22">
      <c r="E2412" s="257"/>
      <c r="F2412" s="41"/>
      <c r="K2412" s="273"/>
      <c r="V2412" s="41"/>
    </row>
    <row r="2413" spans="5:22">
      <c r="E2413" s="257"/>
      <c r="F2413" s="41"/>
      <c r="K2413" s="273"/>
      <c r="V2413" s="41"/>
    </row>
    <row r="2414" spans="5:22">
      <c r="E2414" s="257"/>
      <c r="F2414" s="41"/>
      <c r="K2414" s="273"/>
      <c r="V2414" s="41"/>
    </row>
    <row r="2415" spans="5:22">
      <c r="E2415" s="257"/>
      <c r="F2415" s="41"/>
      <c r="K2415" s="273"/>
      <c r="V2415" s="41"/>
    </row>
    <row r="2416" spans="5:22">
      <c r="E2416" s="257"/>
      <c r="F2416" s="41"/>
      <c r="K2416" s="273"/>
      <c r="V2416" s="41"/>
    </row>
    <row r="2417" spans="5:22">
      <c r="E2417" s="257"/>
      <c r="F2417" s="41"/>
      <c r="K2417" s="273"/>
      <c r="V2417" s="41"/>
    </row>
    <row r="2418" spans="5:22">
      <c r="E2418" s="257"/>
      <c r="F2418" s="41"/>
      <c r="K2418" s="273"/>
      <c r="V2418" s="41"/>
    </row>
    <row r="2419" spans="5:22">
      <c r="E2419" s="257"/>
      <c r="F2419" s="41"/>
      <c r="K2419" s="273"/>
      <c r="V2419" s="41"/>
    </row>
    <row r="2420" spans="5:22">
      <c r="E2420" s="257"/>
      <c r="F2420" s="41"/>
      <c r="K2420" s="273"/>
      <c r="V2420" s="41"/>
    </row>
    <row r="2421" spans="5:22">
      <c r="E2421" s="257"/>
      <c r="F2421" s="41"/>
      <c r="K2421" s="273"/>
      <c r="V2421" s="41"/>
    </row>
    <row r="2422" spans="5:22">
      <c r="E2422" s="257"/>
      <c r="F2422" s="41"/>
      <c r="K2422" s="273"/>
      <c r="V2422" s="41"/>
    </row>
    <row r="2423" spans="5:22">
      <c r="E2423" s="257"/>
      <c r="F2423" s="41"/>
      <c r="K2423" s="273"/>
      <c r="V2423" s="41"/>
    </row>
    <row r="2424" spans="5:22">
      <c r="E2424" s="257"/>
      <c r="F2424" s="41"/>
      <c r="K2424" s="273"/>
      <c r="V2424" s="41"/>
    </row>
    <row r="2425" spans="5:22">
      <c r="E2425" s="257"/>
      <c r="F2425" s="41"/>
      <c r="K2425" s="273"/>
      <c r="V2425" s="41"/>
    </row>
    <row r="2426" spans="5:22">
      <c r="E2426" s="257"/>
      <c r="F2426" s="41"/>
      <c r="K2426" s="273"/>
      <c r="V2426" s="41"/>
    </row>
    <row r="2427" spans="5:22">
      <c r="E2427" s="257"/>
      <c r="F2427" s="41"/>
      <c r="K2427" s="273"/>
      <c r="V2427" s="41"/>
    </row>
    <row r="2428" spans="5:22">
      <c r="E2428" s="257"/>
      <c r="F2428" s="41"/>
      <c r="K2428" s="273"/>
      <c r="V2428" s="41"/>
    </row>
    <row r="2429" spans="5:22">
      <c r="E2429" s="257"/>
      <c r="F2429" s="41"/>
      <c r="K2429" s="273"/>
      <c r="V2429" s="41"/>
    </row>
    <row r="2430" spans="5:22">
      <c r="E2430" s="257"/>
      <c r="F2430" s="41"/>
      <c r="K2430" s="273"/>
      <c r="V2430" s="41"/>
    </row>
    <row r="2431" spans="5:22">
      <c r="E2431" s="257"/>
      <c r="F2431" s="41"/>
      <c r="K2431" s="273"/>
      <c r="V2431" s="41"/>
    </row>
    <row r="2432" spans="5:22">
      <c r="E2432" s="257"/>
      <c r="F2432" s="41"/>
      <c r="K2432" s="273"/>
      <c r="V2432" s="41"/>
    </row>
    <row r="2433" spans="5:22">
      <c r="E2433" s="257"/>
      <c r="F2433" s="41"/>
      <c r="K2433" s="273"/>
      <c r="V2433" s="41"/>
    </row>
    <row r="2434" spans="5:22">
      <c r="E2434" s="257"/>
      <c r="F2434" s="41"/>
      <c r="K2434" s="273"/>
      <c r="V2434" s="41"/>
    </row>
    <row r="2435" spans="5:22">
      <c r="E2435" s="257"/>
      <c r="F2435" s="41"/>
      <c r="K2435" s="273"/>
      <c r="V2435" s="41"/>
    </row>
    <row r="2436" spans="5:22">
      <c r="E2436" s="257"/>
      <c r="F2436" s="41"/>
      <c r="K2436" s="273"/>
      <c r="V2436" s="41"/>
    </row>
    <row r="2437" spans="5:22">
      <c r="E2437" s="257"/>
      <c r="F2437" s="41"/>
      <c r="K2437" s="273"/>
      <c r="V2437" s="41"/>
    </row>
    <row r="2438" spans="5:22">
      <c r="E2438" s="257"/>
      <c r="F2438" s="41"/>
      <c r="K2438" s="273"/>
      <c r="V2438" s="41"/>
    </row>
    <row r="2439" spans="5:22">
      <c r="E2439" s="257"/>
      <c r="F2439" s="41"/>
      <c r="K2439" s="273"/>
      <c r="V2439" s="41"/>
    </row>
    <row r="2440" spans="5:22">
      <c r="E2440" s="257"/>
      <c r="F2440" s="41"/>
      <c r="K2440" s="273"/>
      <c r="V2440" s="41"/>
    </row>
    <row r="2441" spans="5:22">
      <c r="E2441" s="257"/>
      <c r="F2441" s="41"/>
      <c r="K2441" s="273"/>
      <c r="V2441" s="41"/>
    </row>
    <row r="2442" spans="5:22">
      <c r="E2442" s="257"/>
      <c r="F2442" s="41"/>
      <c r="K2442" s="273"/>
      <c r="V2442" s="41"/>
    </row>
    <row r="2443" spans="5:22">
      <c r="E2443" s="257"/>
      <c r="F2443" s="41"/>
      <c r="K2443" s="273"/>
      <c r="V2443" s="41"/>
    </row>
    <row r="2444" spans="5:22">
      <c r="E2444" s="257"/>
      <c r="F2444" s="41"/>
      <c r="K2444" s="273"/>
      <c r="V2444" s="41"/>
    </row>
    <row r="2445" spans="5:22">
      <c r="E2445" s="257"/>
      <c r="F2445" s="41"/>
      <c r="K2445" s="273"/>
      <c r="V2445" s="41"/>
    </row>
    <row r="2446" spans="5:22">
      <c r="E2446" s="257"/>
      <c r="F2446" s="41"/>
      <c r="K2446" s="273"/>
      <c r="V2446" s="41"/>
    </row>
    <row r="2447" spans="5:22">
      <c r="E2447" s="257"/>
      <c r="F2447" s="41"/>
      <c r="K2447" s="273"/>
      <c r="V2447" s="41"/>
    </row>
    <row r="2448" spans="5:22">
      <c r="E2448" s="257"/>
      <c r="F2448" s="41"/>
      <c r="K2448" s="273"/>
      <c r="V2448" s="41"/>
    </row>
    <row r="2449" spans="5:22">
      <c r="E2449" s="257"/>
      <c r="F2449" s="41"/>
      <c r="K2449" s="273"/>
      <c r="V2449" s="41"/>
    </row>
    <row r="2450" spans="5:22">
      <c r="E2450" s="257"/>
      <c r="F2450" s="41"/>
      <c r="K2450" s="273"/>
      <c r="V2450" s="41"/>
    </row>
    <row r="2451" spans="5:22">
      <c r="E2451" s="257"/>
      <c r="F2451" s="41"/>
      <c r="K2451" s="273"/>
      <c r="V2451" s="41"/>
    </row>
    <row r="2452" spans="5:22">
      <c r="E2452" s="257"/>
      <c r="F2452" s="41"/>
      <c r="K2452" s="273"/>
      <c r="V2452" s="41"/>
    </row>
    <row r="2453" spans="5:22">
      <c r="E2453" s="257"/>
      <c r="F2453" s="41"/>
      <c r="K2453" s="273"/>
      <c r="V2453" s="41"/>
    </row>
    <row r="2454" spans="5:22">
      <c r="E2454" s="257"/>
      <c r="F2454" s="41"/>
      <c r="K2454" s="273"/>
      <c r="V2454" s="41"/>
    </row>
    <row r="2455" spans="5:22">
      <c r="E2455" s="257"/>
      <c r="F2455" s="41"/>
      <c r="K2455" s="273"/>
      <c r="V2455" s="41"/>
    </row>
    <row r="2456" spans="5:22">
      <c r="E2456" s="257"/>
      <c r="F2456" s="41"/>
      <c r="K2456" s="273"/>
      <c r="V2456" s="41"/>
    </row>
    <row r="2457" spans="5:22">
      <c r="E2457" s="257"/>
      <c r="F2457" s="41"/>
      <c r="K2457" s="273"/>
      <c r="V2457" s="41"/>
    </row>
    <row r="2458" spans="5:22">
      <c r="E2458" s="257"/>
      <c r="F2458" s="41"/>
      <c r="K2458" s="273"/>
      <c r="V2458" s="41"/>
    </row>
    <row r="2459" spans="5:22">
      <c r="E2459" s="257"/>
      <c r="F2459" s="41"/>
      <c r="K2459" s="273"/>
      <c r="V2459" s="41"/>
    </row>
    <row r="2460" spans="5:22">
      <c r="E2460" s="257"/>
      <c r="F2460" s="41"/>
      <c r="K2460" s="273"/>
      <c r="V2460" s="41"/>
    </row>
    <row r="2461" spans="5:22">
      <c r="E2461" s="257"/>
      <c r="F2461" s="41"/>
      <c r="K2461" s="273"/>
      <c r="V2461" s="41"/>
    </row>
    <row r="2462" spans="5:22">
      <c r="E2462" s="257"/>
      <c r="F2462" s="41"/>
      <c r="K2462" s="273"/>
      <c r="V2462" s="41"/>
    </row>
    <row r="2463" spans="5:22">
      <c r="E2463" s="257"/>
      <c r="F2463" s="41"/>
      <c r="K2463" s="273"/>
      <c r="V2463" s="41"/>
    </row>
    <row r="2464" spans="5:22">
      <c r="E2464" s="257"/>
      <c r="F2464" s="41"/>
      <c r="K2464" s="273"/>
      <c r="V2464" s="41"/>
    </row>
    <row r="2465" spans="5:22">
      <c r="E2465" s="257"/>
      <c r="F2465" s="41"/>
      <c r="K2465" s="273"/>
      <c r="V2465" s="41"/>
    </row>
    <row r="2466" spans="5:22">
      <c r="E2466" s="257"/>
      <c r="F2466" s="41"/>
      <c r="K2466" s="273"/>
      <c r="V2466" s="41"/>
    </row>
    <row r="2467" spans="5:22">
      <c r="E2467" s="257"/>
      <c r="F2467" s="41"/>
      <c r="K2467" s="273"/>
      <c r="V2467" s="41"/>
    </row>
    <row r="2468" spans="5:22">
      <c r="E2468" s="257"/>
      <c r="F2468" s="41"/>
      <c r="K2468" s="273"/>
      <c r="V2468" s="41"/>
    </row>
    <row r="2469" spans="5:22">
      <c r="E2469" s="257"/>
      <c r="F2469" s="41"/>
      <c r="K2469" s="273"/>
      <c r="V2469" s="41"/>
    </row>
    <row r="2470" spans="5:22">
      <c r="E2470" s="257"/>
      <c r="F2470" s="41"/>
      <c r="K2470" s="273"/>
      <c r="V2470" s="41"/>
    </row>
    <row r="2471" spans="5:22">
      <c r="E2471" s="257"/>
      <c r="F2471" s="41"/>
      <c r="K2471" s="273"/>
      <c r="V2471" s="41"/>
    </row>
    <row r="2472" spans="5:22">
      <c r="E2472" s="257"/>
      <c r="F2472" s="41"/>
      <c r="K2472" s="273"/>
      <c r="V2472" s="41"/>
    </row>
    <row r="2473" spans="5:22">
      <c r="E2473" s="257"/>
      <c r="F2473" s="41"/>
      <c r="K2473" s="273"/>
      <c r="V2473" s="41"/>
    </row>
    <row r="2474" spans="5:22">
      <c r="E2474" s="257"/>
      <c r="F2474" s="41"/>
      <c r="K2474" s="273"/>
      <c r="V2474" s="41"/>
    </row>
    <row r="2475" spans="5:22">
      <c r="E2475" s="257"/>
      <c r="F2475" s="41"/>
      <c r="K2475" s="273"/>
      <c r="V2475" s="41"/>
    </row>
    <row r="2476" spans="5:22">
      <c r="E2476" s="257"/>
      <c r="F2476" s="41"/>
      <c r="K2476" s="273"/>
      <c r="V2476" s="41"/>
    </row>
    <row r="2477" spans="5:22">
      <c r="E2477" s="257"/>
      <c r="F2477" s="41"/>
      <c r="K2477" s="273"/>
      <c r="V2477" s="41"/>
    </row>
    <row r="2478" spans="5:22">
      <c r="E2478" s="257"/>
      <c r="F2478" s="41"/>
      <c r="K2478" s="273"/>
      <c r="V2478" s="41"/>
    </row>
    <row r="2479" spans="5:22">
      <c r="E2479" s="257"/>
      <c r="F2479" s="41"/>
      <c r="K2479" s="273"/>
      <c r="V2479" s="41"/>
    </row>
    <row r="2480" spans="5:22">
      <c r="E2480" s="257"/>
      <c r="F2480" s="41"/>
      <c r="K2480" s="273"/>
      <c r="V2480" s="41"/>
    </row>
    <row r="2481" spans="5:22">
      <c r="E2481" s="257"/>
      <c r="F2481" s="41"/>
      <c r="K2481" s="273"/>
      <c r="V2481" s="41"/>
    </row>
    <row r="2482" spans="5:22">
      <c r="E2482" s="257"/>
      <c r="F2482" s="41"/>
      <c r="K2482" s="273"/>
      <c r="V2482" s="41"/>
    </row>
    <row r="2483" spans="5:22">
      <c r="E2483" s="257"/>
      <c r="F2483" s="41"/>
      <c r="K2483" s="273"/>
      <c r="V2483" s="41"/>
    </row>
    <row r="2484" spans="5:22">
      <c r="E2484" s="257"/>
      <c r="F2484" s="41"/>
      <c r="K2484" s="273"/>
      <c r="V2484" s="41"/>
    </row>
    <row r="2485" spans="5:22">
      <c r="E2485" s="257"/>
      <c r="F2485" s="41"/>
      <c r="K2485" s="273"/>
      <c r="V2485" s="41"/>
    </row>
    <row r="2486" spans="5:22">
      <c r="E2486" s="257"/>
      <c r="F2486" s="41"/>
      <c r="K2486" s="273"/>
      <c r="V2486" s="41"/>
    </row>
    <row r="2487" spans="5:22">
      <c r="E2487" s="257"/>
      <c r="F2487" s="41"/>
      <c r="K2487" s="273"/>
      <c r="V2487" s="41"/>
    </row>
    <row r="2488" spans="5:22">
      <c r="E2488" s="257"/>
      <c r="F2488" s="41"/>
      <c r="K2488" s="273"/>
      <c r="V2488" s="41"/>
    </row>
    <row r="2489" spans="5:22">
      <c r="E2489" s="257"/>
      <c r="F2489" s="41"/>
      <c r="K2489" s="273"/>
      <c r="V2489" s="41"/>
    </row>
    <row r="2490" spans="5:22">
      <c r="E2490" s="257"/>
      <c r="F2490" s="41"/>
      <c r="K2490" s="273"/>
      <c r="V2490" s="41"/>
    </row>
    <row r="2491" spans="5:22">
      <c r="E2491" s="257"/>
      <c r="F2491" s="41"/>
      <c r="K2491" s="273"/>
      <c r="V2491" s="41"/>
    </row>
    <row r="2492" spans="5:22">
      <c r="E2492" s="257"/>
      <c r="F2492" s="41"/>
      <c r="K2492" s="273"/>
      <c r="V2492" s="41"/>
    </row>
    <row r="2493" spans="5:22">
      <c r="E2493" s="257"/>
      <c r="F2493" s="41"/>
      <c r="K2493" s="273"/>
      <c r="V2493" s="41"/>
    </row>
    <row r="2494" spans="5:22">
      <c r="E2494" s="257"/>
      <c r="F2494" s="41"/>
      <c r="K2494" s="273"/>
      <c r="V2494" s="41"/>
    </row>
    <row r="2495" spans="5:22">
      <c r="E2495" s="257"/>
      <c r="F2495" s="41"/>
      <c r="K2495" s="273"/>
      <c r="V2495" s="41"/>
    </row>
    <row r="2496" spans="5:22">
      <c r="E2496" s="257"/>
      <c r="F2496" s="41"/>
      <c r="K2496" s="273"/>
      <c r="V2496" s="41"/>
    </row>
    <row r="2497" spans="5:22">
      <c r="E2497" s="257"/>
      <c r="F2497" s="41"/>
      <c r="K2497" s="273"/>
      <c r="V2497" s="41"/>
    </row>
    <row r="2498" spans="5:22">
      <c r="E2498" s="257"/>
      <c r="F2498" s="41"/>
      <c r="K2498" s="273"/>
      <c r="V2498" s="41"/>
    </row>
    <row r="2499" spans="5:22">
      <c r="E2499" s="257"/>
      <c r="F2499" s="41"/>
      <c r="K2499" s="273"/>
      <c r="V2499" s="41"/>
    </row>
    <row r="2500" spans="5:22">
      <c r="E2500" s="257"/>
      <c r="F2500" s="41"/>
      <c r="K2500" s="273"/>
      <c r="V2500" s="41"/>
    </row>
    <row r="2501" spans="5:22">
      <c r="E2501" s="257"/>
      <c r="F2501" s="41"/>
      <c r="K2501" s="273"/>
      <c r="V2501" s="41"/>
    </row>
    <row r="2502" spans="5:22">
      <c r="E2502" s="257"/>
      <c r="F2502" s="41"/>
      <c r="K2502" s="273"/>
      <c r="V2502" s="41"/>
    </row>
    <row r="2503" spans="5:22">
      <c r="E2503" s="257"/>
      <c r="F2503" s="41"/>
      <c r="K2503" s="273"/>
      <c r="V2503" s="41"/>
    </row>
    <row r="2504" spans="5:22">
      <c r="E2504" s="257"/>
      <c r="F2504" s="41"/>
      <c r="K2504" s="273"/>
      <c r="V2504" s="41"/>
    </row>
    <row r="2505" spans="5:22">
      <c r="E2505" s="257"/>
      <c r="F2505" s="41"/>
      <c r="K2505" s="273"/>
      <c r="V2505" s="41"/>
    </row>
    <row r="2506" spans="5:22">
      <c r="E2506" s="257"/>
      <c r="F2506" s="41"/>
      <c r="K2506" s="273"/>
      <c r="V2506" s="41"/>
    </row>
    <row r="2507" spans="5:22">
      <c r="E2507" s="257"/>
      <c r="F2507" s="41"/>
      <c r="K2507" s="273"/>
      <c r="V2507" s="41"/>
    </row>
    <row r="2508" spans="5:22">
      <c r="E2508" s="257"/>
      <c r="F2508" s="41"/>
      <c r="K2508" s="273"/>
      <c r="V2508" s="41"/>
    </row>
    <row r="2509" spans="5:22">
      <c r="E2509" s="257"/>
      <c r="F2509" s="41"/>
      <c r="K2509" s="273"/>
      <c r="V2509" s="41"/>
    </row>
    <row r="2510" spans="5:22">
      <c r="E2510" s="257"/>
      <c r="F2510" s="41"/>
      <c r="K2510" s="273"/>
      <c r="V2510" s="41"/>
    </row>
    <row r="2511" spans="5:22">
      <c r="E2511" s="257"/>
      <c r="F2511" s="41"/>
      <c r="K2511" s="273"/>
      <c r="V2511" s="41"/>
    </row>
    <row r="2512" spans="5:22">
      <c r="E2512" s="257"/>
      <c r="F2512" s="41"/>
      <c r="K2512" s="273"/>
      <c r="V2512" s="41"/>
    </row>
    <row r="2513" spans="5:22">
      <c r="E2513" s="257"/>
      <c r="F2513" s="41"/>
      <c r="K2513" s="273"/>
      <c r="V2513" s="41"/>
    </row>
    <row r="2514" spans="5:22">
      <c r="E2514" s="257"/>
      <c r="F2514" s="41"/>
      <c r="K2514" s="273"/>
      <c r="V2514" s="41"/>
    </row>
    <row r="2515" spans="5:22">
      <c r="E2515" s="257"/>
      <c r="F2515" s="41"/>
      <c r="K2515" s="273"/>
      <c r="V2515" s="41"/>
    </row>
    <row r="2516" spans="5:22">
      <c r="E2516" s="257"/>
      <c r="F2516" s="41"/>
      <c r="K2516" s="273"/>
      <c r="V2516" s="41"/>
    </row>
    <row r="2517" spans="5:22">
      <c r="E2517" s="257"/>
      <c r="F2517" s="41"/>
      <c r="K2517" s="273"/>
      <c r="V2517" s="41"/>
    </row>
    <row r="2518" spans="5:22">
      <c r="E2518" s="257"/>
      <c r="F2518" s="41"/>
      <c r="K2518" s="273"/>
      <c r="V2518" s="41"/>
    </row>
    <row r="2519" spans="5:22">
      <c r="E2519" s="257"/>
      <c r="F2519" s="41"/>
      <c r="K2519" s="273"/>
      <c r="V2519" s="41"/>
    </row>
    <row r="2520" spans="5:22">
      <c r="E2520" s="257"/>
      <c r="F2520" s="41"/>
      <c r="K2520" s="273"/>
      <c r="V2520" s="41"/>
    </row>
    <row r="2521" spans="5:22">
      <c r="E2521" s="257"/>
      <c r="F2521" s="41"/>
      <c r="K2521" s="273"/>
      <c r="V2521" s="41"/>
    </row>
    <row r="2522" spans="5:22">
      <c r="E2522" s="257"/>
      <c r="F2522" s="41"/>
      <c r="K2522" s="273"/>
      <c r="V2522" s="41"/>
    </row>
    <row r="2523" spans="5:22">
      <c r="E2523" s="257"/>
      <c r="F2523" s="41"/>
      <c r="K2523" s="273"/>
      <c r="V2523" s="41"/>
    </row>
    <row r="2524" spans="5:22">
      <c r="E2524" s="257"/>
      <c r="F2524" s="41"/>
      <c r="K2524" s="273"/>
      <c r="V2524" s="41"/>
    </row>
    <row r="2525" spans="5:22">
      <c r="E2525" s="257"/>
      <c r="F2525" s="41"/>
      <c r="K2525" s="273"/>
      <c r="V2525" s="41"/>
    </row>
    <row r="2526" spans="5:22">
      <c r="E2526" s="257"/>
      <c r="F2526" s="41"/>
      <c r="K2526" s="273"/>
      <c r="V2526" s="41"/>
    </row>
    <row r="2527" spans="5:22">
      <c r="E2527" s="257"/>
      <c r="F2527" s="41"/>
      <c r="K2527" s="273"/>
      <c r="V2527" s="41"/>
    </row>
    <row r="2528" spans="5:22">
      <c r="E2528" s="257"/>
      <c r="F2528" s="41"/>
      <c r="K2528" s="273"/>
      <c r="V2528" s="41"/>
    </row>
    <row r="2529" spans="5:22">
      <c r="E2529" s="257"/>
      <c r="F2529" s="41"/>
      <c r="K2529" s="273"/>
      <c r="V2529" s="41"/>
    </row>
    <row r="2530" spans="5:22">
      <c r="E2530" s="257"/>
      <c r="F2530" s="41"/>
      <c r="K2530" s="273"/>
      <c r="V2530" s="41"/>
    </row>
    <row r="2531" spans="5:22">
      <c r="E2531" s="257"/>
      <c r="F2531" s="41"/>
      <c r="K2531" s="273"/>
      <c r="V2531" s="41"/>
    </row>
    <row r="2532" spans="5:22">
      <c r="E2532" s="257"/>
      <c r="F2532" s="41"/>
      <c r="K2532" s="273"/>
      <c r="V2532" s="41"/>
    </row>
    <row r="2533" spans="5:22">
      <c r="E2533" s="257"/>
      <c r="F2533" s="41"/>
      <c r="K2533" s="273"/>
      <c r="V2533" s="41"/>
    </row>
    <row r="2534" spans="5:22">
      <c r="E2534" s="257"/>
      <c r="F2534" s="41"/>
      <c r="K2534" s="273"/>
      <c r="V2534" s="41"/>
    </row>
    <row r="2535" spans="5:22">
      <c r="E2535" s="257"/>
      <c r="F2535" s="41"/>
      <c r="K2535" s="273"/>
      <c r="V2535" s="41"/>
    </row>
    <row r="2536" spans="5:22">
      <c r="E2536" s="257"/>
      <c r="F2536" s="41"/>
      <c r="K2536" s="273"/>
      <c r="V2536" s="41"/>
    </row>
    <row r="2537" spans="5:22">
      <c r="E2537" s="257"/>
      <c r="F2537" s="41"/>
      <c r="K2537" s="273"/>
      <c r="V2537" s="41"/>
    </row>
    <row r="2538" spans="5:22">
      <c r="E2538" s="257"/>
      <c r="F2538" s="41"/>
      <c r="K2538" s="273"/>
      <c r="V2538" s="41"/>
    </row>
    <row r="2539" spans="5:22">
      <c r="E2539" s="257"/>
      <c r="F2539" s="41"/>
      <c r="K2539" s="273"/>
      <c r="V2539" s="41"/>
    </row>
    <row r="2540" spans="5:22">
      <c r="E2540" s="257"/>
      <c r="F2540" s="41"/>
      <c r="K2540" s="273"/>
      <c r="V2540" s="41"/>
    </row>
    <row r="2541" spans="5:22">
      <c r="E2541" s="257"/>
      <c r="F2541" s="41"/>
      <c r="K2541" s="273"/>
      <c r="V2541" s="41"/>
    </row>
    <row r="2542" spans="5:22">
      <c r="E2542" s="257"/>
      <c r="F2542" s="41"/>
      <c r="K2542" s="273"/>
      <c r="V2542" s="41"/>
    </row>
    <row r="2543" spans="5:22">
      <c r="E2543" s="257"/>
      <c r="F2543" s="41"/>
      <c r="K2543" s="273"/>
      <c r="V2543" s="41"/>
    </row>
    <row r="2544" spans="5:22">
      <c r="E2544" s="257"/>
      <c r="F2544" s="41"/>
      <c r="K2544" s="273"/>
      <c r="V2544" s="41"/>
    </row>
    <row r="2545" spans="5:22">
      <c r="E2545" s="257"/>
      <c r="F2545" s="41"/>
      <c r="K2545" s="273"/>
      <c r="V2545" s="41"/>
    </row>
    <row r="2546" spans="5:22">
      <c r="E2546" s="257"/>
      <c r="F2546" s="41"/>
      <c r="K2546" s="273"/>
      <c r="V2546" s="41"/>
    </row>
    <row r="2547" spans="5:22">
      <c r="E2547" s="257"/>
      <c r="F2547" s="41"/>
      <c r="K2547" s="273"/>
      <c r="V2547" s="41"/>
    </row>
    <row r="2548" spans="5:22">
      <c r="E2548" s="257"/>
      <c r="F2548" s="41"/>
      <c r="K2548" s="273"/>
      <c r="V2548" s="41"/>
    </row>
    <row r="2549" spans="5:22">
      <c r="E2549" s="257"/>
      <c r="F2549" s="41"/>
      <c r="K2549" s="273"/>
      <c r="V2549" s="41"/>
    </row>
    <row r="2550" spans="5:22">
      <c r="E2550" s="257"/>
      <c r="F2550" s="41"/>
      <c r="K2550" s="273"/>
      <c r="V2550" s="41"/>
    </row>
    <row r="2551" spans="5:22">
      <c r="E2551" s="257"/>
      <c r="F2551" s="41"/>
      <c r="K2551" s="273"/>
      <c r="V2551" s="41"/>
    </row>
    <row r="2552" spans="5:22">
      <c r="E2552" s="257"/>
      <c r="F2552" s="41"/>
      <c r="K2552" s="273"/>
      <c r="V2552" s="41"/>
    </row>
    <row r="2553" spans="5:22">
      <c r="E2553" s="257"/>
      <c r="F2553" s="41"/>
      <c r="K2553" s="273"/>
      <c r="V2553" s="41"/>
    </row>
    <row r="2554" spans="5:22">
      <c r="E2554" s="257"/>
      <c r="F2554" s="41"/>
      <c r="K2554" s="273"/>
      <c r="V2554" s="41"/>
    </row>
    <row r="2555" spans="5:22">
      <c r="E2555" s="257"/>
      <c r="F2555" s="41"/>
      <c r="K2555" s="273"/>
      <c r="V2555" s="41"/>
    </row>
    <row r="2556" spans="5:22">
      <c r="E2556" s="257"/>
      <c r="F2556" s="41"/>
      <c r="K2556" s="273"/>
      <c r="V2556" s="41"/>
    </row>
    <row r="2557" spans="5:22">
      <c r="E2557" s="257"/>
      <c r="F2557" s="41"/>
      <c r="K2557" s="273"/>
      <c r="V2557" s="41"/>
    </row>
    <row r="2558" spans="5:22">
      <c r="E2558" s="257"/>
      <c r="F2558" s="41"/>
      <c r="K2558" s="273"/>
      <c r="V2558" s="41"/>
    </row>
    <row r="2559" spans="5:22">
      <c r="E2559" s="257"/>
      <c r="F2559" s="41"/>
      <c r="K2559" s="273"/>
      <c r="V2559" s="41"/>
    </row>
    <row r="2560" spans="5:22">
      <c r="E2560" s="257"/>
      <c r="F2560" s="41"/>
      <c r="K2560" s="273"/>
      <c r="V2560" s="41"/>
    </row>
    <row r="2561" spans="5:22">
      <c r="E2561" s="257"/>
      <c r="F2561" s="41"/>
      <c r="K2561" s="273"/>
      <c r="V2561" s="41"/>
    </row>
    <row r="2562" spans="5:22">
      <c r="E2562" s="257"/>
      <c r="F2562" s="41"/>
      <c r="K2562" s="273"/>
      <c r="V2562" s="41"/>
    </row>
    <row r="2563" spans="5:22">
      <c r="E2563" s="257"/>
      <c r="F2563" s="41"/>
      <c r="K2563" s="273"/>
      <c r="V2563" s="41"/>
    </row>
    <row r="2564" spans="5:22">
      <c r="E2564" s="257"/>
      <c r="F2564" s="41"/>
      <c r="K2564" s="273"/>
      <c r="V2564" s="41"/>
    </row>
    <row r="2565" spans="5:22">
      <c r="E2565" s="257"/>
      <c r="F2565" s="41"/>
      <c r="K2565" s="273"/>
      <c r="V2565" s="41"/>
    </row>
    <row r="2566" spans="5:22">
      <c r="E2566" s="257"/>
      <c r="F2566" s="41"/>
      <c r="K2566" s="273"/>
      <c r="V2566" s="41"/>
    </row>
    <row r="2567" spans="5:22">
      <c r="E2567" s="257"/>
      <c r="F2567" s="41"/>
      <c r="K2567" s="273"/>
      <c r="V2567" s="41"/>
    </row>
    <row r="2568" spans="5:22">
      <c r="E2568" s="257"/>
      <c r="F2568" s="41"/>
      <c r="K2568" s="273"/>
      <c r="V2568" s="41"/>
    </row>
    <row r="2569" spans="5:22">
      <c r="E2569" s="257"/>
      <c r="F2569" s="41"/>
      <c r="K2569" s="273"/>
      <c r="V2569" s="41"/>
    </row>
    <row r="2570" spans="5:22">
      <c r="E2570" s="257"/>
      <c r="F2570" s="41"/>
      <c r="K2570" s="273"/>
      <c r="V2570" s="41"/>
    </row>
    <row r="2571" spans="5:22">
      <c r="E2571" s="257"/>
      <c r="F2571" s="41"/>
      <c r="K2571" s="273"/>
      <c r="V2571" s="41"/>
    </row>
    <row r="2572" spans="5:22">
      <c r="E2572" s="257"/>
      <c r="F2572" s="41"/>
      <c r="K2572" s="273"/>
      <c r="V2572" s="41"/>
    </row>
    <row r="2573" spans="5:22">
      <c r="E2573" s="257"/>
      <c r="F2573" s="41"/>
      <c r="K2573" s="273"/>
      <c r="V2573" s="41"/>
    </row>
    <row r="2574" spans="5:22">
      <c r="E2574" s="257"/>
      <c r="F2574" s="41"/>
      <c r="K2574" s="273"/>
      <c r="V2574" s="41"/>
    </row>
    <row r="2575" spans="5:22">
      <c r="E2575" s="257"/>
      <c r="F2575" s="41"/>
      <c r="K2575" s="273"/>
      <c r="V2575" s="41"/>
    </row>
    <row r="2576" spans="5:22">
      <c r="E2576" s="257"/>
      <c r="F2576" s="41"/>
      <c r="K2576" s="273"/>
      <c r="V2576" s="41"/>
    </row>
    <row r="2577" spans="5:22">
      <c r="E2577" s="257"/>
      <c r="F2577" s="41"/>
      <c r="K2577" s="273"/>
      <c r="V2577" s="41"/>
    </row>
    <row r="2578" spans="5:22">
      <c r="E2578" s="257"/>
      <c r="F2578" s="41"/>
      <c r="K2578" s="273"/>
      <c r="V2578" s="41"/>
    </row>
    <row r="2579" spans="5:22">
      <c r="E2579" s="257"/>
      <c r="F2579" s="41"/>
      <c r="K2579" s="273"/>
      <c r="V2579" s="41"/>
    </row>
    <row r="2580" spans="5:22">
      <c r="E2580" s="257"/>
      <c r="F2580" s="41"/>
      <c r="K2580" s="273"/>
      <c r="V2580" s="41"/>
    </row>
    <row r="2581" spans="5:22">
      <c r="E2581" s="257"/>
      <c r="F2581" s="41"/>
      <c r="K2581" s="273"/>
      <c r="V2581" s="41"/>
    </row>
    <row r="2582" spans="5:22">
      <c r="E2582" s="257"/>
      <c r="F2582" s="41"/>
      <c r="K2582" s="273"/>
      <c r="V2582" s="41"/>
    </row>
    <row r="2583" spans="5:22">
      <c r="E2583" s="257"/>
      <c r="F2583" s="41"/>
      <c r="K2583" s="273"/>
      <c r="V2583" s="41"/>
    </row>
    <row r="2584" spans="5:22">
      <c r="E2584" s="257"/>
      <c r="F2584" s="41"/>
      <c r="K2584" s="273"/>
      <c r="V2584" s="41"/>
    </row>
    <row r="2585" spans="5:22">
      <c r="E2585" s="257"/>
      <c r="F2585" s="41"/>
      <c r="K2585" s="273"/>
      <c r="V2585" s="41"/>
    </row>
    <row r="2586" spans="5:22">
      <c r="E2586" s="257"/>
      <c r="F2586" s="41"/>
      <c r="K2586" s="273"/>
      <c r="V2586" s="41"/>
    </row>
    <row r="2587" spans="5:22">
      <c r="E2587" s="257"/>
      <c r="F2587" s="41"/>
      <c r="K2587" s="273"/>
      <c r="V2587" s="41"/>
    </row>
    <row r="2588" spans="5:22">
      <c r="E2588" s="257"/>
      <c r="F2588" s="41"/>
      <c r="K2588" s="273"/>
      <c r="V2588" s="41"/>
    </row>
    <row r="2589" spans="5:22">
      <c r="E2589" s="257"/>
      <c r="F2589" s="41"/>
      <c r="K2589" s="273"/>
      <c r="V2589" s="41"/>
    </row>
    <row r="2590" spans="5:22">
      <c r="E2590" s="257"/>
      <c r="F2590" s="41"/>
      <c r="K2590" s="273"/>
      <c r="V2590" s="41"/>
    </row>
    <row r="2591" spans="5:22">
      <c r="E2591" s="257"/>
      <c r="F2591" s="41"/>
      <c r="K2591" s="273"/>
      <c r="V2591" s="41"/>
    </row>
    <row r="2592" spans="5:22">
      <c r="E2592" s="257"/>
      <c r="F2592" s="41"/>
      <c r="K2592" s="273"/>
      <c r="V2592" s="41"/>
    </row>
    <row r="2593" spans="5:22">
      <c r="E2593" s="257"/>
      <c r="F2593" s="41"/>
      <c r="K2593" s="273"/>
      <c r="V2593" s="41"/>
    </row>
    <row r="2594" spans="5:22">
      <c r="E2594" s="257"/>
      <c r="F2594" s="41"/>
      <c r="K2594" s="273"/>
      <c r="V2594" s="41"/>
    </row>
    <row r="2595" spans="5:22">
      <c r="E2595" s="257"/>
      <c r="F2595" s="41"/>
      <c r="K2595" s="273"/>
      <c r="V2595" s="41"/>
    </row>
    <row r="2596" spans="5:22">
      <c r="E2596" s="257"/>
      <c r="F2596" s="41"/>
      <c r="K2596" s="273"/>
      <c r="V2596" s="41"/>
    </row>
    <row r="2597" spans="5:22">
      <c r="E2597" s="257"/>
      <c r="F2597" s="41"/>
      <c r="K2597" s="273"/>
      <c r="V2597" s="41"/>
    </row>
    <row r="2598" spans="5:22">
      <c r="E2598" s="257"/>
      <c r="F2598" s="41"/>
      <c r="K2598" s="273"/>
      <c r="V2598" s="41"/>
    </row>
    <row r="2599" spans="5:22">
      <c r="E2599" s="257"/>
      <c r="F2599" s="41"/>
      <c r="K2599" s="273"/>
      <c r="V2599" s="41"/>
    </row>
    <row r="2600" spans="5:22">
      <c r="E2600" s="257"/>
      <c r="F2600" s="41"/>
      <c r="K2600" s="273"/>
      <c r="V2600" s="41"/>
    </row>
    <row r="2601" spans="5:22">
      <c r="E2601" s="257"/>
      <c r="F2601" s="41"/>
      <c r="K2601" s="273"/>
      <c r="V2601" s="41"/>
    </row>
    <row r="2602" spans="5:22">
      <c r="E2602" s="257"/>
      <c r="F2602" s="41"/>
      <c r="K2602" s="273"/>
      <c r="V2602" s="41"/>
    </row>
    <row r="2603" spans="5:22">
      <c r="E2603" s="257"/>
      <c r="F2603" s="41"/>
      <c r="K2603" s="273"/>
      <c r="V2603" s="41"/>
    </row>
    <row r="2604" spans="5:22">
      <c r="E2604" s="257"/>
      <c r="F2604" s="41"/>
      <c r="K2604" s="273"/>
      <c r="V2604" s="41"/>
    </row>
    <row r="2605" spans="5:22">
      <c r="E2605" s="257"/>
      <c r="F2605" s="41"/>
      <c r="K2605" s="273"/>
      <c r="V2605" s="41"/>
    </row>
    <row r="2606" spans="5:22">
      <c r="E2606" s="257"/>
      <c r="F2606" s="41"/>
      <c r="K2606" s="273"/>
      <c r="V2606" s="41"/>
    </row>
    <row r="2607" spans="5:22">
      <c r="E2607" s="257"/>
      <c r="F2607" s="41"/>
      <c r="K2607" s="273"/>
      <c r="V2607" s="41"/>
    </row>
    <row r="2608" spans="5:22">
      <c r="E2608" s="257"/>
      <c r="F2608" s="41"/>
      <c r="K2608" s="273"/>
      <c r="V2608" s="41"/>
    </row>
    <row r="2609" spans="5:22">
      <c r="E2609" s="257"/>
      <c r="F2609" s="41"/>
      <c r="K2609" s="273"/>
      <c r="V2609" s="41"/>
    </row>
    <row r="2610" spans="5:22">
      <c r="E2610" s="257"/>
      <c r="F2610" s="41"/>
      <c r="K2610" s="273"/>
      <c r="V2610" s="41"/>
    </row>
    <row r="2611" spans="5:22">
      <c r="E2611" s="257"/>
      <c r="F2611" s="41"/>
      <c r="K2611" s="273"/>
      <c r="V2611" s="41"/>
    </row>
    <row r="2612" spans="5:22">
      <c r="E2612" s="257"/>
      <c r="F2612" s="41"/>
      <c r="K2612" s="273"/>
      <c r="V2612" s="41"/>
    </row>
    <row r="2613" spans="5:22">
      <c r="E2613" s="257"/>
      <c r="F2613" s="41"/>
      <c r="K2613" s="273"/>
      <c r="V2613" s="41"/>
    </row>
    <row r="2614" spans="5:22">
      <c r="E2614" s="257"/>
      <c r="F2614" s="41"/>
      <c r="K2614" s="273"/>
      <c r="V2614" s="41"/>
    </row>
    <row r="2615" spans="5:22">
      <c r="E2615" s="257"/>
      <c r="F2615" s="41"/>
      <c r="K2615" s="273"/>
      <c r="V2615" s="41"/>
    </row>
    <row r="2616" spans="5:22">
      <c r="E2616" s="257"/>
      <c r="F2616" s="41"/>
      <c r="K2616" s="273"/>
      <c r="V2616" s="41"/>
    </row>
    <row r="2617" spans="5:22">
      <c r="E2617" s="257"/>
      <c r="F2617" s="41"/>
      <c r="K2617" s="273"/>
      <c r="V2617" s="41"/>
    </row>
    <row r="2618" spans="5:22">
      <c r="E2618" s="257"/>
      <c r="F2618" s="41"/>
      <c r="K2618" s="273"/>
      <c r="V2618" s="41"/>
    </row>
    <row r="2619" spans="5:22">
      <c r="E2619" s="257"/>
      <c r="F2619" s="41"/>
      <c r="K2619" s="273"/>
      <c r="V2619" s="41"/>
    </row>
    <row r="2620" spans="5:22">
      <c r="E2620" s="257"/>
      <c r="F2620" s="41"/>
      <c r="K2620" s="273"/>
      <c r="V2620" s="41"/>
    </row>
    <row r="2621" spans="5:22">
      <c r="E2621" s="257"/>
      <c r="F2621" s="41"/>
      <c r="K2621" s="273"/>
      <c r="V2621" s="41"/>
    </row>
    <row r="2622" spans="5:22">
      <c r="E2622" s="257"/>
      <c r="F2622" s="41"/>
      <c r="K2622" s="273"/>
      <c r="V2622" s="41"/>
    </row>
    <row r="2623" spans="5:22">
      <c r="E2623" s="257"/>
      <c r="F2623" s="41"/>
      <c r="K2623" s="273"/>
      <c r="V2623" s="41"/>
    </row>
    <row r="2624" spans="5:22">
      <c r="E2624" s="257"/>
      <c r="F2624" s="41"/>
      <c r="K2624" s="273"/>
      <c r="V2624" s="41"/>
    </row>
    <row r="2625" spans="5:22">
      <c r="E2625" s="257"/>
      <c r="F2625" s="41"/>
      <c r="K2625" s="273"/>
      <c r="V2625" s="41"/>
    </row>
    <row r="2626" spans="5:22">
      <c r="E2626" s="257"/>
      <c r="F2626" s="41"/>
      <c r="K2626" s="273"/>
      <c r="V2626" s="41"/>
    </row>
    <row r="2627" spans="5:22">
      <c r="E2627" s="257"/>
      <c r="F2627" s="41"/>
      <c r="K2627" s="273"/>
      <c r="V2627" s="41"/>
    </row>
    <row r="2628" spans="5:22">
      <c r="E2628" s="257"/>
      <c r="F2628" s="41"/>
      <c r="K2628" s="273"/>
      <c r="V2628" s="41"/>
    </row>
    <row r="2629" spans="5:22">
      <c r="E2629" s="257"/>
      <c r="F2629" s="41"/>
      <c r="K2629" s="273"/>
      <c r="V2629" s="41"/>
    </row>
    <row r="2630" spans="5:22">
      <c r="E2630" s="257"/>
      <c r="F2630" s="41"/>
      <c r="K2630" s="273"/>
      <c r="V2630" s="41"/>
    </row>
    <row r="2631" spans="5:22">
      <c r="E2631" s="257"/>
      <c r="F2631" s="41"/>
      <c r="K2631" s="273"/>
      <c r="V2631" s="41"/>
    </row>
    <row r="2632" spans="5:22">
      <c r="E2632" s="257"/>
      <c r="F2632" s="41"/>
      <c r="K2632" s="273"/>
      <c r="V2632" s="41"/>
    </row>
    <row r="2633" spans="5:22">
      <c r="E2633" s="257"/>
      <c r="F2633" s="41"/>
      <c r="K2633" s="273"/>
      <c r="V2633" s="41"/>
    </row>
    <row r="2634" spans="5:22">
      <c r="E2634" s="257"/>
      <c r="F2634" s="41"/>
      <c r="K2634" s="273"/>
      <c r="V2634" s="41"/>
    </row>
    <row r="2635" spans="5:22">
      <c r="E2635" s="257"/>
      <c r="F2635" s="41"/>
      <c r="K2635" s="273"/>
      <c r="V2635" s="41"/>
    </row>
    <row r="2636" spans="5:22">
      <c r="E2636" s="257"/>
      <c r="F2636" s="41"/>
      <c r="K2636" s="273"/>
      <c r="V2636" s="41"/>
    </row>
    <row r="2637" spans="5:22">
      <c r="E2637" s="257"/>
      <c r="F2637" s="41"/>
      <c r="K2637" s="273"/>
      <c r="V2637" s="41"/>
    </row>
    <row r="2638" spans="5:22">
      <c r="E2638" s="257"/>
      <c r="F2638" s="41"/>
      <c r="K2638" s="273"/>
      <c r="V2638" s="41"/>
    </row>
    <row r="2639" spans="5:22">
      <c r="E2639" s="257"/>
      <c r="F2639" s="41"/>
      <c r="K2639" s="273"/>
      <c r="V2639" s="41"/>
    </row>
    <row r="2640" spans="5:22">
      <c r="E2640" s="257"/>
      <c r="F2640" s="41"/>
      <c r="K2640" s="273"/>
      <c r="V2640" s="41"/>
    </row>
    <row r="2641" spans="5:22">
      <c r="E2641" s="257"/>
      <c r="F2641" s="41"/>
      <c r="K2641" s="273"/>
      <c r="V2641" s="41"/>
    </row>
    <row r="2642" spans="5:22">
      <c r="E2642" s="257"/>
      <c r="F2642" s="41"/>
      <c r="K2642" s="273"/>
      <c r="V2642" s="41"/>
    </row>
    <row r="2643" spans="5:22">
      <c r="E2643" s="257"/>
      <c r="F2643" s="41"/>
      <c r="K2643" s="273"/>
      <c r="V2643" s="41"/>
    </row>
    <row r="2644" spans="5:22">
      <c r="E2644" s="257"/>
      <c r="F2644" s="41"/>
      <c r="K2644" s="273"/>
      <c r="V2644" s="41"/>
    </row>
    <row r="2645" spans="5:22">
      <c r="E2645" s="257"/>
      <c r="F2645" s="41"/>
      <c r="K2645" s="273"/>
      <c r="V2645" s="41"/>
    </row>
    <row r="2646" spans="5:22">
      <c r="E2646" s="257"/>
      <c r="F2646" s="41"/>
      <c r="K2646" s="273"/>
      <c r="V2646" s="41"/>
    </row>
    <row r="2647" spans="5:22">
      <c r="E2647" s="257"/>
      <c r="F2647" s="41"/>
      <c r="K2647" s="273"/>
      <c r="V2647" s="41"/>
    </row>
    <row r="2648" spans="5:22">
      <c r="E2648" s="257"/>
      <c r="F2648" s="41"/>
      <c r="K2648" s="273"/>
      <c r="V2648" s="41"/>
    </row>
    <row r="2649" spans="5:22">
      <c r="E2649" s="257"/>
      <c r="F2649" s="41"/>
      <c r="K2649" s="273"/>
      <c r="V2649" s="41"/>
    </row>
    <row r="2650" spans="5:22">
      <c r="E2650" s="257"/>
      <c r="F2650" s="41"/>
      <c r="K2650" s="273"/>
      <c r="V2650" s="41"/>
    </row>
    <row r="2651" spans="5:22">
      <c r="E2651" s="257"/>
      <c r="F2651" s="41"/>
      <c r="K2651" s="273"/>
      <c r="V2651" s="41"/>
    </row>
    <row r="2652" spans="5:22">
      <c r="E2652" s="257"/>
      <c r="F2652" s="41"/>
      <c r="K2652" s="273"/>
      <c r="V2652" s="41"/>
    </row>
    <row r="2653" spans="5:22">
      <c r="E2653" s="257"/>
      <c r="F2653" s="41"/>
      <c r="K2653" s="273"/>
      <c r="V2653" s="41"/>
    </row>
    <row r="2654" spans="5:22">
      <c r="E2654" s="257"/>
      <c r="F2654" s="41"/>
      <c r="K2654" s="273"/>
      <c r="V2654" s="41"/>
    </row>
    <row r="2655" spans="5:22">
      <c r="E2655" s="257"/>
      <c r="F2655" s="41"/>
      <c r="K2655" s="273"/>
      <c r="V2655" s="41"/>
    </row>
    <row r="2656" spans="5:22">
      <c r="E2656" s="257"/>
      <c r="F2656" s="41"/>
      <c r="K2656" s="273"/>
      <c r="V2656" s="41"/>
    </row>
    <row r="2657" spans="5:22">
      <c r="E2657" s="257"/>
      <c r="F2657" s="41"/>
      <c r="K2657" s="273"/>
      <c r="V2657" s="41"/>
    </row>
    <row r="2658" spans="5:22">
      <c r="E2658" s="257"/>
      <c r="F2658" s="41"/>
      <c r="K2658" s="273"/>
      <c r="V2658" s="41"/>
    </row>
    <row r="2659" spans="5:22">
      <c r="E2659" s="257"/>
      <c r="F2659" s="41"/>
      <c r="K2659" s="273"/>
      <c r="V2659" s="41"/>
    </row>
    <row r="2660" spans="5:22">
      <c r="E2660" s="257"/>
      <c r="F2660" s="41"/>
      <c r="K2660" s="273"/>
      <c r="V2660" s="41"/>
    </row>
    <row r="2661" spans="5:22">
      <c r="E2661" s="257"/>
      <c r="F2661" s="41"/>
      <c r="K2661" s="273"/>
      <c r="V2661" s="41"/>
    </row>
    <row r="2662" spans="5:22">
      <c r="E2662" s="257"/>
      <c r="F2662" s="41"/>
      <c r="K2662" s="273"/>
      <c r="V2662" s="41"/>
    </row>
    <row r="2663" spans="5:22">
      <c r="E2663" s="257"/>
      <c r="F2663" s="41"/>
      <c r="K2663" s="273"/>
      <c r="V2663" s="41"/>
    </row>
    <row r="2664" spans="5:22">
      <c r="E2664" s="257"/>
      <c r="F2664" s="41"/>
      <c r="K2664" s="273"/>
      <c r="V2664" s="41"/>
    </row>
    <row r="2665" spans="5:22">
      <c r="E2665" s="257"/>
      <c r="F2665" s="41"/>
      <c r="K2665" s="273"/>
      <c r="V2665" s="41"/>
    </row>
    <row r="2666" spans="5:22">
      <c r="E2666" s="257"/>
      <c r="F2666" s="41"/>
      <c r="K2666" s="273"/>
      <c r="V2666" s="41"/>
    </row>
    <row r="2667" spans="5:22">
      <c r="E2667" s="257"/>
      <c r="F2667" s="41"/>
      <c r="K2667" s="273"/>
      <c r="V2667" s="41"/>
    </row>
    <row r="2668" spans="5:22">
      <c r="E2668" s="257"/>
      <c r="F2668" s="41"/>
      <c r="K2668" s="273"/>
      <c r="V2668" s="41"/>
    </row>
    <row r="2669" spans="5:22">
      <c r="E2669" s="257"/>
      <c r="F2669" s="41"/>
      <c r="K2669" s="273"/>
      <c r="V2669" s="41"/>
    </row>
    <row r="2670" spans="5:22">
      <c r="E2670" s="257"/>
      <c r="F2670" s="41"/>
      <c r="K2670" s="273"/>
      <c r="V2670" s="41"/>
    </row>
    <row r="2671" spans="5:22">
      <c r="E2671" s="257"/>
      <c r="F2671" s="41"/>
      <c r="K2671" s="273"/>
      <c r="V2671" s="41"/>
    </row>
    <row r="2672" spans="5:22">
      <c r="E2672" s="257"/>
      <c r="F2672" s="41"/>
      <c r="K2672" s="273"/>
      <c r="V2672" s="41"/>
    </row>
    <row r="2673" spans="5:22">
      <c r="E2673" s="257"/>
      <c r="F2673" s="41"/>
      <c r="K2673" s="273"/>
      <c r="V2673" s="41"/>
    </row>
    <row r="2674" spans="5:22">
      <c r="E2674" s="257"/>
      <c r="F2674" s="41"/>
      <c r="K2674" s="273"/>
      <c r="V2674" s="41"/>
    </row>
    <row r="2675" spans="5:22">
      <c r="E2675" s="257"/>
      <c r="F2675" s="41"/>
      <c r="K2675" s="273"/>
      <c r="V2675" s="41"/>
    </row>
    <row r="2676" spans="5:22">
      <c r="E2676" s="257"/>
      <c r="F2676" s="41"/>
      <c r="K2676" s="273"/>
      <c r="V2676" s="41"/>
    </row>
    <row r="2677" spans="5:22">
      <c r="E2677" s="257"/>
      <c r="F2677" s="41"/>
      <c r="K2677" s="273"/>
      <c r="V2677" s="41"/>
    </row>
    <row r="2678" spans="5:22">
      <c r="E2678" s="257"/>
      <c r="F2678" s="41"/>
      <c r="K2678" s="273"/>
      <c r="V2678" s="41"/>
    </row>
    <row r="2679" spans="5:22">
      <c r="E2679" s="257"/>
      <c r="F2679" s="41"/>
      <c r="K2679" s="273"/>
      <c r="V2679" s="41"/>
    </row>
    <row r="2680" spans="5:22">
      <c r="E2680" s="257"/>
      <c r="F2680" s="41"/>
      <c r="K2680" s="273"/>
      <c r="V2680" s="41"/>
    </row>
    <row r="2681" spans="5:22">
      <c r="E2681" s="257"/>
      <c r="F2681" s="41"/>
      <c r="K2681" s="273"/>
      <c r="V2681" s="41"/>
    </row>
    <row r="2682" spans="5:22">
      <c r="E2682" s="257"/>
      <c r="F2682" s="41"/>
      <c r="K2682" s="273"/>
      <c r="V2682" s="41"/>
    </row>
    <row r="2683" spans="5:22">
      <c r="E2683" s="257"/>
      <c r="F2683" s="41"/>
      <c r="K2683" s="273"/>
      <c r="V2683" s="41"/>
    </row>
    <row r="2684" spans="5:22">
      <c r="E2684" s="257"/>
      <c r="F2684" s="41"/>
      <c r="K2684" s="273"/>
      <c r="V2684" s="41"/>
    </row>
    <row r="2685" spans="5:22">
      <c r="E2685" s="257"/>
      <c r="F2685" s="41"/>
      <c r="K2685" s="273"/>
      <c r="V2685" s="41"/>
    </row>
    <row r="2686" spans="5:22">
      <c r="E2686" s="257"/>
      <c r="F2686" s="41"/>
      <c r="K2686" s="273"/>
      <c r="V2686" s="41"/>
    </row>
    <row r="2687" spans="5:22">
      <c r="E2687" s="257"/>
      <c r="F2687" s="41"/>
      <c r="K2687" s="273"/>
      <c r="V2687" s="41"/>
    </row>
    <row r="2688" spans="5:22">
      <c r="E2688" s="257"/>
      <c r="F2688" s="41"/>
      <c r="K2688" s="273"/>
      <c r="V2688" s="41"/>
    </row>
    <row r="2689" spans="5:22">
      <c r="E2689" s="257"/>
      <c r="F2689" s="41"/>
      <c r="K2689" s="273"/>
      <c r="V2689" s="41"/>
    </row>
    <row r="2690" spans="5:22">
      <c r="E2690" s="257"/>
      <c r="F2690" s="41"/>
      <c r="K2690" s="273"/>
      <c r="V2690" s="41"/>
    </row>
    <row r="2691" spans="5:22">
      <c r="E2691" s="257"/>
      <c r="F2691" s="41"/>
      <c r="K2691" s="273"/>
      <c r="V2691" s="41"/>
    </row>
    <row r="2692" spans="5:22">
      <c r="E2692" s="257"/>
      <c r="F2692" s="41"/>
      <c r="K2692" s="273"/>
      <c r="V2692" s="41"/>
    </row>
    <row r="2693" spans="5:22">
      <c r="E2693" s="257"/>
      <c r="F2693" s="41"/>
      <c r="K2693" s="273"/>
      <c r="V2693" s="41"/>
    </row>
    <row r="2694" spans="5:22">
      <c r="E2694" s="257"/>
      <c r="F2694" s="41"/>
      <c r="K2694" s="273"/>
      <c r="V2694" s="41"/>
    </row>
    <row r="2695" spans="5:22">
      <c r="E2695" s="257"/>
      <c r="F2695" s="41"/>
      <c r="K2695" s="273"/>
      <c r="V2695" s="41"/>
    </row>
    <row r="2696" spans="5:22">
      <c r="E2696" s="257"/>
      <c r="F2696" s="41"/>
      <c r="K2696" s="273"/>
      <c r="V2696" s="41"/>
    </row>
    <row r="2697" spans="5:22">
      <c r="E2697" s="257"/>
      <c r="F2697" s="41"/>
      <c r="K2697" s="273"/>
      <c r="V2697" s="41"/>
    </row>
    <row r="2698" spans="5:22">
      <c r="E2698" s="257"/>
      <c r="F2698" s="41"/>
      <c r="K2698" s="273"/>
      <c r="V2698" s="41"/>
    </row>
    <row r="2699" spans="5:22">
      <c r="E2699" s="257"/>
      <c r="F2699" s="41"/>
      <c r="K2699" s="273"/>
      <c r="V2699" s="41"/>
    </row>
    <row r="2700" spans="5:22">
      <c r="E2700" s="257"/>
      <c r="F2700" s="41"/>
      <c r="K2700" s="273"/>
      <c r="V2700" s="41"/>
    </row>
    <row r="2701" spans="5:22">
      <c r="E2701" s="257"/>
      <c r="F2701" s="41"/>
      <c r="K2701" s="273"/>
      <c r="V2701" s="41"/>
    </row>
    <row r="2702" spans="5:22">
      <c r="E2702" s="257"/>
      <c r="F2702" s="41"/>
      <c r="K2702" s="273"/>
      <c r="V2702" s="41"/>
    </row>
    <row r="2703" spans="5:22">
      <c r="E2703" s="257"/>
      <c r="F2703" s="41"/>
      <c r="K2703" s="273"/>
      <c r="V2703" s="41"/>
    </row>
    <row r="2704" spans="5:22">
      <c r="E2704" s="257"/>
      <c r="F2704" s="41"/>
      <c r="K2704" s="273"/>
      <c r="V2704" s="41"/>
    </row>
    <row r="2705" spans="5:22">
      <c r="E2705" s="257"/>
      <c r="F2705" s="41"/>
      <c r="K2705" s="273"/>
      <c r="V2705" s="41"/>
    </row>
    <row r="2706" spans="5:22">
      <c r="E2706" s="257"/>
      <c r="F2706" s="41"/>
      <c r="K2706" s="273"/>
      <c r="V2706" s="41"/>
    </row>
    <row r="2707" spans="5:22">
      <c r="E2707" s="257"/>
      <c r="F2707" s="41"/>
      <c r="K2707" s="273"/>
      <c r="V2707" s="41"/>
    </row>
    <row r="2708" spans="5:22">
      <c r="E2708" s="257"/>
      <c r="F2708" s="41"/>
      <c r="K2708" s="273"/>
      <c r="V2708" s="41"/>
    </row>
    <row r="2709" spans="5:22">
      <c r="E2709" s="257"/>
      <c r="F2709" s="41"/>
      <c r="K2709" s="273"/>
      <c r="V2709" s="41"/>
    </row>
    <row r="2710" spans="5:22">
      <c r="E2710" s="257"/>
      <c r="F2710" s="41"/>
      <c r="K2710" s="273"/>
      <c r="V2710" s="41"/>
    </row>
    <row r="2711" spans="5:22">
      <c r="E2711" s="257"/>
      <c r="F2711" s="41"/>
      <c r="K2711" s="273"/>
      <c r="V2711" s="41"/>
    </row>
    <row r="2712" spans="5:22">
      <c r="E2712" s="257"/>
      <c r="F2712" s="41"/>
      <c r="K2712" s="273"/>
      <c r="V2712" s="41"/>
    </row>
    <row r="2713" spans="5:22">
      <c r="E2713" s="257"/>
      <c r="F2713" s="41"/>
      <c r="K2713" s="273"/>
      <c r="V2713" s="41"/>
    </row>
    <row r="2714" spans="5:22">
      <c r="E2714" s="257"/>
      <c r="F2714" s="41"/>
      <c r="K2714" s="273"/>
      <c r="V2714" s="41"/>
    </row>
    <row r="2715" spans="5:22">
      <c r="E2715" s="257"/>
      <c r="F2715" s="41"/>
      <c r="K2715" s="273"/>
      <c r="V2715" s="41"/>
    </row>
    <row r="2716" spans="5:22">
      <c r="E2716" s="257"/>
      <c r="F2716" s="41"/>
      <c r="K2716" s="273"/>
      <c r="V2716" s="41"/>
    </row>
    <row r="2717" spans="5:22">
      <c r="E2717" s="257"/>
      <c r="F2717" s="41"/>
      <c r="K2717" s="273"/>
      <c r="V2717" s="41"/>
    </row>
    <row r="2718" spans="5:22">
      <c r="E2718" s="257"/>
      <c r="F2718" s="41"/>
      <c r="K2718" s="273"/>
      <c r="V2718" s="41"/>
    </row>
    <row r="2719" spans="5:22">
      <c r="E2719" s="257"/>
      <c r="F2719" s="41"/>
      <c r="K2719" s="273"/>
      <c r="V2719" s="41"/>
    </row>
    <row r="2720" spans="5:22">
      <c r="E2720" s="257"/>
      <c r="F2720" s="41"/>
      <c r="K2720" s="273"/>
      <c r="V2720" s="41"/>
    </row>
    <row r="2721" spans="5:22">
      <c r="E2721" s="257"/>
      <c r="F2721" s="41"/>
      <c r="K2721" s="273"/>
      <c r="V2721" s="41"/>
    </row>
    <row r="2722" spans="5:22">
      <c r="E2722" s="257"/>
      <c r="F2722" s="41"/>
      <c r="K2722" s="273"/>
      <c r="V2722" s="41"/>
    </row>
    <row r="2723" spans="5:22">
      <c r="E2723" s="257"/>
      <c r="F2723" s="41"/>
      <c r="K2723" s="273"/>
      <c r="V2723" s="41"/>
    </row>
    <row r="2724" spans="5:22">
      <c r="E2724" s="257"/>
      <c r="F2724" s="41"/>
      <c r="K2724" s="273"/>
      <c r="V2724" s="41"/>
    </row>
    <row r="2725" spans="5:22">
      <c r="E2725" s="257"/>
      <c r="F2725" s="41"/>
      <c r="K2725" s="273"/>
      <c r="V2725" s="41"/>
    </row>
    <row r="2726" spans="5:22">
      <c r="E2726" s="257"/>
      <c r="F2726" s="41"/>
      <c r="K2726" s="273"/>
      <c r="V2726" s="41"/>
    </row>
    <row r="2727" spans="5:22">
      <c r="E2727" s="257"/>
      <c r="F2727" s="41"/>
      <c r="K2727" s="273"/>
      <c r="V2727" s="41"/>
    </row>
    <row r="2728" spans="5:22">
      <c r="E2728" s="257"/>
      <c r="F2728" s="41"/>
      <c r="K2728" s="273"/>
      <c r="V2728" s="41"/>
    </row>
    <row r="2729" spans="5:22">
      <c r="E2729" s="257"/>
      <c r="F2729" s="41"/>
      <c r="K2729" s="273"/>
      <c r="V2729" s="41"/>
    </row>
    <row r="2730" spans="5:22">
      <c r="E2730" s="257"/>
      <c r="F2730" s="41"/>
      <c r="K2730" s="273"/>
      <c r="V2730" s="41"/>
    </row>
    <row r="2731" spans="5:22">
      <c r="E2731" s="257"/>
      <c r="F2731" s="41"/>
      <c r="K2731" s="273"/>
      <c r="V2731" s="41"/>
    </row>
    <row r="2732" spans="5:22">
      <c r="E2732" s="257"/>
      <c r="F2732" s="41"/>
      <c r="K2732" s="273"/>
      <c r="V2732" s="41"/>
    </row>
    <row r="2733" spans="5:22">
      <c r="E2733" s="257"/>
      <c r="F2733" s="41"/>
      <c r="K2733" s="273"/>
      <c r="V2733" s="41"/>
    </row>
    <row r="2734" spans="5:22">
      <c r="E2734" s="257"/>
      <c r="F2734" s="41"/>
      <c r="K2734" s="273"/>
      <c r="V2734" s="41"/>
    </row>
    <row r="2735" spans="5:22">
      <c r="E2735" s="257"/>
      <c r="F2735" s="41"/>
      <c r="K2735" s="273"/>
      <c r="V2735" s="41"/>
    </row>
    <row r="2736" spans="5:22">
      <c r="E2736" s="257"/>
      <c r="F2736" s="41"/>
      <c r="K2736" s="273"/>
      <c r="V2736" s="41"/>
    </row>
    <row r="2737" spans="5:22">
      <c r="E2737" s="257"/>
      <c r="F2737" s="41"/>
      <c r="K2737" s="273"/>
      <c r="V2737" s="41"/>
    </row>
    <row r="2738" spans="5:22">
      <c r="E2738" s="257"/>
      <c r="F2738" s="41"/>
      <c r="K2738" s="273"/>
      <c r="V2738" s="41"/>
    </row>
    <row r="2739" spans="5:22">
      <c r="E2739" s="257"/>
      <c r="F2739" s="41"/>
      <c r="K2739" s="273"/>
      <c r="V2739" s="41"/>
    </row>
    <row r="2740" spans="5:22">
      <c r="E2740" s="257"/>
      <c r="F2740" s="41"/>
      <c r="K2740" s="273"/>
      <c r="V2740" s="41"/>
    </row>
    <row r="2741" spans="5:22">
      <c r="E2741" s="257"/>
      <c r="F2741" s="41"/>
      <c r="K2741" s="273"/>
      <c r="V2741" s="41"/>
    </row>
    <row r="2742" spans="5:22">
      <c r="E2742" s="257"/>
      <c r="F2742" s="41"/>
      <c r="K2742" s="273"/>
      <c r="V2742" s="41"/>
    </row>
    <row r="2743" spans="5:22">
      <c r="E2743" s="257"/>
      <c r="F2743" s="41"/>
      <c r="K2743" s="273"/>
      <c r="V2743" s="41"/>
    </row>
    <row r="2744" spans="5:22">
      <c r="E2744" s="257"/>
      <c r="F2744" s="41"/>
      <c r="K2744" s="273"/>
      <c r="V2744" s="41"/>
    </row>
    <row r="2745" spans="5:22">
      <c r="E2745" s="257"/>
      <c r="F2745" s="41"/>
      <c r="K2745" s="273"/>
      <c r="V2745" s="41"/>
    </row>
    <row r="2746" spans="5:22">
      <c r="E2746" s="257"/>
      <c r="F2746" s="41"/>
      <c r="K2746" s="273"/>
      <c r="V2746" s="41"/>
    </row>
    <row r="2747" spans="5:22">
      <c r="E2747" s="257"/>
      <c r="F2747" s="41"/>
      <c r="K2747" s="273"/>
      <c r="V2747" s="41"/>
    </row>
    <row r="2748" spans="5:22">
      <c r="E2748" s="257"/>
      <c r="F2748" s="41"/>
      <c r="K2748" s="273"/>
      <c r="V2748" s="41"/>
    </row>
    <row r="2749" spans="5:22">
      <c r="E2749" s="257"/>
      <c r="F2749" s="41"/>
      <c r="K2749" s="273"/>
      <c r="V2749" s="41"/>
    </row>
    <row r="2750" spans="5:22">
      <c r="E2750" s="257"/>
      <c r="F2750" s="41"/>
      <c r="K2750" s="273"/>
      <c r="V2750" s="41"/>
    </row>
    <row r="2751" spans="5:22">
      <c r="E2751" s="257"/>
      <c r="F2751" s="41"/>
      <c r="K2751" s="273"/>
      <c r="V2751" s="41"/>
    </row>
    <row r="2752" spans="5:22">
      <c r="E2752" s="257"/>
      <c r="F2752" s="41"/>
      <c r="K2752" s="273"/>
      <c r="V2752" s="41"/>
    </row>
    <row r="2753" spans="5:22">
      <c r="E2753" s="257"/>
      <c r="F2753" s="41"/>
      <c r="K2753" s="273"/>
      <c r="V2753" s="41"/>
    </row>
    <row r="2754" spans="5:22">
      <c r="E2754" s="257"/>
      <c r="F2754" s="41"/>
      <c r="K2754" s="273"/>
      <c r="V2754" s="41"/>
    </row>
    <row r="2755" spans="5:22">
      <c r="E2755" s="257"/>
      <c r="F2755" s="41"/>
      <c r="K2755" s="273"/>
      <c r="V2755" s="41"/>
    </row>
    <row r="2756" spans="5:22">
      <c r="E2756" s="257"/>
      <c r="F2756" s="41"/>
      <c r="K2756" s="273"/>
      <c r="V2756" s="41"/>
    </row>
    <row r="2757" spans="5:22">
      <c r="E2757" s="257"/>
      <c r="F2757" s="41"/>
      <c r="K2757" s="273"/>
      <c r="V2757" s="41"/>
    </row>
    <row r="2758" spans="5:22">
      <c r="E2758" s="257"/>
      <c r="F2758" s="41"/>
      <c r="K2758" s="273"/>
      <c r="V2758" s="41"/>
    </row>
    <row r="2759" spans="5:22">
      <c r="E2759" s="257"/>
      <c r="F2759" s="41"/>
      <c r="K2759" s="273"/>
      <c r="V2759" s="41"/>
    </row>
    <row r="2760" spans="5:22">
      <c r="E2760" s="257"/>
      <c r="F2760" s="41"/>
      <c r="K2760" s="273"/>
      <c r="V2760" s="41"/>
    </row>
    <row r="2761" spans="5:22">
      <c r="E2761" s="257"/>
      <c r="F2761" s="41"/>
      <c r="K2761" s="273"/>
      <c r="V2761" s="41"/>
    </row>
    <row r="2762" spans="5:22">
      <c r="E2762" s="257"/>
      <c r="F2762" s="41"/>
      <c r="K2762" s="273"/>
      <c r="V2762" s="41"/>
    </row>
    <row r="2763" spans="5:22">
      <c r="E2763" s="257"/>
      <c r="F2763" s="41"/>
      <c r="K2763" s="273"/>
      <c r="V2763" s="41"/>
    </row>
    <row r="2764" spans="5:22">
      <c r="E2764" s="257"/>
      <c r="F2764" s="41"/>
      <c r="K2764" s="273"/>
      <c r="V2764" s="41"/>
    </row>
    <row r="2765" spans="5:22">
      <c r="E2765" s="257"/>
      <c r="F2765" s="41"/>
      <c r="K2765" s="273"/>
      <c r="V2765" s="41"/>
    </row>
    <row r="2766" spans="5:22">
      <c r="E2766" s="257"/>
      <c r="F2766" s="41"/>
      <c r="K2766" s="273"/>
      <c r="V2766" s="41"/>
    </row>
    <row r="2767" spans="5:22">
      <c r="E2767" s="257"/>
      <c r="F2767" s="41"/>
      <c r="K2767" s="273"/>
      <c r="V2767" s="41"/>
    </row>
    <row r="2768" spans="5:22">
      <c r="E2768" s="257"/>
      <c r="F2768" s="41"/>
      <c r="K2768" s="273"/>
      <c r="V2768" s="41"/>
    </row>
    <row r="2769" spans="5:22">
      <c r="E2769" s="257"/>
      <c r="F2769" s="41"/>
      <c r="K2769" s="273"/>
      <c r="V2769" s="41"/>
    </row>
    <row r="2770" spans="5:22">
      <c r="E2770" s="257"/>
      <c r="F2770" s="41"/>
      <c r="K2770" s="273"/>
      <c r="V2770" s="41"/>
    </row>
    <row r="2771" spans="5:22">
      <c r="E2771" s="257"/>
      <c r="F2771" s="41"/>
      <c r="K2771" s="273"/>
      <c r="V2771" s="41"/>
    </row>
    <row r="2772" spans="5:22">
      <c r="E2772" s="257"/>
      <c r="F2772" s="41"/>
      <c r="K2772" s="273"/>
      <c r="V2772" s="41"/>
    </row>
    <row r="2773" spans="5:22">
      <c r="E2773" s="257"/>
      <c r="F2773" s="41"/>
      <c r="K2773" s="273"/>
      <c r="V2773" s="41"/>
    </row>
    <row r="2774" spans="5:22">
      <c r="E2774" s="257"/>
      <c r="F2774" s="41"/>
      <c r="K2774" s="273"/>
      <c r="V2774" s="41"/>
    </row>
    <row r="2775" spans="5:22">
      <c r="E2775" s="257"/>
      <c r="F2775" s="41"/>
      <c r="K2775" s="273"/>
      <c r="V2775" s="41"/>
    </row>
    <row r="2776" spans="5:22">
      <c r="E2776" s="257"/>
      <c r="F2776" s="41"/>
      <c r="K2776" s="273"/>
      <c r="V2776" s="41"/>
    </row>
    <row r="2777" spans="5:22">
      <c r="E2777" s="257"/>
      <c r="F2777" s="41"/>
      <c r="K2777" s="273"/>
      <c r="V2777" s="41"/>
    </row>
    <row r="2778" spans="5:22">
      <c r="E2778" s="257"/>
      <c r="F2778" s="41"/>
      <c r="K2778" s="273"/>
      <c r="V2778" s="41"/>
    </row>
    <row r="2779" spans="5:22">
      <c r="E2779" s="257"/>
      <c r="F2779" s="41"/>
      <c r="K2779" s="273"/>
      <c r="V2779" s="41"/>
    </row>
    <row r="2780" spans="5:22">
      <c r="E2780" s="257"/>
      <c r="F2780" s="41"/>
      <c r="K2780" s="273"/>
      <c r="V2780" s="41"/>
    </row>
    <row r="2781" spans="5:22">
      <c r="E2781" s="257"/>
      <c r="F2781" s="41"/>
      <c r="K2781" s="273"/>
      <c r="V2781" s="41"/>
    </row>
    <row r="2782" spans="5:22">
      <c r="E2782" s="257"/>
      <c r="F2782" s="41"/>
      <c r="K2782" s="273"/>
      <c r="V2782" s="41"/>
    </row>
    <row r="2783" spans="5:22">
      <c r="E2783" s="257"/>
      <c r="F2783" s="41"/>
      <c r="K2783" s="273"/>
      <c r="V2783" s="41"/>
    </row>
    <row r="2784" spans="5:22">
      <c r="E2784" s="257"/>
      <c r="F2784" s="41"/>
      <c r="K2784" s="273"/>
      <c r="V2784" s="41"/>
    </row>
    <row r="2785" spans="5:22">
      <c r="E2785" s="257"/>
      <c r="F2785" s="41"/>
      <c r="K2785" s="273"/>
      <c r="V2785" s="41"/>
    </row>
    <row r="2786" spans="5:22">
      <c r="E2786" s="257"/>
      <c r="F2786" s="41"/>
      <c r="K2786" s="273"/>
      <c r="V2786" s="41"/>
    </row>
    <row r="2787" spans="5:22">
      <c r="E2787" s="257"/>
      <c r="F2787" s="41"/>
      <c r="K2787" s="273"/>
      <c r="V2787" s="41"/>
    </row>
    <row r="2788" spans="5:22">
      <c r="E2788" s="257"/>
      <c r="F2788" s="41"/>
      <c r="K2788" s="273"/>
      <c r="V2788" s="41"/>
    </row>
    <row r="2789" spans="5:22">
      <c r="E2789" s="257"/>
      <c r="F2789" s="41"/>
      <c r="K2789" s="273"/>
      <c r="V2789" s="41"/>
    </row>
    <row r="2790" spans="5:22">
      <c r="E2790" s="257"/>
      <c r="F2790" s="41"/>
      <c r="K2790" s="273"/>
      <c r="V2790" s="41"/>
    </row>
    <row r="2791" spans="5:22">
      <c r="E2791" s="257"/>
      <c r="F2791" s="41"/>
      <c r="K2791" s="273"/>
      <c r="V2791" s="41"/>
    </row>
    <row r="2792" spans="5:22">
      <c r="E2792" s="257"/>
      <c r="F2792" s="41"/>
      <c r="K2792" s="273"/>
      <c r="V2792" s="41"/>
    </row>
    <row r="2793" spans="5:22">
      <c r="E2793" s="257"/>
      <c r="F2793" s="41"/>
      <c r="K2793" s="273"/>
      <c r="V2793" s="41"/>
    </row>
    <row r="2794" spans="5:22">
      <c r="E2794" s="257"/>
      <c r="F2794" s="41"/>
      <c r="K2794" s="273"/>
      <c r="V2794" s="41"/>
    </row>
    <row r="2795" spans="5:22">
      <c r="E2795" s="257"/>
      <c r="F2795" s="41"/>
      <c r="K2795" s="273"/>
      <c r="V2795" s="41"/>
    </row>
    <row r="2796" spans="5:22">
      <c r="E2796" s="257"/>
      <c r="F2796" s="41"/>
      <c r="K2796" s="273"/>
      <c r="V2796" s="41"/>
    </row>
    <row r="2797" spans="5:22">
      <c r="E2797" s="257"/>
      <c r="F2797" s="41"/>
      <c r="K2797" s="273"/>
      <c r="V2797" s="41"/>
    </row>
    <row r="2798" spans="5:22">
      <c r="E2798" s="257"/>
      <c r="F2798" s="41"/>
      <c r="K2798" s="273"/>
      <c r="V2798" s="41"/>
    </row>
    <row r="2799" spans="5:22">
      <c r="E2799" s="257"/>
      <c r="F2799" s="41"/>
      <c r="K2799" s="273"/>
      <c r="V2799" s="41"/>
    </row>
    <row r="2800" spans="5:22">
      <c r="E2800" s="257"/>
      <c r="F2800" s="41"/>
      <c r="K2800" s="273"/>
      <c r="V2800" s="41"/>
    </row>
    <row r="2801" spans="5:22">
      <c r="E2801" s="257"/>
      <c r="F2801" s="41"/>
      <c r="K2801" s="273"/>
      <c r="V2801" s="41"/>
    </row>
    <row r="2802" spans="5:22">
      <c r="E2802" s="257"/>
      <c r="F2802" s="41"/>
      <c r="K2802" s="273"/>
      <c r="V2802" s="41"/>
    </row>
    <row r="2803" spans="5:22">
      <c r="E2803" s="257"/>
      <c r="F2803" s="41"/>
      <c r="K2803" s="273"/>
      <c r="V2803" s="41"/>
    </row>
    <row r="2804" spans="5:22">
      <c r="E2804" s="257"/>
      <c r="F2804" s="41"/>
      <c r="K2804" s="273"/>
      <c r="V2804" s="41"/>
    </row>
    <row r="2805" spans="5:22">
      <c r="E2805" s="257"/>
      <c r="F2805" s="41"/>
      <c r="K2805" s="273"/>
      <c r="V2805" s="41"/>
    </row>
    <row r="2806" spans="5:22">
      <c r="E2806" s="257"/>
      <c r="F2806" s="41"/>
      <c r="K2806" s="273"/>
      <c r="V2806" s="41"/>
    </row>
    <row r="2807" spans="5:22">
      <c r="E2807" s="257"/>
      <c r="F2807" s="41"/>
      <c r="K2807" s="273"/>
      <c r="V2807" s="41"/>
    </row>
    <row r="2808" spans="5:22">
      <c r="E2808" s="257"/>
      <c r="F2808" s="41"/>
      <c r="K2808" s="273"/>
      <c r="V2808" s="41"/>
    </row>
    <row r="2809" spans="5:22">
      <c r="E2809" s="257"/>
      <c r="F2809" s="41"/>
      <c r="K2809" s="273"/>
      <c r="V2809" s="41"/>
    </row>
    <row r="2810" spans="5:22">
      <c r="E2810" s="257"/>
      <c r="F2810" s="41"/>
      <c r="K2810" s="273"/>
      <c r="V2810" s="41"/>
    </row>
    <row r="2811" spans="5:22">
      <c r="E2811" s="257"/>
      <c r="F2811" s="41"/>
      <c r="K2811" s="273"/>
      <c r="V2811" s="41"/>
    </row>
    <row r="2812" spans="5:22">
      <c r="E2812" s="257"/>
      <c r="F2812" s="41"/>
      <c r="K2812" s="273"/>
      <c r="V2812" s="41"/>
    </row>
    <row r="2813" spans="5:22">
      <c r="E2813" s="257"/>
      <c r="F2813" s="41"/>
      <c r="K2813" s="273"/>
      <c r="V2813" s="41"/>
    </row>
    <row r="2814" spans="5:22">
      <c r="E2814" s="257"/>
      <c r="F2814" s="41"/>
      <c r="K2814" s="273"/>
      <c r="V2814" s="41"/>
    </row>
    <row r="2815" spans="5:22">
      <c r="E2815" s="257"/>
      <c r="F2815" s="41"/>
      <c r="K2815" s="273"/>
      <c r="V2815" s="41"/>
    </row>
    <row r="2816" spans="5:22">
      <c r="E2816" s="257"/>
      <c r="F2816" s="41"/>
      <c r="K2816" s="273"/>
      <c r="V2816" s="41"/>
    </row>
    <row r="2817" spans="5:22">
      <c r="E2817" s="257"/>
      <c r="F2817" s="41"/>
      <c r="K2817" s="273"/>
      <c r="V2817" s="41"/>
    </row>
    <row r="2818" spans="5:22">
      <c r="E2818" s="257"/>
      <c r="F2818" s="41"/>
      <c r="K2818" s="273"/>
      <c r="V2818" s="41"/>
    </row>
    <row r="2819" spans="5:22">
      <c r="E2819" s="257"/>
      <c r="F2819" s="41"/>
      <c r="K2819" s="273"/>
      <c r="V2819" s="41"/>
    </row>
    <row r="2820" spans="5:22">
      <c r="E2820" s="257"/>
      <c r="F2820" s="41"/>
      <c r="K2820" s="273"/>
      <c r="V2820" s="41"/>
    </row>
    <row r="2821" spans="5:22">
      <c r="E2821" s="257"/>
      <c r="F2821" s="41"/>
      <c r="K2821" s="273"/>
      <c r="V2821" s="41"/>
    </row>
    <row r="2822" spans="5:22">
      <c r="E2822" s="257"/>
      <c r="F2822" s="41"/>
      <c r="K2822" s="273"/>
      <c r="V2822" s="41"/>
    </row>
    <row r="2823" spans="5:22">
      <c r="E2823" s="257"/>
      <c r="F2823" s="41"/>
      <c r="K2823" s="273"/>
      <c r="V2823" s="41"/>
    </row>
    <row r="2824" spans="5:22">
      <c r="E2824" s="257"/>
      <c r="F2824" s="41"/>
      <c r="K2824" s="273"/>
      <c r="V2824" s="41"/>
    </row>
    <row r="2825" spans="5:22">
      <c r="E2825" s="257"/>
      <c r="F2825" s="41"/>
      <c r="K2825" s="273"/>
      <c r="V2825" s="41"/>
    </row>
    <row r="2826" spans="5:22">
      <c r="E2826" s="257"/>
      <c r="F2826" s="41"/>
      <c r="K2826" s="273"/>
      <c r="V2826" s="41"/>
    </row>
    <row r="2827" spans="5:22">
      <c r="E2827" s="257"/>
      <c r="F2827" s="41"/>
      <c r="K2827" s="273"/>
      <c r="V2827" s="41"/>
    </row>
    <row r="2828" spans="5:22">
      <c r="E2828" s="257"/>
      <c r="F2828" s="41"/>
      <c r="K2828" s="273"/>
      <c r="V2828" s="41"/>
    </row>
    <row r="2829" spans="5:22">
      <c r="E2829" s="257"/>
      <c r="F2829" s="41"/>
      <c r="K2829" s="273"/>
      <c r="V2829" s="41"/>
    </row>
    <row r="2830" spans="5:22">
      <c r="E2830" s="257"/>
      <c r="F2830" s="41"/>
      <c r="K2830" s="273"/>
      <c r="V2830" s="41"/>
    </row>
    <row r="2831" spans="5:22">
      <c r="E2831" s="257"/>
      <c r="F2831" s="41"/>
      <c r="K2831" s="273"/>
      <c r="V2831" s="41"/>
    </row>
    <row r="2832" spans="5:22">
      <c r="E2832" s="257"/>
      <c r="F2832" s="41"/>
      <c r="K2832" s="273"/>
      <c r="V2832" s="41"/>
    </row>
    <row r="2833" spans="5:22">
      <c r="E2833" s="257"/>
      <c r="F2833" s="41"/>
      <c r="K2833" s="273"/>
      <c r="V2833" s="41"/>
    </row>
    <row r="2834" spans="5:22">
      <c r="E2834" s="257"/>
      <c r="F2834" s="41"/>
      <c r="K2834" s="273"/>
      <c r="V2834" s="41"/>
    </row>
    <row r="2835" spans="5:22">
      <c r="E2835" s="257"/>
      <c r="F2835" s="41"/>
      <c r="K2835" s="273"/>
      <c r="V2835" s="41"/>
    </row>
    <row r="2836" spans="5:22">
      <c r="E2836" s="257"/>
      <c r="F2836" s="41"/>
      <c r="K2836" s="273"/>
      <c r="V2836" s="41"/>
    </row>
    <row r="2837" spans="5:22">
      <c r="E2837" s="257"/>
      <c r="F2837" s="41"/>
      <c r="K2837" s="273"/>
      <c r="V2837" s="41"/>
    </row>
    <row r="2838" spans="5:22">
      <c r="E2838" s="257"/>
      <c r="F2838" s="41"/>
      <c r="K2838" s="273"/>
      <c r="V2838" s="41"/>
    </row>
    <row r="2839" spans="5:22">
      <c r="E2839" s="257"/>
      <c r="F2839" s="41"/>
      <c r="K2839" s="273"/>
      <c r="V2839" s="41"/>
    </row>
    <row r="2840" spans="5:22">
      <c r="E2840" s="257"/>
      <c r="F2840" s="41"/>
      <c r="K2840" s="273"/>
      <c r="V2840" s="41"/>
    </row>
    <row r="2841" spans="5:22">
      <c r="E2841" s="257"/>
      <c r="F2841" s="41"/>
      <c r="K2841" s="273"/>
      <c r="V2841" s="41"/>
    </row>
    <row r="2842" spans="5:22">
      <c r="E2842" s="257"/>
      <c r="F2842" s="41"/>
      <c r="K2842" s="273"/>
      <c r="V2842" s="41"/>
    </row>
    <row r="2843" spans="5:22">
      <c r="E2843" s="257"/>
      <c r="F2843" s="41"/>
      <c r="K2843" s="273"/>
      <c r="V2843" s="41"/>
    </row>
    <row r="2844" spans="5:22">
      <c r="E2844" s="257"/>
      <c r="F2844" s="41"/>
      <c r="K2844" s="273"/>
      <c r="V2844" s="41"/>
    </row>
    <row r="2845" spans="5:22">
      <c r="E2845" s="257"/>
      <c r="F2845" s="41"/>
      <c r="K2845" s="273"/>
      <c r="V2845" s="41"/>
    </row>
    <row r="2846" spans="5:22">
      <c r="E2846" s="257"/>
      <c r="F2846" s="41"/>
      <c r="K2846" s="273"/>
      <c r="V2846" s="41"/>
    </row>
    <row r="2847" spans="5:22">
      <c r="E2847" s="257"/>
      <c r="F2847" s="41"/>
      <c r="K2847" s="273"/>
      <c r="V2847" s="41"/>
    </row>
    <row r="2848" spans="5:22">
      <c r="E2848" s="257"/>
      <c r="F2848" s="41"/>
      <c r="K2848" s="273"/>
      <c r="V2848" s="41"/>
    </row>
    <row r="2849" spans="5:22">
      <c r="E2849" s="257"/>
      <c r="F2849" s="41"/>
      <c r="K2849" s="273"/>
      <c r="V2849" s="41"/>
    </row>
    <row r="2850" spans="5:22">
      <c r="E2850" s="257"/>
      <c r="F2850" s="41"/>
      <c r="K2850" s="273"/>
      <c r="V2850" s="41"/>
    </row>
    <row r="2851" spans="5:22">
      <c r="E2851" s="257"/>
      <c r="F2851" s="41"/>
      <c r="K2851" s="273"/>
      <c r="V2851" s="41"/>
    </row>
    <row r="2852" spans="5:22">
      <c r="E2852" s="257"/>
      <c r="F2852" s="41"/>
      <c r="K2852" s="273"/>
      <c r="V2852" s="41"/>
    </row>
    <row r="2853" spans="5:22">
      <c r="E2853" s="257"/>
      <c r="F2853" s="41"/>
      <c r="K2853" s="273"/>
      <c r="V2853" s="41"/>
    </row>
    <row r="2854" spans="5:22">
      <c r="E2854" s="257"/>
      <c r="F2854" s="41"/>
      <c r="K2854" s="273"/>
      <c r="V2854" s="41"/>
    </row>
    <row r="2855" spans="5:22">
      <c r="E2855" s="257"/>
      <c r="F2855" s="41"/>
      <c r="K2855" s="273"/>
      <c r="V2855" s="41"/>
    </row>
    <row r="2856" spans="5:22">
      <c r="E2856" s="257"/>
      <c r="F2856" s="41"/>
      <c r="K2856" s="273"/>
      <c r="V2856" s="41"/>
    </row>
    <row r="2857" spans="5:22">
      <c r="E2857" s="257"/>
      <c r="F2857" s="41"/>
      <c r="K2857" s="273"/>
      <c r="V2857" s="41"/>
    </row>
    <row r="2858" spans="5:22">
      <c r="E2858" s="257"/>
      <c r="F2858" s="41"/>
      <c r="K2858" s="273"/>
      <c r="V2858" s="41"/>
    </row>
    <row r="2859" spans="5:22">
      <c r="E2859" s="257"/>
      <c r="F2859" s="41"/>
      <c r="K2859" s="273"/>
      <c r="V2859" s="41"/>
    </row>
    <row r="2860" spans="5:22">
      <c r="E2860" s="257"/>
      <c r="F2860" s="41"/>
      <c r="K2860" s="273"/>
      <c r="V2860" s="41"/>
    </row>
    <row r="2861" spans="5:22">
      <c r="E2861" s="257"/>
      <c r="F2861" s="41"/>
      <c r="K2861" s="273"/>
      <c r="V2861" s="41"/>
    </row>
    <row r="2862" spans="5:22">
      <c r="E2862" s="257"/>
      <c r="F2862" s="41"/>
      <c r="K2862" s="273"/>
      <c r="V2862" s="41"/>
    </row>
    <row r="2863" spans="5:22">
      <c r="E2863" s="257"/>
      <c r="F2863" s="41"/>
      <c r="K2863" s="273"/>
      <c r="V2863" s="41"/>
    </row>
    <row r="2864" spans="5:22">
      <c r="E2864" s="257"/>
      <c r="F2864" s="41"/>
      <c r="K2864" s="273"/>
      <c r="V2864" s="41"/>
    </row>
    <row r="2865" spans="5:22">
      <c r="E2865" s="257"/>
      <c r="F2865" s="41"/>
      <c r="K2865" s="273"/>
      <c r="V2865" s="41"/>
    </row>
    <row r="2866" spans="5:22">
      <c r="E2866" s="257"/>
      <c r="F2866" s="41"/>
      <c r="K2866" s="273"/>
      <c r="V2866" s="41"/>
    </row>
    <row r="2867" spans="5:22">
      <c r="E2867" s="257"/>
      <c r="F2867" s="41"/>
      <c r="K2867" s="273"/>
      <c r="V2867" s="41"/>
    </row>
    <row r="2868" spans="5:22">
      <c r="E2868" s="257"/>
      <c r="F2868" s="41"/>
      <c r="K2868" s="273"/>
      <c r="V2868" s="41"/>
    </row>
    <row r="2869" spans="5:22">
      <c r="E2869" s="257"/>
      <c r="F2869" s="41"/>
      <c r="K2869" s="273"/>
      <c r="V2869" s="41"/>
    </row>
    <row r="2870" spans="5:22">
      <c r="E2870" s="257"/>
      <c r="F2870" s="41"/>
      <c r="K2870" s="273"/>
      <c r="V2870" s="41"/>
    </row>
    <row r="2871" spans="5:22">
      <c r="E2871" s="257"/>
      <c r="F2871" s="41"/>
      <c r="K2871" s="273"/>
      <c r="V2871" s="41"/>
    </row>
    <row r="2872" spans="5:22">
      <c r="E2872" s="257"/>
      <c r="F2872" s="41"/>
      <c r="K2872" s="273"/>
      <c r="V2872" s="41"/>
    </row>
    <row r="2873" spans="5:22">
      <c r="E2873" s="257"/>
      <c r="F2873" s="41"/>
      <c r="K2873" s="273"/>
      <c r="V2873" s="41"/>
    </row>
    <row r="2874" spans="5:22">
      <c r="E2874" s="257"/>
      <c r="F2874" s="41"/>
      <c r="K2874" s="273"/>
      <c r="V2874" s="41"/>
    </row>
    <row r="2875" spans="5:22">
      <c r="E2875" s="257"/>
      <c r="F2875" s="41"/>
      <c r="K2875" s="273"/>
      <c r="V2875" s="41"/>
    </row>
    <row r="2876" spans="5:22">
      <c r="E2876" s="257"/>
      <c r="F2876" s="41"/>
      <c r="K2876" s="273"/>
      <c r="V2876" s="41"/>
    </row>
    <row r="2877" spans="5:22">
      <c r="E2877" s="257"/>
      <c r="F2877" s="41"/>
      <c r="K2877" s="273"/>
      <c r="V2877" s="41"/>
    </row>
    <row r="2878" spans="5:22">
      <c r="E2878" s="257"/>
      <c r="F2878" s="41"/>
      <c r="K2878" s="273"/>
      <c r="V2878" s="41"/>
    </row>
    <row r="2879" spans="5:22">
      <c r="E2879" s="257"/>
      <c r="F2879" s="41"/>
      <c r="K2879" s="273"/>
      <c r="V2879" s="41"/>
    </row>
    <row r="2880" spans="5:22">
      <c r="E2880" s="257"/>
      <c r="F2880" s="41"/>
      <c r="K2880" s="273"/>
      <c r="V2880" s="41"/>
    </row>
    <row r="2881" spans="5:22">
      <c r="E2881" s="257"/>
      <c r="F2881" s="41"/>
      <c r="K2881" s="273"/>
      <c r="V2881" s="41"/>
    </row>
    <row r="2882" spans="5:22">
      <c r="E2882" s="257"/>
      <c r="F2882" s="41"/>
      <c r="K2882" s="273"/>
      <c r="V2882" s="41"/>
    </row>
    <row r="2883" spans="5:22">
      <c r="E2883" s="257"/>
      <c r="F2883" s="41"/>
      <c r="K2883" s="273"/>
      <c r="V2883" s="41"/>
    </row>
    <row r="2884" spans="5:22">
      <c r="E2884" s="257"/>
      <c r="F2884" s="41"/>
      <c r="K2884" s="273"/>
      <c r="V2884" s="41"/>
    </row>
    <row r="2885" spans="5:22">
      <c r="E2885" s="257"/>
      <c r="F2885" s="41"/>
      <c r="K2885" s="273"/>
      <c r="V2885" s="41"/>
    </row>
    <row r="2886" spans="5:22">
      <c r="E2886" s="257"/>
      <c r="F2886" s="41"/>
      <c r="K2886" s="273"/>
      <c r="V2886" s="41"/>
    </row>
    <row r="2887" spans="5:22">
      <c r="E2887" s="257"/>
      <c r="F2887" s="41"/>
      <c r="K2887" s="273"/>
      <c r="V2887" s="41"/>
    </row>
    <row r="2888" spans="5:22">
      <c r="E2888" s="257"/>
      <c r="F2888" s="41"/>
      <c r="K2888" s="273"/>
      <c r="V2888" s="41"/>
    </row>
    <row r="2889" spans="5:22">
      <c r="E2889" s="257"/>
      <c r="F2889" s="41"/>
      <c r="K2889" s="273"/>
      <c r="V2889" s="41"/>
    </row>
    <row r="2890" spans="5:22">
      <c r="E2890" s="257"/>
      <c r="F2890" s="41"/>
      <c r="K2890" s="273"/>
      <c r="V2890" s="41"/>
    </row>
    <row r="2891" spans="5:22">
      <c r="E2891" s="257"/>
      <c r="F2891" s="41"/>
      <c r="K2891" s="273"/>
      <c r="V2891" s="41"/>
    </row>
    <row r="2892" spans="5:22">
      <c r="E2892" s="257"/>
      <c r="F2892" s="41"/>
      <c r="K2892" s="273"/>
      <c r="V2892" s="41"/>
    </row>
    <row r="2893" spans="5:22">
      <c r="E2893" s="257"/>
      <c r="F2893" s="41"/>
      <c r="K2893" s="273"/>
      <c r="V2893" s="41"/>
    </row>
    <row r="2894" spans="5:22">
      <c r="E2894" s="257"/>
      <c r="F2894" s="41"/>
      <c r="K2894" s="273"/>
      <c r="V2894" s="41"/>
    </row>
    <row r="2895" spans="5:22">
      <c r="E2895" s="257"/>
      <c r="F2895" s="41"/>
      <c r="K2895" s="273"/>
      <c r="V2895" s="41"/>
    </row>
    <row r="2896" spans="5:22">
      <c r="E2896" s="257"/>
      <c r="F2896" s="41"/>
      <c r="K2896" s="273"/>
      <c r="V2896" s="41"/>
    </row>
    <row r="2897" spans="5:22">
      <c r="E2897" s="257"/>
      <c r="F2897" s="41"/>
      <c r="K2897" s="273"/>
      <c r="V2897" s="41"/>
    </row>
    <row r="2898" spans="5:22">
      <c r="E2898" s="257"/>
      <c r="F2898" s="41"/>
      <c r="K2898" s="273"/>
      <c r="V2898" s="41"/>
    </row>
    <row r="2899" spans="5:22">
      <c r="E2899" s="257"/>
      <c r="F2899" s="41"/>
      <c r="K2899" s="273"/>
      <c r="V2899" s="41"/>
    </row>
    <row r="2900" spans="5:22">
      <c r="E2900" s="257"/>
      <c r="F2900" s="41"/>
      <c r="K2900" s="273"/>
      <c r="V2900" s="41"/>
    </row>
    <row r="2901" spans="5:22">
      <c r="E2901" s="257"/>
      <c r="F2901" s="41"/>
      <c r="K2901" s="273"/>
      <c r="V2901" s="41"/>
    </row>
    <row r="2902" spans="5:22">
      <c r="E2902" s="257"/>
      <c r="F2902" s="41"/>
      <c r="K2902" s="273"/>
      <c r="V2902" s="41"/>
    </row>
    <row r="2903" spans="5:22">
      <c r="E2903" s="257"/>
      <c r="F2903" s="41"/>
      <c r="K2903" s="273"/>
      <c r="V2903" s="41"/>
    </row>
    <row r="2904" spans="5:22">
      <c r="E2904" s="257"/>
      <c r="F2904" s="41"/>
      <c r="K2904" s="273"/>
      <c r="V2904" s="41"/>
    </row>
    <row r="2905" spans="5:22">
      <c r="E2905" s="257"/>
      <c r="F2905" s="41"/>
      <c r="K2905" s="273"/>
      <c r="V2905" s="41"/>
    </row>
    <row r="2906" spans="5:22">
      <c r="E2906" s="257"/>
      <c r="F2906" s="41"/>
      <c r="K2906" s="273"/>
      <c r="V2906" s="41"/>
    </row>
    <row r="2907" spans="5:22">
      <c r="E2907" s="257"/>
      <c r="F2907" s="41"/>
      <c r="K2907" s="273"/>
      <c r="V2907" s="41"/>
    </row>
    <row r="2908" spans="5:22">
      <c r="E2908" s="257"/>
      <c r="F2908" s="41"/>
      <c r="K2908" s="273"/>
      <c r="V2908" s="41"/>
    </row>
    <row r="2909" spans="5:22">
      <c r="E2909" s="257"/>
      <c r="F2909" s="41"/>
      <c r="K2909" s="273"/>
      <c r="V2909" s="41"/>
    </row>
    <row r="2910" spans="5:22">
      <c r="E2910" s="257"/>
      <c r="F2910" s="41"/>
      <c r="K2910" s="273"/>
      <c r="V2910" s="41"/>
    </row>
    <row r="2911" spans="5:22">
      <c r="E2911" s="257"/>
      <c r="F2911" s="41"/>
      <c r="K2911" s="273"/>
      <c r="V2911" s="41"/>
    </row>
    <row r="2912" spans="5:22">
      <c r="E2912" s="257"/>
      <c r="F2912" s="41"/>
      <c r="K2912" s="273"/>
      <c r="V2912" s="41"/>
    </row>
    <row r="2913" spans="5:22">
      <c r="E2913" s="257"/>
      <c r="F2913" s="41"/>
      <c r="K2913" s="273"/>
      <c r="V2913" s="41"/>
    </row>
    <row r="2914" spans="5:22">
      <c r="E2914" s="257"/>
      <c r="F2914" s="41"/>
      <c r="K2914" s="273"/>
      <c r="V2914" s="41"/>
    </row>
    <row r="2915" spans="5:22">
      <c r="E2915" s="257"/>
      <c r="F2915" s="41"/>
      <c r="K2915" s="273"/>
      <c r="V2915" s="41"/>
    </row>
    <row r="2916" spans="5:22">
      <c r="E2916" s="257"/>
      <c r="F2916" s="41"/>
      <c r="K2916" s="273"/>
      <c r="V2916" s="41"/>
    </row>
    <row r="2917" spans="5:22">
      <c r="E2917" s="257"/>
      <c r="F2917" s="41"/>
      <c r="K2917" s="273"/>
      <c r="V2917" s="41"/>
    </row>
    <row r="2918" spans="5:22">
      <c r="E2918" s="257"/>
      <c r="F2918" s="41"/>
      <c r="K2918" s="273"/>
      <c r="V2918" s="41"/>
    </row>
    <row r="2919" spans="5:22">
      <c r="E2919" s="257"/>
      <c r="F2919" s="41"/>
      <c r="K2919" s="273"/>
      <c r="V2919" s="41"/>
    </row>
    <row r="2920" spans="5:22">
      <c r="E2920" s="257"/>
      <c r="F2920" s="41"/>
      <c r="K2920" s="273"/>
      <c r="V2920" s="41"/>
    </row>
    <row r="2921" spans="5:22">
      <c r="E2921" s="257"/>
      <c r="F2921" s="41"/>
      <c r="K2921" s="273"/>
      <c r="V2921" s="41"/>
    </row>
    <row r="2922" spans="5:22">
      <c r="E2922" s="257"/>
      <c r="F2922" s="41"/>
      <c r="K2922" s="273"/>
      <c r="V2922" s="41"/>
    </row>
    <row r="2923" spans="5:22">
      <c r="E2923" s="257"/>
      <c r="F2923" s="41"/>
      <c r="K2923" s="273"/>
      <c r="V2923" s="41"/>
    </row>
    <row r="2924" spans="5:22">
      <c r="E2924" s="257"/>
      <c r="F2924" s="41"/>
      <c r="K2924" s="273"/>
      <c r="V2924" s="41"/>
    </row>
    <row r="2925" spans="5:22">
      <c r="E2925" s="257"/>
      <c r="F2925" s="41"/>
      <c r="K2925" s="273"/>
      <c r="V2925" s="41"/>
    </row>
    <row r="2926" spans="5:22">
      <c r="E2926" s="257"/>
      <c r="F2926" s="41"/>
      <c r="K2926" s="273"/>
      <c r="V2926" s="41"/>
    </row>
    <row r="2927" spans="5:22">
      <c r="E2927" s="257"/>
      <c r="F2927" s="41"/>
      <c r="K2927" s="273"/>
      <c r="V2927" s="41"/>
    </row>
    <row r="2928" spans="5:22">
      <c r="E2928" s="257"/>
      <c r="F2928" s="41"/>
      <c r="K2928" s="273"/>
      <c r="V2928" s="41"/>
    </row>
    <row r="2929" spans="5:22">
      <c r="E2929" s="257"/>
      <c r="F2929" s="41"/>
      <c r="K2929" s="273"/>
      <c r="V2929" s="41"/>
    </row>
    <row r="2930" spans="5:22">
      <c r="E2930" s="257"/>
      <c r="F2930" s="41"/>
      <c r="K2930" s="273"/>
      <c r="V2930" s="41"/>
    </row>
    <row r="2931" spans="5:22">
      <c r="E2931" s="257"/>
      <c r="F2931" s="41"/>
      <c r="K2931" s="273"/>
      <c r="V2931" s="41"/>
    </row>
    <row r="2932" spans="5:22">
      <c r="E2932" s="257"/>
      <c r="F2932" s="41"/>
      <c r="K2932" s="273"/>
      <c r="V2932" s="41"/>
    </row>
    <row r="2933" spans="5:22">
      <c r="E2933" s="257"/>
      <c r="F2933" s="41"/>
      <c r="K2933" s="273"/>
      <c r="V2933" s="41"/>
    </row>
    <row r="2934" spans="5:22">
      <c r="E2934" s="257"/>
      <c r="F2934" s="41"/>
      <c r="K2934" s="273"/>
      <c r="V2934" s="41"/>
    </row>
    <row r="2935" spans="5:22">
      <c r="E2935" s="257"/>
      <c r="F2935" s="41"/>
      <c r="K2935" s="273"/>
      <c r="V2935" s="41"/>
    </row>
    <row r="2936" spans="5:22">
      <c r="E2936" s="257"/>
      <c r="F2936" s="41"/>
      <c r="K2936" s="273"/>
      <c r="V2936" s="41"/>
    </row>
    <row r="2937" spans="5:22">
      <c r="E2937" s="257"/>
      <c r="F2937" s="41"/>
      <c r="K2937" s="273"/>
      <c r="V2937" s="41"/>
    </row>
    <row r="2938" spans="5:22">
      <c r="E2938" s="257"/>
      <c r="F2938" s="41"/>
      <c r="K2938" s="273"/>
      <c r="V2938" s="41"/>
    </row>
    <row r="2939" spans="5:22">
      <c r="E2939" s="257"/>
      <c r="F2939" s="41"/>
      <c r="K2939" s="273"/>
      <c r="V2939" s="41"/>
    </row>
    <row r="2940" spans="5:22">
      <c r="E2940" s="257"/>
      <c r="F2940" s="41"/>
      <c r="K2940" s="273"/>
      <c r="V2940" s="41"/>
    </row>
    <row r="2941" spans="5:22">
      <c r="E2941" s="257"/>
      <c r="F2941" s="41"/>
      <c r="K2941" s="273"/>
      <c r="V2941" s="41"/>
    </row>
    <row r="2942" spans="5:22">
      <c r="E2942" s="257"/>
      <c r="F2942" s="41"/>
      <c r="K2942" s="273"/>
      <c r="V2942" s="41"/>
    </row>
    <row r="2943" spans="5:22">
      <c r="E2943" s="257"/>
      <c r="F2943" s="41"/>
      <c r="K2943" s="273"/>
      <c r="V2943" s="41"/>
    </row>
    <row r="2944" spans="5:22">
      <c r="E2944" s="257"/>
      <c r="F2944" s="41"/>
      <c r="K2944" s="273"/>
      <c r="V2944" s="41"/>
    </row>
    <row r="2945" spans="5:22">
      <c r="E2945" s="257"/>
      <c r="F2945" s="41"/>
      <c r="K2945" s="273"/>
      <c r="V2945" s="41"/>
    </row>
    <row r="2946" spans="5:22">
      <c r="E2946" s="257"/>
      <c r="F2946" s="41"/>
      <c r="K2946" s="273"/>
      <c r="V2946" s="41"/>
    </row>
    <row r="2947" spans="5:22">
      <c r="E2947" s="257"/>
      <c r="F2947" s="41"/>
      <c r="K2947" s="273"/>
      <c r="V2947" s="41"/>
    </row>
    <row r="2948" spans="5:22">
      <c r="E2948" s="257"/>
      <c r="F2948" s="41"/>
      <c r="K2948" s="273"/>
      <c r="V2948" s="41"/>
    </row>
    <row r="2949" spans="5:22">
      <c r="E2949" s="257"/>
      <c r="F2949" s="41"/>
      <c r="K2949" s="273"/>
      <c r="V2949" s="41"/>
    </row>
    <row r="2950" spans="5:22">
      <c r="E2950" s="257"/>
      <c r="F2950" s="41"/>
      <c r="K2950" s="273"/>
      <c r="V2950" s="41"/>
    </row>
    <row r="2951" spans="5:22">
      <c r="E2951" s="257"/>
      <c r="F2951" s="41"/>
      <c r="K2951" s="273"/>
      <c r="V2951" s="41"/>
    </row>
    <row r="2952" spans="5:22">
      <c r="E2952" s="257"/>
      <c r="F2952" s="41"/>
      <c r="K2952" s="273"/>
      <c r="V2952" s="41"/>
    </row>
    <row r="2953" spans="5:22">
      <c r="E2953" s="257"/>
      <c r="F2953" s="41"/>
      <c r="K2953" s="273"/>
      <c r="V2953" s="41"/>
    </row>
    <row r="2954" spans="5:22">
      <c r="E2954" s="257"/>
      <c r="F2954" s="41"/>
      <c r="K2954" s="273"/>
      <c r="V2954" s="41"/>
    </row>
    <row r="2955" spans="5:22">
      <c r="E2955" s="257"/>
      <c r="F2955" s="41"/>
      <c r="K2955" s="273"/>
      <c r="V2955" s="41"/>
    </row>
    <row r="2956" spans="5:22">
      <c r="E2956" s="257"/>
      <c r="F2956" s="41"/>
      <c r="K2956" s="273"/>
      <c r="V2956" s="41"/>
    </row>
    <row r="2957" spans="5:22">
      <c r="E2957" s="257"/>
      <c r="F2957" s="41"/>
      <c r="K2957" s="273"/>
      <c r="V2957" s="41"/>
    </row>
    <row r="2958" spans="5:22">
      <c r="E2958" s="257"/>
      <c r="F2958" s="41"/>
      <c r="K2958" s="273"/>
      <c r="V2958" s="41"/>
    </row>
    <row r="2959" spans="5:22">
      <c r="E2959" s="257"/>
      <c r="F2959" s="41"/>
      <c r="K2959" s="273"/>
      <c r="V2959" s="41"/>
    </row>
    <row r="2960" spans="5:22">
      <c r="E2960" s="257"/>
      <c r="F2960" s="41"/>
      <c r="K2960" s="273"/>
      <c r="V2960" s="41"/>
    </row>
    <row r="2961" spans="5:22">
      <c r="E2961" s="257"/>
      <c r="F2961" s="41"/>
      <c r="K2961" s="273"/>
      <c r="V2961" s="41"/>
    </row>
    <row r="2962" spans="5:22">
      <c r="E2962" s="257"/>
      <c r="F2962" s="41"/>
      <c r="K2962" s="273"/>
      <c r="V2962" s="41"/>
    </row>
    <row r="2963" spans="5:22">
      <c r="E2963" s="257"/>
      <c r="F2963" s="41"/>
      <c r="K2963" s="273"/>
      <c r="V2963" s="41"/>
    </row>
    <row r="2964" spans="5:22">
      <c r="E2964" s="257"/>
      <c r="F2964" s="41"/>
      <c r="K2964" s="273"/>
      <c r="V2964" s="41"/>
    </row>
    <row r="2965" spans="5:22">
      <c r="E2965" s="257"/>
      <c r="F2965" s="41"/>
      <c r="K2965" s="273"/>
      <c r="V2965" s="41"/>
    </row>
    <row r="2966" spans="5:22">
      <c r="E2966" s="257"/>
      <c r="F2966" s="41"/>
      <c r="K2966" s="273"/>
      <c r="V2966" s="41"/>
    </row>
    <row r="2967" spans="5:22">
      <c r="E2967" s="257"/>
      <c r="F2967" s="41"/>
      <c r="K2967" s="273"/>
      <c r="V2967" s="41"/>
    </row>
    <row r="2968" spans="5:22">
      <c r="E2968" s="257"/>
      <c r="F2968" s="41"/>
      <c r="K2968" s="273"/>
      <c r="V2968" s="41"/>
    </row>
    <row r="2969" spans="5:22">
      <c r="E2969" s="257"/>
      <c r="F2969" s="41"/>
      <c r="K2969" s="273"/>
      <c r="V2969" s="41"/>
    </row>
    <row r="2970" spans="5:22">
      <c r="E2970" s="257"/>
      <c r="F2970" s="41"/>
      <c r="K2970" s="273"/>
      <c r="V2970" s="41"/>
    </row>
    <row r="2971" spans="5:22">
      <c r="E2971" s="257"/>
      <c r="F2971" s="41"/>
      <c r="K2971" s="273"/>
      <c r="V2971" s="41"/>
    </row>
    <row r="2972" spans="5:22">
      <c r="E2972" s="257"/>
      <c r="F2972" s="41"/>
      <c r="K2972" s="273"/>
      <c r="V2972" s="41"/>
    </row>
    <row r="2973" spans="5:22">
      <c r="E2973" s="257"/>
      <c r="F2973" s="41"/>
      <c r="K2973" s="273"/>
      <c r="V2973" s="41"/>
    </row>
    <row r="2974" spans="5:22">
      <c r="E2974" s="257"/>
      <c r="F2974" s="41"/>
      <c r="K2974" s="273"/>
      <c r="V2974" s="41"/>
    </row>
    <row r="2975" spans="5:22">
      <c r="E2975" s="257"/>
      <c r="F2975" s="41"/>
      <c r="K2975" s="273"/>
      <c r="V2975" s="41"/>
    </row>
    <row r="2976" spans="5:22">
      <c r="E2976" s="257"/>
      <c r="F2976" s="41"/>
      <c r="K2976" s="273"/>
      <c r="V2976" s="41"/>
    </row>
    <row r="2977" spans="5:22">
      <c r="E2977" s="257"/>
      <c r="F2977" s="41"/>
      <c r="K2977" s="273"/>
      <c r="V2977" s="41"/>
    </row>
    <row r="2978" spans="5:22">
      <c r="E2978" s="257"/>
      <c r="F2978" s="41"/>
      <c r="K2978" s="273"/>
      <c r="V2978" s="41"/>
    </row>
    <row r="2979" spans="5:22">
      <c r="E2979" s="257"/>
      <c r="F2979" s="41"/>
      <c r="K2979" s="273"/>
      <c r="V2979" s="41"/>
    </row>
    <row r="2980" spans="5:22">
      <c r="E2980" s="257"/>
      <c r="F2980" s="41"/>
      <c r="K2980" s="273"/>
      <c r="V2980" s="41"/>
    </row>
    <row r="2981" spans="5:22">
      <c r="E2981" s="257"/>
      <c r="F2981" s="41"/>
      <c r="K2981" s="273"/>
      <c r="V2981" s="41"/>
    </row>
    <row r="2982" spans="5:22">
      <c r="E2982" s="257"/>
      <c r="F2982" s="41"/>
      <c r="K2982" s="273"/>
      <c r="V2982" s="41"/>
    </row>
    <row r="2983" spans="5:22">
      <c r="E2983" s="257"/>
      <c r="F2983" s="41"/>
      <c r="K2983" s="273"/>
      <c r="V2983" s="41"/>
    </row>
    <row r="2984" spans="5:22">
      <c r="E2984" s="257"/>
      <c r="F2984" s="41"/>
      <c r="K2984" s="273"/>
      <c r="V2984" s="41"/>
    </row>
    <row r="2985" spans="5:22">
      <c r="E2985" s="257"/>
      <c r="F2985" s="41"/>
      <c r="K2985" s="273"/>
      <c r="V2985" s="41"/>
    </row>
    <row r="2986" spans="5:22">
      <c r="E2986" s="257"/>
      <c r="F2986" s="41"/>
      <c r="K2986" s="273"/>
      <c r="V2986" s="41"/>
    </row>
    <row r="2987" spans="5:22">
      <c r="E2987" s="257"/>
      <c r="F2987" s="41"/>
      <c r="K2987" s="273"/>
      <c r="V2987" s="41"/>
    </row>
    <row r="2988" spans="5:22">
      <c r="E2988" s="257"/>
      <c r="F2988" s="41"/>
      <c r="K2988" s="273"/>
      <c r="V2988" s="41"/>
    </row>
    <row r="2989" spans="5:22">
      <c r="E2989" s="257"/>
      <c r="F2989" s="41"/>
      <c r="K2989" s="273"/>
      <c r="V2989" s="41"/>
    </row>
    <row r="2990" spans="5:22">
      <c r="E2990" s="257"/>
      <c r="F2990" s="41"/>
      <c r="K2990" s="273"/>
      <c r="V2990" s="41"/>
    </row>
    <row r="2991" spans="5:22">
      <c r="E2991" s="257"/>
      <c r="F2991" s="41"/>
      <c r="K2991" s="273"/>
      <c r="V2991" s="41"/>
    </row>
    <row r="2992" spans="5:22">
      <c r="E2992" s="257"/>
      <c r="F2992" s="41"/>
      <c r="K2992" s="273"/>
      <c r="V2992" s="41"/>
    </row>
    <row r="2993" spans="5:22">
      <c r="E2993" s="257"/>
      <c r="F2993" s="41"/>
      <c r="K2993" s="273"/>
      <c r="V2993" s="41"/>
    </row>
    <row r="2994" spans="5:22">
      <c r="E2994" s="257"/>
      <c r="F2994" s="41"/>
      <c r="K2994" s="273"/>
      <c r="V2994" s="41"/>
    </row>
    <row r="2995" spans="5:22">
      <c r="E2995" s="257"/>
      <c r="F2995" s="41"/>
      <c r="K2995" s="273"/>
      <c r="V2995" s="41"/>
    </row>
    <row r="2996" spans="5:22">
      <c r="E2996" s="257"/>
      <c r="F2996" s="41"/>
      <c r="K2996" s="273"/>
      <c r="V2996" s="41"/>
    </row>
    <row r="2997" spans="5:22">
      <c r="E2997" s="257"/>
      <c r="F2997" s="41"/>
      <c r="K2997" s="273"/>
      <c r="V2997" s="41"/>
    </row>
    <row r="2998" spans="5:22">
      <c r="E2998" s="257"/>
      <c r="F2998" s="41"/>
      <c r="K2998" s="273"/>
      <c r="V2998" s="41"/>
    </row>
    <row r="2999" spans="5:22">
      <c r="E2999" s="257"/>
      <c r="F2999" s="41"/>
      <c r="K2999" s="273"/>
      <c r="V2999" s="41"/>
    </row>
    <row r="3000" spans="5:22">
      <c r="E3000" s="257"/>
      <c r="F3000" s="41"/>
      <c r="K3000" s="273"/>
      <c r="V3000" s="41"/>
    </row>
    <row r="3001" spans="5:22">
      <c r="E3001" s="257"/>
      <c r="F3001" s="41"/>
      <c r="K3001" s="273"/>
      <c r="V3001" s="41"/>
    </row>
    <row r="3002" spans="5:22">
      <c r="E3002" s="257"/>
      <c r="F3002" s="41"/>
      <c r="K3002" s="273"/>
      <c r="V3002" s="41"/>
    </row>
    <row r="3003" spans="5:22">
      <c r="E3003" s="257"/>
      <c r="F3003" s="41"/>
      <c r="K3003" s="273"/>
      <c r="V3003" s="41"/>
    </row>
    <row r="3004" spans="5:22">
      <c r="E3004" s="257"/>
      <c r="F3004" s="41"/>
      <c r="K3004" s="273"/>
      <c r="V3004" s="41"/>
    </row>
    <row r="3005" spans="5:22">
      <c r="E3005" s="257"/>
      <c r="F3005" s="41"/>
      <c r="K3005" s="273"/>
      <c r="V3005" s="41"/>
    </row>
    <row r="3006" spans="5:22">
      <c r="E3006" s="257"/>
      <c r="F3006" s="41"/>
      <c r="K3006" s="273"/>
      <c r="V3006" s="41"/>
    </row>
    <row r="3007" spans="5:22">
      <c r="E3007" s="257"/>
      <c r="F3007" s="41"/>
      <c r="K3007" s="273"/>
      <c r="V3007" s="41"/>
    </row>
    <row r="3008" spans="5:22">
      <c r="E3008" s="257"/>
      <c r="F3008" s="41"/>
      <c r="K3008" s="273"/>
      <c r="V3008" s="41"/>
    </row>
    <row r="3009" spans="5:22">
      <c r="E3009" s="257"/>
      <c r="F3009" s="41"/>
      <c r="K3009" s="273"/>
      <c r="V3009" s="41"/>
    </row>
    <row r="3010" spans="5:22">
      <c r="E3010" s="257"/>
      <c r="F3010" s="41"/>
      <c r="K3010" s="273"/>
      <c r="V3010" s="41"/>
    </row>
    <row r="3011" spans="5:22">
      <c r="E3011" s="257"/>
      <c r="F3011" s="41"/>
      <c r="K3011" s="273"/>
      <c r="V3011" s="41"/>
    </row>
    <row r="3012" spans="5:22">
      <c r="E3012" s="257"/>
      <c r="F3012" s="41"/>
      <c r="K3012" s="273"/>
      <c r="V3012" s="41"/>
    </row>
    <row r="3013" spans="5:22">
      <c r="E3013" s="257"/>
      <c r="F3013" s="41"/>
      <c r="K3013" s="273"/>
      <c r="V3013" s="41"/>
    </row>
    <row r="3014" spans="5:22">
      <c r="E3014" s="257"/>
      <c r="F3014" s="41"/>
      <c r="K3014" s="273"/>
      <c r="V3014" s="41"/>
    </row>
    <row r="3015" spans="5:22">
      <c r="E3015" s="257"/>
      <c r="F3015" s="41"/>
      <c r="K3015" s="273"/>
      <c r="V3015" s="41"/>
    </row>
    <row r="3016" spans="5:22">
      <c r="E3016" s="257"/>
      <c r="F3016" s="41"/>
      <c r="K3016" s="273"/>
      <c r="V3016" s="41"/>
    </row>
    <row r="3017" spans="5:22">
      <c r="E3017" s="257"/>
      <c r="F3017" s="41"/>
      <c r="K3017" s="273"/>
      <c r="V3017" s="41"/>
    </row>
    <row r="3018" spans="5:22">
      <c r="E3018" s="257"/>
      <c r="F3018" s="41"/>
      <c r="K3018" s="273"/>
      <c r="V3018" s="41"/>
    </row>
    <row r="3019" spans="5:22">
      <c r="E3019" s="257"/>
      <c r="F3019" s="41"/>
      <c r="K3019" s="273"/>
      <c r="V3019" s="41"/>
    </row>
    <row r="3020" spans="5:22">
      <c r="E3020" s="257"/>
      <c r="F3020" s="41"/>
      <c r="K3020" s="273"/>
      <c r="V3020" s="41"/>
    </row>
    <row r="3021" spans="5:22">
      <c r="E3021" s="257"/>
      <c r="F3021" s="41"/>
      <c r="K3021" s="273"/>
      <c r="V3021" s="41"/>
    </row>
    <row r="3022" spans="5:22">
      <c r="E3022" s="257"/>
      <c r="F3022" s="41"/>
      <c r="K3022" s="273"/>
      <c r="V3022" s="41"/>
    </row>
    <row r="3023" spans="5:22">
      <c r="E3023" s="257"/>
      <c r="F3023" s="41"/>
      <c r="K3023" s="273"/>
      <c r="V3023" s="41"/>
    </row>
    <row r="3024" spans="5:22">
      <c r="E3024" s="257"/>
      <c r="F3024" s="41"/>
      <c r="K3024" s="273"/>
      <c r="V3024" s="41"/>
    </row>
    <row r="3025" spans="5:22">
      <c r="E3025" s="257"/>
      <c r="F3025" s="41"/>
      <c r="K3025" s="273"/>
      <c r="V3025" s="41"/>
    </row>
    <row r="3026" spans="5:22">
      <c r="E3026" s="257"/>
      <c r="F3026" s="41"/>
      <c r="K3026" s="273"/>
      <c r="V3026" s="41"/>
    </row>
    <row r="3027" spans="5:22">
      <c r="E3027" s="257"/>
      <c r="F3027" s="41"/>
      <c r="K3027" s="273"/>
      <c r="V3027" s="41"/>
    </row>
    <row r="3028" spans="5:22">
      <c r="E3028" s="257"/>
      <c r="F3028" s="41"/>
      <c r="K3028" s="273"/>
      <c r="V3028" s="41"/>
    </row>
    <row r="3029" spans="5:22">
      <c r="E3029" s="257"/>
      <c r="F3029" s="41"/>
      <c r="K3029" s="273"/>
      <c r="V3029" s="41"/>
    </row>
    <row r="3030" spans="5:22">
      <c r="E3030" s="257"/>
      <c r="F3030" s="41"/>
      <c r="K3030" s="273"/>
      <c r="V3030" s="41"/>
    </row>
    <row r="3031" spans="5:22">
      <c r="E3031" s="257"/>
      <c r="F3031" s="41"/>
      <c r="K3031" s="273"/>
      <c r="V3031" s="41"/>
    </row>
    <row r="3032" spans="5:22">
      <c r="E3032" s="257"/>
      <c r="F3032" s="41"/>
      <c r="K3032" s="273"/>
      <c r="V3032" s="41"/>
    </row>
    <row r="3033" spans="5:22">
      <c r="E3033" s="257"/>
      <c r="F3033" s="41"/>
      <c r="K3033" s="273"/>
      <c r="V3033" s="41"/>
    </row>
    <row r="3034" spans="5:22">
      <c r="E3034" s="257"/>
      <c r="F3034" s="41"/>
      <c r="K3034" s="273"/>
      <c r="V3034" s="41"/>
    </row>
    <row r="3035" spans="5:22">
      <c r="E3035" s="257"/>
      <c r="F3035" s="41"/>
      <c r="K3035" s="273"/>
      <c r="V3035" s="41"/>
    </row>
    <row r="3036" spans="5:22">
      <c r="E3036" s="257"/>
      <c r="F3036" s="41"/>
      <c r="K3036" s="273"/>
      <c r="V3036" s="41"/>
    </row>
    <row r="3037" spans="5:22">
      <c r="E3037" s="257"/>
      <c r="F3037" s="41"/>
      <c r="K3037" s="273"/>
      <c r="V3037" s="41"/>
    </row>
    <row r="3038" spans="5:22">
      <c r="E3038" s="257"/>
      <c r="F3038" s="41"/>
      <c r="K3038" s="273"/>
      <c r="V3038" s="41"/>
    </row>
    <row r="3039" spans="5:22">
      <c r="E3039" s="257"/>
      <c r="F3039" s="41"/>
      <c r="K3039" s="273"/>
      <c r="V3039" s="41"/>
    </row>
    <row r="3040" spans="5:22">
      <c r="E3040" s="257"/>
      <c r="F3040" s="41"/>
      <c r="K3040" s="273"/>
      <c r="V3040" s="41"/>
    </row>
    <row r="3041" spans="5:22">
      <c r="E3041" s="257"/>
      <c r="F3041" s="41"/>
      <c r="K3041" s="273"/>
      <c r="V3041" s="41"/>
    </row>
    <row r="3042" spans="5:22">
      <c r="E3042" s="257"/>
      <c r="F3042" s="41"/>
      <c r="K3042" s="273"/>
      <c r="V3042" s="41"/>
    </row>
    <row r="3043" spans="5:22">
      <c r="E3043" s="257"/>
      <c r="F3043" s="41"/>
      <c r="K3043" s="273"/>
      <c r="V3043" s="41"/>
    </row>
    <row r="3044" spans="5:22">
      <c r="E3044" s="257"/>
      <c r="F3044" s="41"/>
      <c r="K3044" s="273"/>
      <c r="V3044" s="41"/>
    </row>
    <row r="3045" spans="5:22">
      <c r="E3045" s="257"/>
      <c r="F3045" s="41"/>
      <c r="K3045" s="273"/>
      <c r="V3045" s="41"/>
    </row>
    <row r="3046" spans="5:22">
      <c r="E3046" s="257"/>
      <c r="F3046" s="41"/>
      <c r="K3046" s="273"/>
      <c r="V3046" s="41"/>
    </row>
    <row r="3047" spans="5:22">
      <c r="E3047" s="257"/>
      <c r="F3047" s="41"/>
      <c r="K3047" s="273"/>
      <c r="V3047" s="41"/>
    </row>
    <row r="3048" spans="5:22">
      <c r="E3048" s="257"/>
      <c r="F3048" s="41"/>
      <c r="K3048" s="273"/>
      <c r="V3048" s="41"/>
    </row>
    <row r="3049" spans="5:22">
      <c r="E3049" s="257"/>
      <c r="F3049" s="41"/>
      <c r="K3049" s="273"/>
      <c r="V3049" s="41"/>
    </row>
    <row r="3050" spans="5:22">
      <c r="E3050" s="257"/>
      <c r="F3050" s="41"/>
      <c r="K3050" s="273"/>
      <c r="V3050" s="41"/>
    </row>
    <row r="3051" spans="5:22">
      <c r="E3051" s="257"/>
      <c r="F3051" s="41"/>
      <c r="K3051" s="273"/>
      <c r="V3051" s="41"/>
    </row>
    <row r="3052" spans="5:22">
      <c r="E3052" s="257"/>
      <c r="F3052" s="41"/>
      <c r="K3052" s="273"/>
      <c r="V3052" s="41"/>
    </row>
    <row r="3053" spans="5:22">
      <c r="E3053" s="257"/>
      <c r="F3053" s="41"/>
      <c r="K3053" s="273"/>
      <c r="V3053" s="41"/>
    </row>
    <row r="3054" spans="5:22">
      <c r="E3054" s="257"/>
      <c r="F3054" s="41"/>
      <c r="K3054" s="273"/>
      <c r="V3054" s="41"/>
    </row>
    <row r="3055" spans="5:22">
      <c r="E3055" s="257"/>
      <c r="F3055" s="41"/>
      <c r="K3055" s="273"/>
      <c r="V3055" s="41"/>
    </row>
    <row r="3056" spans="5:22">
      <c r="E3056" s="257"/>
      <c r="F3056" s="41"/>
      <c r="K3056" s="273"/>
      <c r="V3056" s="41"/>
    </row>
    <row r="3057" spans="5:22">
      <c r="E3057" s="257"/>
      <c r="F3057" s="41"/>
      <c r="K3057" s="273"/>
      <c r="V3057" s="41"/>
    </row>
    <row r="3058" spans="5:22">
      <c r="E3058" s="257"/>
      <c r="F3058" s="41"/>
      <c r="K3058" s="273"/>
      <c r="V3058" s="41"/>
    </row>
    <row r="3059" spans="5:22">
      <c r="E3059" s="257"/>
      <c r="F3059" s="41"/>
      <c r="K3059" s="273"/>
      <c r="V3059" s="41"/>
    </row>
    <row r="3060" spans="5:22">
      <c r="E3060" s="257"/>
      <c r="F3060" s="41"/>
      <c r="K3060" s="273"/>
      <c r="V3060" s="41"/>
    </row>
    <row r="3061" spans="5:22">
      <c r="E3061" s="257"/>
      <c r="F3061" s="41"/>
      <c r="K3061" s="273"/>
      <c r="V3061" s="41"/>
    </row>
    <row r="3062" spans="5:22">
      <c r="E3062" s="257"/>
      <c r="F3062" s="41"/>
      <c r="K3062" s="273"/>
      <c r="V3062" s="41"/>
    </row>
    <row r="3063" spans="5:22">
      <c r="E3063" s="257"/>
      <c r="F3063" s="41"/>
      <c r="K3063" s="273"/>
      <c r="V3063" s="41"/>
    </row>
    <row r="3064" spans="5:22">
      <c r="E3064" s="257"/>
      <c r="F3064" s="41"/>
      <c r="K3064" s="273"/>
      <c r="V3064" s="41"/>
    </row>
    <row r="3065" spans="5:22">
      <c r="E3065" s="257"/>
      <c r="F3065" s="41"/>
      <c r="K3065" s="273"/>
      <c r="V3065" s="41"/>
    </row>
    <row r="3066" spans="5:22">
      <c r="E3066" s="257"/>
      <c r="F3066" s="41"/>
      <c r="K3066" s="273"/>
      <c r="V3066" s="41"/>
    </row>
    <row r="3067" spans="5:22">
      <c r="E3067" s="257"/>
      <c r="F3067" s="41"/>
      <c r="K3067" s="273"/>
      <c r="V3067" s="41"/>
    </row>
    <row r="3068" spans="5:22">
      <c r="E3068" s="257"/>
      <c r="F3068" s="41"/>
      <c r="K3068" s="273"/>
      <c r="V3068" s="41"/>
    </row>
    <row r="3069" spans="5:22">
      <c r="E3069" s="257"/>
      <c r="F3069" s="41"/>
      <c r="K3069" s="273"/>
      <c r="V3069" s="41"/>
    </row>
    <row r="3070" spans="5:22">
      <c r="E3070" s="257"/>
      <c r="F3070" s="41"/>
      <c r="K3070" s="273"/>
      <c r="V3070" s="41"/>
    </row>
    <row r="3071" spans="5:22">
      <c r="E3071" s="257"/>
      <c r="F3071" s="41"/>
      <c r="K3071" s="273"/>
      <c r="V3071" s="41"/>
    </row>
    <row r="3072" spans="5:22">
      <c r="E3072" s="257"/>
      <c r="F3072" s="41"/>
      <c r="K3072" s="273"/>
      <c r="V3072" s="41"/>
    </row>
    <row r="3073" spans="5:22">
      <c r="E3073" s="257"/>
      <c r="F3073" s="41"/>
      <c r="K3073" s="273"/>
      <c r="V3073" s="41"/>
    </row>
    <row r="3074" spans="5:22">
      <c r="E3074" s="257"/>
      <c r="F3074" s="41"/>
      <c r="K3074" s="273"/>
      <c r="V3074" s="41"/>
    </row>
    <row r="3075" spans="5:22">
      <c r="E3075" s="257"/>
      <c r="F3075" s="41"/>
      <c r="K3075" s="273"/>
      <c r="V3075" s="41"/>
    </row>
    <row r="3076" spans="5:22">
      <c r="E3076" s="257"/>
      <c r="F3076" s="41"/>
      <c r="K3076" s="273"/>
      <c r="V3076" s="41"/>
    </row>
    <row r="3077" spans="5:22">
      <c r="E3077" s="257"/>
      <c r="F3077" s="41"/>
      <c r="K3077" s="273"/>
      <c r="V3077" s="41"/>
    </row>
    <row r="3078" spans="5:22">
      <c r="E3078" s="257"/>
      <c r="F3078" s="41"/>
      <c r="K3078" s="273"/>
      <c r="V3078" s="41"/>
    </row>
    <row r="3079" spans="5:22">
      <c r="E3079" s="257"/>
      <c r="F3079" s="41"/>
      <c r="K3079" s="273"/>
      <c r="V3079" s="41"/>
    </row>
    <row r="3080" spans="5:22">
      <c r="E3080" s="257"/>
      <c r="F3080" s="41"/>
      <c r="K3080" s="273"/>
      <c r="V3080" s="41"/>
    </row>
    <row r="3081" spans="5:22">
      <c r="E3081" s="257"/>
      <c r="F3081" s="41"/>
      <c r="K3081" s="273"/>
      <c r="V3081" s="41"/>
    </row>
    <row r="3082" spans="5:22">
      <c r="E3082" s="257"/>
      <c r="F3082" s="41"/>
      <c r="K3082" s="273"/>
      <c r="V3082" s="41"/>
    </row>
    <row r="3083" spans="5:22">
      <c r="E3083" s="257"/>
      <c r="F3083" s="41"/>
      <c r="K3083" s="273"/>
      <c r="V3083" s="41"/>
    </row>
    <row r="3084" spans="5:22">
      <c r="E3084" s="257"/>
      <c r="F3084" s="41"/>
      <c r="K3084" s="273"/>
      <c r="V3084" s="41"/>
    </row>
    <row r="3085" spans="5:22">
      <c r="E3085" s="257"/>
      <c r="F3085" s="41"/>
      <c r="K3085" s="273"/>
      <c r="V3085" s="41"/>
    </row>
    <row r="3086" spans="5:22">
      <c r="E3086" s="257"/>
      <c r="F3086" s="41"/>
      <c r="K3086" s="273"/>
      <c r="V3086" s="41"/>
    </row>
    <row r="3087" spans="5:22">
      <c r="E3087" s="257"/>
      <c r="F3087" s="41"/>
      <c r="K3087" s="273"/>
      <c r="V3087" s="41"/>
    </row>
    <row r="3088" spans="5:22">
      <c r="E3088" s="257"/>
      <c r="F3088" s="41"/>
      <c r="K3088" s="273"/>
      <c r="V3088" s="41"/>
    </row>
    <row r="3089" spans="5:22">
      <c r="E3089" s="257"/>
      <c r="F3089" s="41"/>
      <c r="K3089" s="273"/>
      <c r="V3089" s="41"/>
    </row>
    <row r="3090" spans="5:22">
      <c r="E3090" s="257"/>
      <c r="F3090" s="41"/>
      <c r="K3090" s="273"/>
      <c r="V3090" s="41"/>
    </row>
    <row r="3091" spans="5:22">
      <c r="E3091" s="257"/>
      <c r="F3091" s="41"/>
      <c r="K3091" s="273"/>
      <c r="V3091" s="41"/>
    </row>
    <row r="3092" spans="5:22">
      <c r="E3092" s="257"/>
      <c r="F3092" s="41"/>
      <c r="K3092" s="273"/>
      <c r="V3092" s="41"/>
    </row>
    <row r="3093" spans="5:22">
      <c r="E3093" s="257"/>
      <c r="F3093" s="41"/>
      <c r="K3093" s="273"/>
      <c r="V3093" s="41"/>
    </row>
    <row r="3094" spans="5:22">
      <c r="E3094" s="257"/>
      <c r="F3094" s="41"/>
      <c r="K3094" s="273"/>
      <c r="V3094" s="41"/>
    </row>
    <row r="3095" spans="5:22">
      <c r="E3095" s="257"/>
      <c r="F3095" s="41"/>
      <c r="K3095" s="273"/>
      <c r="V3095" s="41"/>
    </row>
    <row r="3096" spans="5:22">
      <c r="E3096" s="257"/>
      <c r="F3096" s="41"/>
      <c r="K3096" s="273"/>
      <c r="V3096" s="41"/>
    </row>
    <row r="3097" spans="5:22">
      <c r="E3097" s="257"/>
      <c r="F3097" s="41"/>
      <c r="K3097" s="273"/>
      <c r="V3097" s="41"/>
    </row>
    <row r="3098" spans="5:22">
      <c r="E3098" s="257"/>
      <c r="F3098" s="41"/>
      <c r="K3098" s="273"/>
      <c r="V3098" s="41"/>
    </row>
    <row r="3099" spans="5:22">
      <c r="E3099" s="257"/>
      <c r="F3099" s="41"/>
      <c r="K3099" s="273"/>
      <c r="V3099" s="41"/>
    </row>
    <row r="3100" spans="5:22">
      <c r="E3100" s="257"/>
      <c r="F3100" s="41"/>
      <c r="K3100" s="273"/>
      <c r="V3100" s="41"/>
    </row>
    <row r="3101" spans="5:22">
      <c r="E3101" s="257"/>
      <c r="F3101" s="41"/>
      <c r="K3101" s="273"/>
      <c r="V3101" s="41"/>
    </row>
    <row r="3102" spans="5:22">
      <c r="E3102" s="257"/>
      <c r="F3102" s="41"/>
      <c r="K3102" s="273"/>
      <c r="V3102" s="41"/>
    </row>
    <row r="3103" spans="5:22">
      <c r="E3103" s="257"/>
      <c r="F3103" s="41"/>
      <c r="K3103" s="273"/>
      <c r="V3103" s="41"/>
    </row>
    <row r="3104" spans="5:22">
      <c r="E3104" s="257"/>
      <c r="F3104" s="41"/>
      <c r="K3104" s="273"/>
      <c r="V3104" s="41"/>
    </row>
    <row r="3105" spans="5:22">
      <c r="E3105" s="257"/>
      <c r="F3105" s="41"/>
      <c r="K3105" s="273"/>
      <c r="V3105" s="41"/>
    </row>
    <row r="3106" spans="5:22">
      <c r="E3106" s="257"/>
      <c r="F3106" s="41"/>
      <c r="K3106" s="273"/>
      <c r="V3106" s="41"/>
    </row>
    <row r="3107" spans="5:22">
      <c r="E3107" s="257"/>
      <c r="F3107" s="41"/>
      <c r="K3107" s="273"/>
      <c r="V3107" s="41"/>
    </row>
    <row r="3108" spans="5:22">
      <c r="E3108" s="257"/>
      <c r="F3108" s="41"/>
      <c r="K3108" s="273"/>
      <c r="V3108" s="41"/>
    </row>
    <row r="3109" spans="5:22">
      <c r="E3109" s="257"/>
      <c r="F3109" s="41"/>
      <c r="K3109" s="273"/>
      <c r="V3109" s="41"/>
    </row>
    <row r="3110" spans="5:22">
      <c r="E3110" s="257"/>
      <c r="F3110" s="41"/>
      <c r="K3110" s="273"/>
      <c r="V3110" s="41"/>
    </row>
    <row r="3111" spans="5:22">
      <c r="E3111" s="257"/>
      <c r="F3111" s="41"/>
      <c r="K3111" s="273"/>
      <c r="V3111" s="41"/>
    </row>
    <row r="3112" spans="5:22">
      <c r="E3112" s="257"/>
      <c r="F3112" s="41"/>
      <c r="K3112" s="273"/>
      <c r="V3112" s="41"/>
    </row>
    <row r="3113" spans="5:22">
      <c r="E3113" s="257"/>
      <c r="F3113" s="41"/>
      <c r="K3113" s="273"/>
      <c r="V3113" s="41"/>
    </row>
    <row r="3114" spans="5:22">
      <c r="E3114" s="257"/>
      <c r="F3114" s="41"/>
      <c r="K3114" s="273"/>
      <c r="V3114" s="41"/>
    </row>
    <row r="3115" spans="5:22">
      <c r="E3115" s="257"/>
      <c r="F3115" s="41"/>
      <c r="K3115" s="273"/>
      <c r="V3115" s="41"/>
    </row>
    <row r="3116" spans="5:22">
      <c r="E3116" s="257"/>
      <c r="F3116" s="41"/>
      <c r="K3116" s="273"/>
      <c r="V3116" s="41"/>
    </row>
    <row r="3117" spans="5:22">
      <c r="E3117" s="257"/>
      <c r="F3117" s="41"/>
      <c r="K3117" s="273"/>
      <c r="V3117" s="41"/>
    </row>
    <row r="3118" spans="5:22">
      <c r="E3118" s="257"/>
      <c r="F3118" s="41"/>
      <c r="K3118" s="273"/>
      <c r="V3118" s="41"/>
    </row>
    <row r="3119" spans="5:22">
      <c r="E3119" s="257"/>
      <c r="F3119" s="41"/>
      <c r="K3119" s="273"/>
      <c r="V3119" s="41"/>
    </row>
    <row r="3120" spans="5:22">
      <c r="E3120" s="257"/>
      <c r="F3120" s="41"/>
      <c r="K3120" s="273"/>
      <c r="V3120" s="41"/>
    </row>
    <row r="3121" spans="5:22">
      <c r="E3121" s="257"/>
      <c r="F3121" s="41"/>
      <c r="K3121" s="273"/>
      <c r="V3121" s="41"/>
    </row>
    <row r="3122" spans="5:22">
      <c r="E3122" s="257"/>
      <c r="F3122" s="41"/>
      <c r="K3122" s="273"/>
      <c r="V3122" s="41"/>
    </row>
    <row r="3123" spans="5:22">
      <c r="E3123" s="257"/>
      <c r="F3123" s="41"/>
      <c r="K3123" s="273"/>
      <c r="V3123" s="41"/>
    </row>
    <row r="3124" spans="5:22">
      <c r="E3124" s="257"/>
      <c r="F3124" s="41"/>
      <c r="K3124" s="273"/>
      <c r="V3124" s="41"/>
    </row>
    <row r="3125" spans="5:22">
      <c r="E3125" s="257"/>
      <c r="F3125" s="41"/>
      <c r="K3125" s="273"/>
      <c r="V3125" s="41"/>
    </row>
    <row r="3126" spans="5:22">
      <c r="E3126" s="257"/>
      <c r="F3126" s="41"/>
      <c r="K3126" s="273"/>
      <c r="V3126" s="41"/>
    </row>
    <row r="3127" spans="5:22">
      <c r="E3127" s="257"/>
      <c r="F3127" s="41"/>
      <c r="K3127" s="273"/>
      <c r="V3127" s="41"/>
    </row>
    <row r="3128" spans="5:22">
      <c r="E3128" s="257"/>
      <c r="F3128" s="41"/>
      <c r="K3128" s="273"/>
      <c r="V3128" s="41"/>
    </row>
    <row r="3129" spans="5:22">
      <c r="E3129" s="257"/>
      <c r="F3129" s="41"/>
      <c r="K3129" s="273"/>
      <c r="V3129" s="41"/>
    </row>
    <row r="3130" spans="5:22">
      <c r="E3130" s="257"/>
      <c r="F3130" s="41"/>
      <c r="K3130" s="273"/>
      <c r="V3130" s="41"/>
    </row>
    <row r="3131" spans="5:22">
      <c r="E3131" s="257"/>
      <c r="F3131" s="41"/>
      <c r="K3131" s="273"/>
      <c r="V3131" s="41"/>
    </row>
    <row r="3132" spans="5:22">
      <c r="E3132" s="257"/>
      <c r="F3132" s="41"/>
      <c r="K3132" s="273"/>
      <c r="V3132" s="41"/>
    </row>
    <row r="3133" spans="5:22">
      <c r="E3133" s="257"/>
      <c r="F3133" s="41"/>
      <c r="K3133" s="273"/>
      <c r="V3133" s="41"/>
    </row>
    <row r="3134" spans="5:22">
      <c r="E3134" s="257"/>
      <c r="F3134" s="41"/>
      <c r="K3134" s="273"/>
      <c r="V3134" s="41"/>
    </row>
    <row r="3135" spans="5:22">
      <c r="E3135" s="257"/>
      <c r="F3135" s="41"/>
      <c r="K3135" s="273"/>
      <c r="V3135" s="41"/>
    </row>
    <row r="3136" spans="5:22">
      <c r="E3136" s="257"/>
      <c r="F3136" s="41"/>
      <c r="K3136" s="273"/>
      <c r="V3136" s="41"/>
    </row>
    <row r="3137" spans="5:22">
      <c r="E3137" s="257"/>
      <c r="F3137" s="41"/>
      <c r="K3137" s="273"/>
      <c r="V3137" s="41"/>
    </row>
    <row r="3138" spans="5:22">
      <c r="E3138" s="257"/>
      <c r="F3138" s="41"/>
      <c r="K3138" s="273"/>
      <c r="V3138" s="41"/>
    </row>
    <row r="3139" spans="5:22">
      <c r="E3139" s="257"/>
      <c r="F3139" s="41"/>
      <c r="K3139" s="273"/>
      <c r="V3139" s="41"/>
    </row>
    <row r="3140" spans="5:22">
      <c r="E3140" s="257"/>
      <c r="F3140" s="41"/>
      <c r="K3140" s="273"/>
      <c r="V3140" s="41"/>
    </row>
    <row r="3141" spans="5:22">
      <c r="E3141" s="257"/>
      <c r="F3141" s="41"/>
      <c r="K3141" s="273"/>
      <c r="V3141" s="41"/>
    </row>
    <row r="3142" spans="5:22">
      <c r="E3142" s="257"/>
      <c r="F3142" s="41"/>
      <c r="K3142" s="273"/>
      <c r="V3142" s="41"/>
    </row>
    <row r="3143" spans="5:22">
      <c r="E3143" s="257"/>
      <c r="F3143" s="41"/>
      <c r="K3143" s="273"/>
      <c r="V3143" s="41"/>
    </row>
    <row r="3144" spans="5:22">
      <c r="E3144" s="257"/>
      <c r="F3144" s="41"/>
      <c r="K3144" s="273"/>
      <c r="V3144" s="41"/>
    </row>
    <row r="3145" spans="5:22">
      <c r="E3145" s="257"/>
      <c r="F3145" s="41"/>
      <c r="K3145" s="273"/>
      <c r="V3145" s="41"/>
    </row>
    <row r="3146" spans="5:22">
      <c r="E3146" s="257"/>
      <c r="F3146" s="41"/>
      <c r="K3146" s="273"/>
      <c r="V3146" s="41"/>
    </row>
    <row r="3147" spans="5:22">
      <c r="E3147" s="257"/>
      <c r="F3147" s="41"/>
      <c r="K3147" s="273"/>
      <c r="V3147" s="41"/>
    </row>
    <row r="3148" spans="5:22">
      <c r="E3148" s="257"/>
      <c r="F3148" s="41"/>
      <c r="K3148" s="273"/>
      <c r="V3148" s="41"/>
    </row>
    <row r="3149" spans="5:22">
      <c r="E3149" s="257"/>
      <c r="F3149" s="41"/>
      <c r="K3149" s="273"/>
      <c r="V3149" s="41"/>
    </row>
    <row r="3150" spans="5:22">
      <c r="E3150" s="257"/>
      <c r="F3150" s="41"/>
      <c r="K3150" s="273"/>
      <c r="V3150" s="41"/>
    </row>
    <row r="3151" spans="5:22">
      <c r="E3151" s="257"/>
      <c r="F3151" s="41"/>
      <c r="K3151" s="273"/>
      <c r="V3151" s="41"/>
    </row>
    <row r="3152" spans="5:22">
      <c r="E3152" s="257"/>
      <c r="F3152" s="41"/>
      <c r="K3152" s="273"/>
      <c r="V3152" s="41"/>
    </row>
    <row r="3153" spans="5:22">
      <c r="E3153" s="257"/>
      <c r="F3153" s="41"/>
      <c r="K3153" s="273"/>
      <c r="V3153" s="41"/>
    </row>
    <row r="3154" spans="5:22">
      <c r="E3154" s="257"/>
      <c r="F3154" s="41"/>
      <c r="K3154" s="273"/>
      <c r="V3154" s="41"/>
    </row>
    <row r="3155" spans="5:22">
      <c r="E3155" s="257"/>
      <c r="F3155" s="41"/>
      <c r="K3155" s="273"/>
      <c r="V3155" s="41"/>
    </row>
    <row r="3156" spans="5:22">
      <c r="E3156" s="257"/>
      <c r="F3156" s="41"/>
      <c r="K3156" s="273"/>
      <c r="V3156" s="41"/>
    </row>
    <row r="3157" spans="5:22">
      <c r="E3157" s="257"/>
      <c r="F3157" s="41"/>
      <c r="K3157" s="273"/>
      <c r="V3157" s="41"/>
    </row>
    <row r="3158" spans="5:22">
      <c r="E3158" s="257"/>
      <c r="F3158" s="41"/>
      <c r="K3158" s="273"/>
      <c r="V3158" s="41"/>
    </row>
    <row r="3159" spans="5:22">
      <c r="E3159" s="257"/>
      <c r="F3159" s="41"/>
      <c r="K3159" s="273"/>
      <c r="V3159" s="41"/>
    </row>
    <row r="3160" spans="5:22">
      <c r="E3160" s="257"/>
      <c r="F3160" s="41"/>
      <c r="K3160" s="273"/>
      <c r="V3160" s="41"/>
    </row>
    <row r="3161" spans="5:22">
      <c r="E3161" s="257"/>
      <c r="F3161" s="41"/>
      <c r="K3161" s="273"/>
      <c r="V3161" s="41"/>
    </row>
    <row r="3162" spans="5:22">
      <c r="E3162" s="257"/>
      <c r="F3162" s="41"/>
      <c r="K3162" s="273"/>
      <c r="V3162" s="41"/>
    </row>
    <row r="3163" spans="5:22">
      <c r="E3163" s="257"/>
      <c r="F3163" s="41"/>
      <c r="K3163" s="273"/>
      <c r="V3163" s="41"/>
    </row>
    <row r="3164" spans="5:22">
      <c r="E3164" s="257"/>
      <c r="F3164" s="41"/>
      <c r="K3164" s="273"/>
      <c r="V3164" s="41"/>
    </row>
    <row r="3165" spans="5:22">
      <c r="E3165" s="257"/>
      <c r="F3165" s="41"/>
      <c r="K3165" s="273"/>
      <c r="V3165" s="41"/>
    </row>
    <row r="3166" spans="5:22">
      <c r="E3166" s="257"/>
      <c r="F3166" s="41"/>
      <c r="K3166" s="273"/>
      <c r="V3166" s="41"/>
    </row>
    <row r="3167" spans="5:22">
      <c r="E3167" s="257"/>
      <c r="F3167" s="41"/>
      <c r="K3167" s="273"/>
      <c r="V3167" s="41"/>
    </row>
    <row r="3168" spans="5:22">
      <c r="E3168" s="257"/>
      <c r="F3168" s="41"/>
      <c r="K3168" s="273"/>
      <c r="V3168" s="41"/>
    </row>
    <row r="3169" spans="5:22">
      <c r="E3169" s="257"/>
      <c r="F3169" s="41"/>
      <c r="K3169" s="273"/>
      <c r="V3169" s="41"/>
    </row>
    <row r="3170" spans="5:22">
      <c r="E3170" s="257"/>
      <c r="F3170" s="41"/>
      <c r="K3170" s="273"/>
      <c r="V3170" s="41"/>
    </row>
    <row r="3171" spans="5:22">
      <c r="E3171" s="257"/>
      <c r="F3171" s="41"/>
      <c r="K3171" s="273"/>
      <c r="V3171" s="41"/>
    </row>
    <row r="3172" spans="5:22">
      <c r="E3172" s="257"/>
      <c r="F3172" s="41"/>
      <c r="K3172" s="273"/>
      <c r="V3172" s="41"/>
    </row>
    <row r="3173" spans="5:22">
      <c r="E3173" s="257"/>
      <c r="F3173" s="41"/>
      <c r="K3173" s="273"/>
      <c r="V3173" s="41"/>
    </row>
    <row r="3174" spans="5:22">
      <c r="E3174" s="257"/>
      <c r="F3174" s="41"/>
      <c r="K3174" s="273"/>
      <c r="V3174" s="41"/>
    </row>
    <row r="3175" spans="5:22">
      <c r="E3175" s="257"/>
      <c r="F3175" s="41"/>
      <c r="K3175" s="273"/>
      <c r="V3175" s="41"/>
    </row>
    <row r="3176" spans="5:22">
      <c r="E3176" s="257"/>
      <c r="F3176" s="41"/>
      <c r="K3176" s="273"/>
      <c r="V3176" s="41"/>
    </row>
    <row r="3177" spans="5:22">
      <c r="E3177" s="257"/>
      <c r="F3177" s="41"/>
      <c r="K3177" s="273"/>
      <c r="V3177" s="41"/>
    </row>
    <row r="3178" spans="5:22">
      <c r="E3178" s="257"/>
      <c r="F3178" s="41"/>
      <c r="K3178" s="273"/>
      <c r="V3178" s="41"/>
    </row>
    <row r="3179" spans="5:22">
      <c r="E3179" s="257"/>
      <c r="F3179" s="41"/>
      <c r="K3179" s="273"/>
      <c r="V3179" s="41"/>
    </row>
    <row r="3180" spans="5:22">
      <c r="E3180" s="257"/>
      <c r="F3180" s="41"/>
      <c r="K3180" s="273"/>
      <c r="V3180" s="41"/>
    </row>
    <row r="3181" spans="5:22">
      <c r="E3181" s="257"/>
      <c r="F3181" s="41"/>
      <c r="K3181" s="273"/>
      <c r="V3181" s="41"/>
    </row>
    <row r="3182" spans="5:22">
      <c r="E3182" s="257"/>
      <c r="F3182" s="41"/>
      <c r="K3182" s="273"/>
      <c r="V3182" s="41"/>
    </row>
    <row r="3183" spans="5:22">
      <c r="E3183" s="257"/>
      <c r="F3183" s="41"/>
      <c r="K3183" s="273"/>
      <c r="V3183" s="41"/>
    </row>
    <row r="3184" spans="5:22">
      <c r="E3184" s="257"/>
      <c r="F3184" s="41"/>
      <c r="K3184" s="273"/>
      <c r="V3184" s="41"/>
    </row>
    <row r="3185" spans="5:22">
      <c r="E3185" s="257"/>
      <c r="F3185" s="41"/>
      <c r="K3185" s="273"/>
      <c r="V3185" s="41"/>
    </row>
    <row r="3186" spans="5:22">
      <c r="E3186" s="257"/>
      <c r="F3186" s="41"/>
      <c r="K3186" s="273"/>
      <c r="V3186" s="41"/>
    </row>
    <row r="3187" spans="5:22">
      <c r="E3187" s="257"/>
      <c r="F3187" s="41"/>
      <c r="K3187" s="273"/>
      <c r="V3187" s="41"/>
    </row>
    <row r="3188" spans="5:22">
      <c r="E3188" s="257"/>
      <c r="F3188" s="41"/>
      <c r="K3188" s="273"/>
      <c r="V3188" s="41"/>
    </row>
    <row r="3189" spans="5:22">
      <c r="E3189" s="257"/>
      <c r="F3189" s="41"/>
      <c r="K3189" s="273"/>
      <c r="V3189" s="41"/>
    </row>
    <row r="3190" spans="5:22">
      <c r="E3190" s="257"/>
      <c r="F3190" s="41"/>
      <c r="K3190" s="273"/>
      <c r="V3190" s="41"/>
    </row>
    <row r="3191" spans="5:22">
      <c r="E3191" s="257"/>
      <c r="F3191" s="41"/>
      <c r="K3191" s="273"/>
      <c r="V3191" s="41"/>
    </row>
    <row r="3192" spans="5:22">
      <c r="E3192" s="257"/>
      <c r="F3192" s="41"/>
      <c r="K3192" s="273"/>
      <c r="V3192" s="41"/>
    </row>
    <row r="3193" spans="5:22">
      <c r="E3193" s="257"/>
      <c r="F3193" s="41"/>
      <c r="K3193" s="273"/>
      <c r="V3193" s="41"/>
    </row>
    <row r="3194" spans="5:22">
      <c r="E3194" s="257"/>
      <c r="F3194" s="41"/>
      <c r="K3194" s="273"/>
      <c r="V3194" s="41"/>
    </row>
    <row r="3195" spans="5:22">
      <c r="E3195" s="257"/>
      <c r="F3195" s="41"/>
      <c r="K3195" s="273"/>
      <c r="V3195" s="41"/>
    </row>
    <row r="3196" spans="5:22">
      <c r="E3196" s="257"/>
      <c r="F3196" s="41"/>
      <c r="K3196" s="273"/>
      <c r="V3196" s="41"/>
    </row>
    <row r="3197" spans="5:22">
      <c r="E3197" s="257"/>
      <c r="F3197" s="41"/>
      <c r="K3197" s="273"/>
      <c r="V3197" s="41"/>
    </row>
    <row r="3198" spans="5:22">
      <c r="E3198" s="257"/>
      <c r="F3198" s="41"/>
      <c r="K3198" s="273"/>
      <c r="V3198" s="41"/>
    </row>
    <row r="3199" spans="5:22">
      <c r="E3199" s="257"/>
      <c r="F3199" s="41"/>
      <c r="K3199" s="273"/>
      <c r="V3199" s="41"/>
    </row>
    <row r="3200" spans="5:22">
      <c r="E3200" s="257"/>
      <c r="F3200" s="41"/>
      <c r="K3200" s="273"/>
      <c r="V3200" s="41"/>
    </row>
    <row r="3201" spans="5:22">
      <c r="E3201" s="257"/>
      <c r="F3201" s="41"/>
      <c r="K3201" s="273"/>
      <c r="V3201" s="41"/>
    </row>
    <row r="3202" spans="5:22">
      <c r="E3202" s="257"/>
      <c r="F3202" s="41"/>
      <c r="K3202" s="273"/>
      <c r="V3202" s="41"/>
    </row>
    <row r="3203" spans="5:22">
      <c r="E3203" s="257"/>
      <c r="F3203" s="41"/>
      <c r="K3203" s="273"/>
      <c r="V3203" s="41"/>
    </row>
    <row r="3204" spans="5:22">
      <c r="E3204" s="257"/>
      <c r="F3204" s="41"/>
      <c r="K3204" s="273"/>
      <c r="V3204" s="41"/>
    </row>
    <row r="3205" spans="5:22">
      <c r="E3205" s="257"/>
      <c r="F3205" s="41"/>
      <c r="K3205" s="273"/>
      <c r="V3205" s="41"/>
    </row>
    <row r="3206" spans="5:22">
      <c r="E3206" s="257"/>
      <c r="F3206" s="41"/>
      <c r="K3206" s="273"/>
      <c r="V3206" s="41"/>
    </row>
    <row r="3207" spans="5:22">
      <c r="E3207" s="257"/>
      <c r="F3207" s="41"/>
      <c r="K3207" s="273"/>
      <c r="V3207" s="41"/>
    </row>
    <row r="3208" spans="5:22">
      <c r="E3208" s="257"/>
      <c r="F3208" s="41"/>
      <c r="K3208" s="273"/>
      <c r="V3208" s="41"/>
    </row>
    <row r="3209" spans="5:22">
      <c r="E3209" s="257"/>
      <c r="F3209" s="41"/>
      <c r="K3209" s="273"/>
      <c r="V3209" s="41"/>
    </row>
    <row r="3210" spans="5:22">
      <c r="E3210" s="257"/>
      <c r="F3210" s="41"/>
      <c r="K3210" s="273"/>
      <c r="V3210" s="41"/>
    </row>
    <row r="3211" spans="5:22">
      <c r="E3211" s="257"/>
      <c r="F3211" s="41"/>
      <c r="K3211" s="273"/>
      <c r="V3211" s="41"/>
    </row>
    <row r="3212" spans="5:22">
      <c r="E3212" s="257"/>
      <c r="F3212" s="41"/>
      <c r="K3212" s="273"/>
      <c r="V3212" s="41"/>
    </row>
    <row r="3213" spans="5:22">
      <c r="E3213" s="257"/>
      <c r="F3213" s="41"/>
      <c r="K3213" s="273"/>
      <c r="V3213" s="41"/>
    </row>
    <row r="3214" spans="5:22">
      <c r="E3214" s="257"/>
      <c r="F3214" s="41"/>
      <c r="K3214" s="273"/>
      <c r="V3214" s="41"/>
    </row>
    <row r="3215" spans="5:22">
      <c r="E3215" s="257"/>
      <c r="F3215" s="41"/>
      <c r="K3215" s="273"/>
      <c r="V3215" s="41"/>
    </row>
    <row r="3216" spans="5:22">
      <c r="E3216" s="257"/>
      <c r="F3216" s="41"/>
      <c r="K3216" s="273"/>
      <c r="V3216" s="41"/>
    </row>
    <row r="3217" spans="5:22">
      <c r="E3217" s="257"/>
      <c r="F3217" s="41"/>
      <c r="K3217" s="273"/>
      <c r="V3217" s="41"/>
    </row>
    <row r="3218" spans="5:22">
      <c r="E3218" s="257"/>
      <c r="F3218" s="41"/>
      <c r="K3218" s="273"/>
      <c r="V3218" s="41"/>
    </row>
    <row r="3219" spans="5:22">
      <c r="E3219" s="257"/>
      <c r="F3219" s="41"/>
      <c r="K3219" s="273"/>
      <c r="V3219" s="41"/>
    </row>
    <row r="3220" spans="5:22">
      <c r="E3220" s="257"/>
      <c r="F3220" s="41"/>
      <c r="K3220" s="273"/>
      <c r="V3220" s="41"/>
    </row>
    <row r="3221" spans="5:22">
      <c r="E3221" s="257"/>
      <c r="F3221" s="41"/>
      <c r="K3221" s="273"/>
      <c r="V3221" s="41"/>
    </row>
    <row r="3222" spans="5:22">
      <c r="E3222" s="257"/>
      <c r="F3222" s="41"/>
      <c r="K3222" s="273"/>
      <c r="V3222" s="41"/>
    </row>
    <row r="3223" spans="5:22">
      <c r="E3223" s="257"/>
      <c r="F3223" s="41"/>
      <c r="K3223" s="273"/>
      <c r="V3223" s="41"/>
    </row>
    <row r="3224" spans="5:22">
      <c r="E3224" s="257"/>
      <c r="F3224" s="41"/>
      <c r="K3224" s="273"/>
      <c r="V3224" s="41"/>
    </row>
    <row r="3225" spans="5:22">
      <c r="E3225" s="257"/>
      <c r="F3225" s="41"/>
      <c r="K3225" s="273"/>
      <c r="V3225" s="41"/>
    </row>
    <row r="3226" spans="5:22">
      <c r="E3226" s="257"/>
      <c r="F3226" s="41"/>
      <c r="K3226" s="273"/>
      <c r="V3226" s="41"/>
    </row>
    <row r="3227" spans="5:22">
      <c r="E3227" s="257"/>
      <c r="F3227" s="41"/>
      <c r="K3227" s="273"/>
      <c r="V3227" s="41"/>
    </row>
    <row r="3228" spans="5:22">
      <c r="E3228" s="257"/>
      <c r="F3228" s="41"/>
      <c r="K3228" s="273"/>
      <c r="V3228" s="41"/>
    </row>
    <row r="3229" spans="5:22">
      <c r="E3229" s="257"/>
      <c r="F3229" s="41"/>
      <c r="K3229" s="273"/>
      <c r="V3229" s="41"/>
    </row>
    <row r="3230" spans="5:22">
      <c r="E3230" s="257"/>
      <c r="F3230" s="41"/>
      <c r="K3230" s="273"/>
      <c r="V3230" s="41"/>
    </row>
    <row r="3231" spans="5:22">
      <c r="E3231" s="257"/>
      <c r="F3231" s="41"/>
      <c r="K3231" s="273"/>
      <c r="V3231" s="41"/>
    </row>
    <row r="3232" spans="5:22">
      <c r="E3232" s="257"/>
      <c r="F3232" s="41"/>
      <c r="K3232" s="273"/>
      <c r="V3232" s="41"/>
    </row>
    <row r="3233" spans="5:22">
      <c r="E3233" s="257"/>
      <c r="F3233" s="41"/>
      <c r="K3233" s="273"/>
      <c r="V3233" s="41"/>
    </row>
    <row r="3234" spans="5:22">
      <c r="E3234" s="257"/>
      <c r="F3234" s="41"/>
      <c r="K3234" s="273"/>
      <c r="V3234" s="41"/>
    </row>
    <row r="3235" spans="5:22">
      <c r="E3235" s="257"/>
      <c r="F3235" s="41"/>
      <c r="K3235" s="273"/>
      <c r="V3235" s="41"/>
    </row>
    <row r="3236" spans="5:22">
      <c r="E3236" s="257"/>
      <c r="F3236" s="41"/>
      <c r="K3236" s="273"/>
      <c r="V3236" s="41"/>
    </row>
    <row r="3237" spans="5:22">
      <c r="E3237" s="257"/>
      <c r="F3237" s="41"/>
      <c r="K3237" s="273"/>
      <c r="V3237" s="41"/>
    </row>
    <row r="3238" spans="5:22">
      <c r="E3238" s="257"/>
      <c r="F3238" s="41"/>
      <c r="K3238" s="273"/>
      <c r="V3238" s="41"/>
    </row>
    <row r="3239" spans="5:22">
      <c r="E3239" s="257"/>
      <c r="F3239" s="41"/>
      <c r="K3239" s="273"/>
      <c r="V3239" s="41"/>
    </row>
    <row r="3240" spans="5:22">
      <c r="E3240" s="257"/>
      <c r="F3240" s="41"/>
      <c r="K3240" s="273"/>
      <c r="V3240" s="41"/>
    </row>
    <row r="3241" spans="5:22">
      <c r="E3241" s="257"/>
      <c r="F3241" s="41"/>
      <c r="K3241" s="273"/>
      <c r="V3241" s="41"/>
    </row>
    <row r="3242" spans="5:22">
      <c r="E3242" s="257"/>
      <c r="F3242" s="41"/>
      <c r="K3242" s="273"/>
      <c r="V3242" s="41"/>
    </row>
    <row r="3243" spans="5:22">
      <c r="E3243" s="257"/>
      <c r="F3243" s="41"/>
      <c r="K3243" s="273"/>
      <c r="V3243" s="41"/>
    </row>
    <row r="3244" spans="5:22">
      <c r="E3244" s="257"/>
      <c r="F3244" s="41"/>
      <c r="K3244" s="273"/>
      <c r="V3244" s="41"/>
    </row>
    <row r="3245" spans="5:22">
      <c r="E3245" s="257"/>
      <c r="F3245" s="41"/>
      <c r="K3245" s="273"/>
      <c r="V3245" s="41"/>
    </row>
    <row r="3246" spans="5:22">
      <c r="E3246" s="257"/>
      <c r="F3246" s="41"/>
      <c r="K3246" s="273"/>
      <c r="V3246" s="41"/>
    </row>
    <row r="3247" spans="5:22">
      <c r="E3247" s="257"/>
      <c r="F3247" s="41"/>
      <c r="K3247" s="273"/>
      <c r="V3247" s="41"/>
    </row>
    <row r="3248" spans="5:22">
      <c r="E3248" s="257"/>
      <c r="F3248" s="41"/>
      <c r="K3248" s="273"/>
      <c r="V3248" s="41"/>
    </row>
    <row r="3249" spans="5:22">
      <c r="E3249" s="257"/>
      <c r="F3249" s="41"/>
      <c r="K3249" s="273"/>
      <c r="V3249" s="41"/>
    </row>
    <row r="3250" spans="5:22">
      <c r="E3250" s="257"/>
      <c r="F3250" s="41"/>
      <c r="K3250" s="273"/>
      <c r="V3250" s="41"/>
    </row>
    <row r="3251" spans="5:22">
      <c r="E3251" s="257"/>
      <c r="F3251" s="41"/>
      <c r="K3251" s="273"/>
      <c r="V3251" s="41"/>
    </row>
    <row r="3252" spans="5:22">
      <c r="E3252" s="257"/>
      <c r="F3252" s="41"/>
      <c r="K3252" s="273"/>
      <c r="V3252" s="41"/>
    </row>
    <row r="3253" spans="5:22">
      <c r="E3253" s="257"/>
      <c r="F3253" s="41"/>
      <c r="K3253" s="273"/>
      <c r="V3253" s="41"/>
    </row>
    <row r="3254" spans="5:22">
      <c r="E3254" s="257"/>
      <c r="F3254" s="41"/>
      <c r="K3254" s="273"/>
      <c r="V3254" s="41"/>
    </row>
    <row r="3255" spans="5:22">
      <c r="E3255" s="257"/>
      <c r="F3255" s="41"/>
      <c r="K3255" s="273"/>
      <c r="V3255" s="41"/>
    </row>
    <row r="3256" spans="5:22">
      <c r="E3256" s="257"/>
      <c r="F3256" s="41"/>
      <c r="K3256" s="273"/>
      <c r="V3256" s="41"/>
    </row>
    <row r="3257" spans="5:22">
      <c r="E3257" s="257"/>
      <c r="F3257" s="41"/>
      <c r="K3257" s="273"/>
      <c r="V3257" s="41"/>
    </row>
    <row r="3258" spans="5:22">
      <c r="E3258" s="257"/>
      <c r="F3258" s="41"/>
      <c r="K3258" s="273"/>
      <c r="V3258" s="41"/>
    </row>
    <row r="3259" spans="5:22">
      <c r="E3259" s="257"/>
      <c r="F3259" s="41"/>
      <c r="K3259" s="273"/>
      <c r="V3259" s="41"/>
    </row>
    <row r="3260" spans="5:22">
      <c r="E3260" s="257"/>
      <c r="F3260" s="41"/>
      <c r="K3260" s="273"/>
      <c r="V3260" s="41"/>
    </row>
    <row r="3261" spans="5:22">
      <c r="E3261" s="257"/>
      <c r="F3261" s="41"/>
      <c r="K3261" s="273"/>
      <c r="V3261" s="41"/>
    </row>
    <row r="3262" spans="5:22">
      <c r="E3262" s="257"/>
      <c r="F3262" s="41"/>
      <c r="K3262" s="273"/>
      <c r="V3262" s="41"/>
    </row>
    <row r="3263" spans="5:22">
      <c r="E3263" s="257"/>
      <c r="F3263" s="41"/>
      <c r="K3263" s="273"/>
      <c r="V3263" s="41"/>
    </row>
    <row r="3264" spans="5:22">
      <c r="E3264" s="257"/>
      <c r="F3264" s="41"/>
      <c r="K3264" s="273"/>
      <c r="V3264" s="41"/>
    </row>
    <row r="3265" spans="5:22">
      <c r="E3265" s="257"/>
      <c r="F3265" s="41"/>
      <c r="K3265" s="273"/>
      <c r="V3265" s="41"/>
    </row>
    <row r="3266" spans="5:22">
      <c r="E3266" s="257"/>
      <c r="F3266" s="41"/>
      <c r="K3266" s="273"/>
      <c r="V3266" s="41"/>
    </row>
    <row r="3267" spans="5:22">
      <c r="E3267" s="257"/>
      <c r="F3267" s="41"/>
      <c r="K3267" s="273"/>
      <c r="V3267" s="41"/>
    </row>
    <row r="3268" spans="5:22">
      <c r="E3268" s="257"/>
      <c r="F3268" s="41"/>
      <c r="K3268" s="273"/>
      <c r="V3268" s="41"/>
    </row>
    <row r="3269" spans="5:22">
      <c r="E3269" s="257"/>
      <c r="F3269" s="41"/>
      <c r="K3269" s="273"/>
      <c r="V3269" s="41"/>
    </row>
    <row r="3270" spans="5:22">
      <c r="E3270" s="257"/>
      <c r="F3270" s="41"/>
      <c r="K3270" s="273"/>
      <c r="V3270" s="41"/>
    </row>
    <row r="3271" spans="5:22">
      <c r="E3271" s="257"/>
      <c r="F3271" s="41"/>
      <c r="K3271" s="273"/>
      <c r="V3271" s="41"/>
    </row>
    <row r="3272" spans="5:22">
      <c r="E3272" s="257"/>
      <c r="F3272" s="41"/>
      <c r="K3272" s="273"/>
      <c r="V3272" s="41"/>
    </row>
    <row r="3273" spans="5:22">
      <c r="E3273" s="257"/>
      <c r="F3273" s="41"/>
      <c r="K3273" s="273"/>
      <c r="V3273" s="41"/>
    </row>
    <row r="3274" spans="5:22">
      <c r="E3274" s="257"/>
      <c r="F3274" s="41"/>
      <c r="K3274" s="273"/>
      <c r="V3274" s="41"/>
    </row>
    <row r="3275" spans="5:22">
      <c r="E3275" s="257"/>
      <c r="F3275" s="41"/>
      <c r="K3275" s="273"/>
      <c r="V3275" s="41"/>
    </row>
    <row r="3276" spans="5:22">
      <c r="E3276" s="257"/>
      <c r="F3276" s="41"/>
      <c r="K3276" s="273"/>
      <c r="V3276" s="41"/>
    </row>
    <row r="3277" spans="5:22">
      <c r="E3277" s="257"/>
      <c r="F3277" s="41"/>
      <c r="K3277" s="273"/>
      <c r="V3277" s="41"/>
    </row>
    <row r="3278" spans="5:22">
      <c r="E3278" s="257"/>
      <c r="F3278" s="41"/>
      <c r="K3278" s="273"/>
      <c r="V3278" s="41"/>
    </row>
    <row r="3279" spans="5:22">
      <c r="E3279" s="257"/>
      <c r="F3279" s="41"/>
      <c r="K3279" s="273"/>
      <c r="V3279" s="41"/>
    </row>
    <row r="3280" spans="5:22">
      <c r="E3280" s="257"/>
      <c r="F3280" s="41"/>
      <c r="K3280" s="273"/>
      <c r="V3280" s="41"/>
    </row>
    <row r="3281" spans="5:22">
      <c r="E3281" s="257"/>
      <c r="F3281" s="41"/>
      <c r="K3281" s="273"/>
      <c r="V3281" s="41"/>
    </row>
    <row r="3282" spans="5:22">
      <c r="E3282" s="257"/>
      <c r="F3282" s="41"/>
      <c r="K3282" s="273"/>
      <c r="V3282" s="41"/>
    </row>
    <row r="3283" spans="5:22">
      <c r="E3283" s="257"/>
      <c r="F3283" s="41"/>
      <c r="K3283" s="273"/>
      <c r="V3283" s="41"/>
    </row>
    <row r="3284" spans="5:22">
      <c r="E3284" s="257"/>
      <c r="F3284" s="41"/>
      <c r="K3284" s="273"/>
      <c r="V3284" s="41"/>
    </row>
    <row r="3285" spans="5:22">
      <c r="E3285" s="257"/>
      <c r="F3285" s="41"/>
      <c r="K3285" s="273"/>
      <c r="V3285" s="41"/>
    </row>
    <row r="3286" spans="5:22">
      <c r="E3286" s="257"/>
      <c r="F3286" s="41"/>
      <c r="K3286" s="273"/>
      <c r="V3286" s="41"/>
    </row>
    <row r="3287" spans="5:22">
      <c r="E3287" s="257"/>
      <c r="F3287" s="41"/>
      <c r="K3287" s="273"/>
      <c r="V3287" s="41"/>
    </row>
    <row r="3288" spans="5:22">
      <c r="E3288" s="257"/>
      <c r="F3288" s="41"/>
      <c r="K3288" s="273"/>
      <c r="V3288" s="41"/>
    </row>
    <row r="3289" spans="5:22">
      <c r="E3289" s="257"/>
      <c r="F3289" s="41"/>
      <c r="K3289" s="273"/>
      <c r="V3289" s="41"/>
    </row>
    <row r="3290" spans="5:22">
      <c r="E3290" s="257"/>
      <c r="F3290" s="41"/>
      <c r="K3290" s="273"/>
      <c r="V3290" s="41"/>
    </row>
    <row r="3291" spans="5:22">
      <c r="E3291" s="257"/>
      <c r="F3291" s="41"/>
      <c r="K3291" s="273"/>
      <c r="V3291" s="41"/>
    </row>
    <row r="3292" spans="5:22">
      <c r="E3292" s="257"/>
      <c r="F3292" s="41"/>
      <c r="K3292" s="273"/>
      <c r="V3292" s="41"/>
    </row>
    <row r="3293" spans="5:22">
      <c r="E3293" s="257"/>
      <c r="F3293" s="41"/>
      <c r="K3293" s="273"/>
      <c r="V3293" s="41"/>
    </row>
    <row r="3294" spans="5:22">
      <c r="E3294" s="257"/>
      <c r="F3294" s="41"/>
      <c r="K3294" s="273"/>
      <c r="V3294" s="41"/>
    </row>
    <row r="3295" spans="5:22">
      <c r="E3295" s="257"/>
      <c r="F3295" s="41"/>
      <c r="K3295" s="273"/>
      <c r="V3295" s="41"/>
    </row>
    <row r="3296" spans="5:22">
      <c r="E3296" s="257"/>
      <c r="F3296" s="41"/>
      <c r="K3296" s="273"/>
      <c r="V3296" s="41"/>
    </row>
    <row r="3297" spans="5:22">
      <c r="E3297" s="257"/>
      <c r="F3297" s="41"/>
      <c r="K3297" s="273"/>
      <c r="V3297" s="41"/>
    </row>
    <row r="3298" spans="5:22">
      <c r="E3298" s="257"/>
      <c r="F3298" s="41"/>
      <c r="K3298" s="273"/>
      <c r="V3298" s="41"/>
    </row>
    <row r="3299" spans="5:22">
      <c r="E3299" s="257"/>
      <c r="F3299" s="41"/>
      <c r="K3299" s="273"/>
      <c r="V3299" s="41"/>
    </row>
    <row r="3300" spans="5:22">
      <c r="E3300" s="257"/>
      <c r="F3300" s="41"/>
      <c r="K3300" s="273"/>
      <c r="V3300" s="41"/>
    </row>
    <row r="3301" spans="5:22">
      <c r="E3301" s="257"/>
      <c r="F3301" s="41"/>
      <c r="K3301" s="273"/>
      <c r="V3301" s="41"/>
    </row>
    <row r="3302" spans="5:22">
      <c r="E3302" s="257"/>
      <c r="F3302" s="41"/>
      <c r="K3302" s="273"/>
      <c r="V3302" s="41"/>
    </row>
    <row r="3303" spans="5:22">
      <c r="E3303" s="257"/>
      <c r="F3303" s="41"/>
      <c r="K3303" s="273"/>
      <c r="V3303" s="41"/>
    </row>
    <row r="3304" spans="5:22">
      <c r="E3304" s="257"/>
      <c r="F3304" s="41"/>
      <c r="K3304" s="273"/>
      <c r="V3304" s="41"/>
    </row>
    <row r="3305" spans="5:22">
      <c r="E3305" s="257"/>
      <c r="F3305" s="41"/>
      <c r="K3305" s="273"/>
      <c r="V3305" s="41"/>
    </row>
    <row r="3306" spans="5:22">
      <c r="E3306" s="257"/>
      <c r="F3306" s="41"/>
      <c r="K3306" s="273"/>
      <c r="V3306" s="41"/>
    </row>
    <row r="3307" spans="5:22">
      <c r="E3307" s="257"/>
      <c r="F3307" s="41"/>
      <c r="K3307" s="273"/>
      <c r="V3307" s="41"/>
    </row>
    <row r="3308" spans="5:22">
      <c r="E3308" s="257"/>
      <c r="F3308" s="41"/>
      <c r="K3308" s="273"/>
      <c r="V3308" s="41"/>
    </row>
    <row r="3309" spans="5:22">
      <c r="E3309" s="257"/>
      <c r="F3309" s="41"/>
      <c r="K3309" s="273"/>
      <c r="V3309" s="41"/>
    </row>
    <row r="3310" spans="5:22">
      <c r="E3310" s="257"/>
      <c r="F3310" s="41"/>
      <c r="K3310" s="273"/>
      <c r="V3310" s="41"/>
    </row>
    <row r="3311" spans="5:22">
      <c r="E3311" s="257"/>
      <c r="F3311" s="41"/>
      <c r="K3311" s="273"/>
      <c r="V3311" s="41"/>
    </row>
    <row r="3312" spans="5:22">
      <c r="E3312" s="257"/>
      <c r="F3312" s="41"/>
      <c r="K3312" s="273"/>
      <c r="V3312" s="41"/>
    </row>
    <row r="3313" spans="5:22">
      <c r="E3313" s="257"/>
      <c r="F3313" s="41"/>
      <c r="K3313" s="273"/>
      <c r="V3313" s="41"/>
    </row>
    <row r="3314" spans="5:22">
      <c r="E3314" s="257"/>
      <c r="F3314" s="41"/>
      <c r="K3314" s="273"/>
      <c r="V3314" s="41"/>
    </row>
    <row r="3315" spans="5:22">
      <c r="E3315" s="257"/>
      <c r="F3315" s="41"/>
      <c r="K3315" s="273"/>
      <c r="V3315" s="41"/>
    </row>
    <row r="3316" spans="5:22">
      <c r="E3316" s="257"/>
      <c r="F3316" s="41"/>
      <c r="K3316" s="273"/>
      <c r="V3316" s="41"/>
    </row>
    <row r="3317" spans="5:22">
      <c r="E3317" s="257"/>
      <c r="F3317" s="41"/>
      <c r="K3317" s="273"/>
      <c r="V3317" s="41"/>
    </row>
    <row r="3318" spans="5:22">
      <c r="E3318" s="257"/>
      <c r="F3318" s="41"/>
      <c r="K3318" s="273"/>
      <c r="V3318" s="41"/>
    </row>
    <row r="3319" spans="5:22">
      <c r="E3319" s="257"/>
      <c r="F3319" s="41"/>
      <c r="K3319" s="273"/>
      <c r="V3319" s="41"/>
    </row>
    <row r="3320" spans="5:22">
      <c r="E3320" s="257"/>
      <c r="F3320" s="41"/>
      <c r="K3320" s="273"/>
      <c r="V3320" s="41"/>
    </row>
    <row r="3321" spans="5:22">
      <c r="E3321" s="257"/>
      <c r="F3321" s="41"/>
      <c r="K3321" s="273"/>
      <c r="V3321" s="41"/>
    </row>
    <row r="3322" spans="5:22">
      <c r="E3322" s="257"/>
      <c r="F3322" s="41"/>
      <c r="K3322" s="273"/>
      <c r="V3322" s="41"/>
    </row>
    <row r="3323" spans="5:22">
      <c r="E3323" s="257"/>
      <c r="F3323" s="41"/>
      <c r="K3323" s="273"/>
      <c r="V3323" s="41"/>
    </row>
    <row r="3324" spans="5:22">
      <c r="E3324" s="257"/>
      <c r="F3324" s="41"/>
      <c r="K3324" s="273"/>
      <c r="V3324" s="41"/>
    </row>
    <row r="3325" spans="5:22">
      <c r="E3325" s="257"/>
      <c r="F3325" s="41"/>
      <c r="K3325" s="273"/>
      <c r="V3325" s="41"/>
    </row>
    <row r="3326" spans="5:22">
      <c r="E3326" s="257"/>
      <c r="F3326" s="41"/>
      <c r="K3326" s="273"/>
      <c r="V3326" s="41"/>
    </row>
    <row r="3327" spans="5:22">
      <c r="E3327" s="257"/>
      <c r="F3327" s="41"/>
      <c r="K3327" s="273"/>
      <c r="V3327" s="41"/>
    </row>
    <row r="3328" spans="5:22">
      <c r="E3328" s="257"/>
      <c r="F3328" s="41"/>
      <c r="K3328" s="273"/>
      <c r="V3328" s="41"/>
    </row>
    <row r="3329" spans="5:22">
      <c r="E3329" s="257"/>
      <c r="F3329" s="41"/>
      <c r="K3329" s="273"/>
      <c r="V3329" s="41"/>
    </row>
    <row r="3330" spans="5:22">
      <c r="E3330" s="257"/>
      <c r="F3330" s="41"/>
      <c r="K3330" s="273"/>
      <c r="V3330" s="41"/>
    </row>
    <row r="3331" spans="5:22">
      <c r="E3331" s="257"/>
      <c r="F3331" s="41"/>
      <c r="K3331" s="273"/>
      <c r="V3331" s="41"/>
    </row>
    <row r="3332" spans="5:22">
      <c r="E3332" s="257"/>
      <c r="F3332" s="41"/>
      <c r="K3332" s="273"/>
      <c r="V3332" s="41"/>
    </row>
    <row r="3333" spans="5:22">
      <c r="E3333" s="257"/>
      <c r="F3333" s="41"/>
      <c r="K3333" s="273"/>
      <c r="V3333" s="41"/>
    </row>
    <row r="3334" spans="5:22">
      <c r="E3334" s="257"/>
      <c r="F3334" s="41"/>
      <c r="K3334" s="273"/>
      <c r="V3334" s="41"/>
    </row>
    <row r="3335" spans="5:22">
      <c r="E3335" s="257"/>
      <c r="F3335" s="41"/>
      <c r="K3335" s="273"/>
      <c r="V3335" s="41"/>
    </row>
    <row r="3336" spans="5:22">
      <c r="E3336" s="257"/>
      <c r="F3336" s="41"/>
      <c r="K3336" s="273"/>
      <c r="V3336" s="41"/>
    </row>
    <row r="3337" spans="5:22">
      <c r="E3337" s="257"/>
      <c r="F3337" s="41"/>
      <c r="K3337" s="273"/>
      <c r="V3337" s="41"/>
    </row>
    <row r="3338" spans="5:22">
      <c r="E3338" s="257"/>
      <c r="F3338" s="41"/>
      <c r="K3338" s="273"/>
      <c r="V3338" s="41"/>
    </row>
    <row r="3339" spans="5:22">
      <c r="E3339" s="257"/>
      <c r="F3339" s="41"/>
      <c r="K3339" s="273"/>
      <c r="V3339" s="41"/>
    </row>
    <row r="3340" spans="5:22">
      <c r="E3340" s="257"/>
      <c r="F3340" s="41"/>
      <c r="K3340" s="273"/>
      <c r="V3340" s="41"/>
    </row>
    <row r="3341" spans="5:22">
      <c r="E3341" s="257"/>
      <c r="F3341" s="41"/>
      <c r="K3341" s="273"/>
      <c r="V3341" s="41"/>
    </row>
    <row r="3342" spans="5:22">
      <c r="E3342" s="257"/>
      <c r="F3342" s="41"/>
      <c r="K3342" s="273"/>
      <c r="V3342" s="41"/>
    </row>
    <row r="3343" spans="5:22">
      <c r="E3343" s="257"/>
      <c r="F3343" s="41"/>
      <c r="K3343" s="273"/>
      <c r="V3343" s="41"/>
    </row>
    <row r="3344" spans="5:22">
      <c r="E3344" s="257"/>
      <c r="F3344" s="41"/>
      <c r="K3344" s="273"/>
      <c r="V3344" s="41"/>
    </row>
    <row r="3345" spans="5:22">
      <c r="E3345" s="257"/>
      <c r="F3345" s="41"/>
      <c r="K3345" s="273"/>
      <c r="V3345" s="41"/>
    </row>
    <row r="3346" spans="5:22">
      <c r="E3346" s="257"/>
      <c r="F3346" s="41"/>
      <c r="K3346" s="273"/>
      <c r="V3346" s="41"/>
    </row>
    <row r="3347" spans="5:22">
      <c r="E3347" s="257"/>
      <c r="F3347" s="41"/>
      <c r="K3347" s="273"/>
      <c r="V3347" s="41"/>
    </row>
    <row r="3348" spans="5:22">
      <c r="E3348" s="257"/>
      <c r="F3348" s="41"/>
      <c r="K3348" s="273"/>
      <c r="V3348" s="41"/>
    </row>
    <row r="3349" spans="5:22">
      <c r="E3349" s="257"/>
      <c r="F3349" s="41"/>
      <c r="K3349" s="273"/>
      <c r="V3349" s="41"/>
    </row>
    <row r="3350" spans="5:22">
      <c r="E3350" s="257"/>
      <c r="F3350" s="41"/>
      <c r="K3350" s="273"/>
      <c r="V3350" s="41"/>
    </row>
    <row r="3351" spans="5:22">
      <c r="E3351" s="257"/>
      <c r="F3351" s="41"/>
      <c r="K3351" s="273"/>
      <c r="V3351" s="41"/>
    </row>
    <row r="3352" spans="5:22">
      <c r="E3352" s="257"/>
      <c r="F3352" s="41"/>
      <c r="K3352" s="273"/>
      <c r="V3352" s="41"/>
    </row>
    <row r="3353" spans="5:22">
      <c r="E3353" s="257"/>
      <c r="F3353" s="41"/>
      <c r="K3353" s="273"/>
      <c r="V3353" s="41"/>
    </row>
    <row r="3354" spans="5:22">
      <c r="E3354" s="257"/>
      <c r="F3354" s="41"/>
      <c r="K3354" s="273"/>
      <c r="V3354" s="41"/>
    </row>
    <row r="3355" spans="5:22">
      <c r="E3355" s="257"/>
      <c r="F3355" s="41"/>
      <c r="K3355" s="273"/>
      <c r="V3355" s="41"/>
    </row>
    <row r="3356" spans="5:22">
      <c r="E3356" s="257"/>
      <c r="F3356" s="41"/>
      <c r="K3356" s="273"/>
      <c r="V3356" s="41"/>
    </row>
    <row r="3357" spans="5:22">
      <c r="E3357" s="257"/>
      <c r="F3357" s="41"/>
      <c r="K3357" s="273"/>
      <c r="V3357" s="41"/>
    </row>
    <row r="3358" spans="5:22">
      <c r="E3358" s="257"/>
      <c r="F3358" s="41"/>
      <c r="K3358" s="273"/>
      <c r="V3358" s="41"/>
    </row>
    <row r="3359" spans="5:22">
      <c r="E3359" s="257"/>
      <c r="F3359" s="41"/>
      <c r="K3359" s="273"/>
      <c r="V3359" s="41"/>
    </row>
    <row r="3360" spans="5:22">
      <c r="E3360" s="257"/>
      <c r="F3360" s="41"/>
      <c r="K3360" s="273"/>
      <c r="V3360" s="41"/>
    </row>
    <row r="3361" spans="5:22">
      <c r="E3361" s="257"/>
      <c r="F3361" s="41"/>
      <c r="K3361" s="273"/>
      <c r="V3361" s="41"/>
    </row>
    <row r="3362" spans="5:22">
      <c r="E3362" s="257"/>
      <c r="F3362" s="41"/>
      <c r="K3362" s="273"/>
      <c r="V3362" s="41"/>
    </row>
    <row r="3363" spans="5:22">
      <c r="E3363" s="257"/>
      <c r="F3363" s="41"/>
      <c r="K3363" s="273"/>
      <c r="V3363" s="41"/>
    </row>
    <row r="3364" spans="5:22">
      <c r="E3364" s="257"/>
      <c r="F3364" s="41"/>
      <c r="K3364" s="273"/>
      <c r="V3364" s="41"/>
    </row>
    <row r="3365" spans="5:22">
      <c r="E3365" s="257"/>
      <c r="F3365" s="41"/>
      <c r="K3365" s="273"/>
      <c r="V3365" s="41"/>
    </row>
    <row r="3366" spans="5:22">
      <c r="E3366" s="257"/>
      <c r="F3366" s="41"/>
      <c r="K3366" s="273"/>
      <c r="V3366" s="41"/>
    </row>
    <row r="3367" spans="5:22">
      <c r="E3367" s="257"/>
      <c r="F3367" s="41"/>
      <c r="K3367" s="273"/>
      <c r="V3367" s="41"/>
    </row>
    <row r="3368" spans="5:22">
      <c r="E3368" s="257"/>
      <c r="F3368" s="41"/>
      <c r="K3368" s="273"/>
      <c r="V3368" s="41"/>
    </row>
    <row r="3369" spans="5:22">
      <c r="E3369" s="257"/>
      <c r="F3369" s="41"/>
      <c r="K3369" s="273"/>
      <c r="V3369" s="41"/>
    </row>
    <row r="3370" spans="5:22">
      <c r="E3370" s="257"/>
      <c r="F3370" s="41"/>
      <c r="K3370" s="273"/>
      <c r="V3370" s="41"/>
    </row>
    <row r="3371" spans="5:22">
      <c r="E3371" s="257"/>
      <c r="F3371" s="41"/>
      <c r="K3371" s="273"/>
      <c r="V3371" s="41"/>
    </row>
    <row r="3372" spans="5:22">
      <c r="E3372" s="257"/>
      <c r="F3372" s="41"/>
      <c r="K3372" s="273"/>
      <c r="V3372" s="41"/>
    </row>
    <row r="3373" spans="5:22">
      <c r="E3373" s="257"/>
      <c r="F3373" s="41"/>
      <c r="K3373" s="273"/>
      <c r="V3373" s="41"/>
    </row>
    <row r="3374" spans="5:22">
      <c r="E3374" s="257"/>
      <c r="F3374" s="41"/>
      <c r="K3374" s="273"/>
      <c r="V3374" s="41"/>
    </row>
    <row r="3375" spans="5:22">
      <c r="E3375" s="257"/>
      <c r="F3375" s="41"/>
      <c r="K3375" s="273"/>
      <c r="V3375" s="41"/>
    </row>
    <row r="3376" spans="5:22">
      <c r="E3376" s="257"/>
      <c r="F3376" s="41"/>
      <c r="K3376" s="273"/>
      <c r="V3376" s="41"/>
    </row>
    <row r="3377" spans="5:22">
      <c r="E3377" s="257"/>
      <c r="F3377" s="41"/>
      <c r="K3377" s="273"/>
      <c r="V3377" s="41"/>
    </row>
    <row r="3378" spans="5:22">
      <c r="E3378" s="257"/>
      <c r="F3378" s="41"/>
      <c r="K3378" s="273"/>
      <c r="V3378" s="41"/>
    </row>
    <row r="3379" spans="5:22">
      <c r="E3379" s="257"/>
      <c r="F3379" s="41"/>
      <c r="K3379" s="273"/>
      <c r="V3379" s="41"/>
    </row>
    <row r="3380" spans="5:22">
      <c r="E3380" s="257"/>
      <c r="F3380" s="41"/>
      <c r="K3380" s="273"/>
      <c r="V3380" s="41"/>
    </row>
    <row r="3381" spans="5:22">
      <c r="E3381" s="257"/>
      <c r="F3381" s="41"/>
      <c r="K3381" s="273"/>
      <c r="V3381" s="41"/>
    </row>
    <row r="3382" spans="5:22">
      <c r="E3382" s="257"/>
      <c r="F3382" s="41"/>
      <c r="K3382" s="273"/>
      <c r="V3382" s="41"/>
    </row>
    <row r="3383" spans="5:22">
      <c r="E3383" s="257"/>
      <c r="F3383" s="41"/>
      <c r="K3383" s="273"/>
      <c r="V3383" s="41"/>
    </row>
    <row r="3384" spans="5:22">
      <c r="E3384" s="257"/>
      <c r="F3384" s="41"/>
      <c r="K3384" s="273"/>
      <c r="V3384" s="41"/>
    </row>
    <row r="3385" spans="5:22">
      <c r="E3385" s="257"/>
      <c r="F3385" s="41"/>
      <c r="K3385" s="273"/>
      <c r="V3385" s="41"/>
    </row>
    <row r="3386" spans="5:22">
      <c r="E3386" s="257"/>
      <c r="F3386" s="41"/>
      <c r="K3386" s="273"/>
      <c r="V3386" s="41"/>
    </row>
    <row r="3387" spans="5:22">
      <c r="E3387" s="257"/>
      <c r="F3387" s="41"/>
      <c r="K3387" s="273"/>
      <c r="V3387" s="41"/>
    </row>
    <row r="3388" spans="5:22">
      <c r="E3388" s="257"/>
      <c r="F3388" s="41"/>
      <c r="K3388" s="273"/>
      <c r="V3388" s="41"/>
    </row>
    <row r="3389" spans="5:22">
      <c r="E3389" s="257"/>
      <c r="F3389" s="41"/>
      <c r="K3389" s="273"/>
      <c r="V3389" s="41"/>
    </row>
    <row r="3390" spans="5:22">
      <c r="E3390" s="257"/>
      <c r="F3390" s="41"/>
      <c r="K3390" s="273"/>
      <c r="V3390" s="41"/>
    </row>
    <row r="3391" spans="5:22">
      <c r="E3391" s="257"/>
      <c r="F3391" s="41"/>
      <c r="K3391" s="273"/>
      <c r="V3391" s="41"/>
    </row>
    <row r="3392" spans="5:22">
      <c r="E3392" s="257"/>
      <c r="F3392" s="41"/>
      <c r="K3392" s="273"/>
      <c r="V3392" s="41"/>
    </row>
    <row r="3393" spans="5:22">
      <c r="E3393" s="257"/>
      <c r="F3393" s="41"/>
      <c r="K3393" s="273"/>
      <c r="V3393" s="41"/>
    </row>
    <row r="3394" spans="5:22">
      <c r="E3394" s="257"/>
      <c r="F3394" s="41"/>
      <c r="K3394" s="273"/>
      <c r="V3394" s="41"/>
    </row>
    <row r="3395" spans="5:22">
      <c r="E3395" s="257"/>
      <c r="F3395" s="41"/>
      <c r="K3395" s="273"/>
      <c r="V3395" s="41"/>
    </row>
    <row r="3396" spans="5:22">
      <c r="E3396" s="257"/>
      <c r="F3396" s="41"/>
      <c r="K3396" s="273"/>
      <c r="V3396" s="41"/>
    </row>
    <row r="3397" spans="5:22">
      <c r="E3397" s="257"/>
      <c r="F3397" s="41"/>
      <c r="K3397" s="273"/>
      <c r="V3397" s="41"/>
    </row>
    <row r="3398" spans="5:22">
      <c r="E3398" s="257"/>
      <c r="F3398" s="41"/>
      <c r="K3398" s="273"/>
      <c r="V3398" s="41"/>
    </row>
    <row r="3399" spans="5:22">
      <c r="E3399" s="257"/>
      <c r="F3399" s="41"/>
      <c r="K3399" s="273"/>
      <c r="V3399" s="41"/>
    </row>
    <row r="3400" spans="5:22">
      <c r="E3400" s="257"/>
      <c r="F3400" s="41"/>
      <c r="K3400" s="273"/>
      <c r="V3400" s="41"/>
    </row>
    <row r="3401" spans="5:22">
      <c r="E3401" s="257"/>
      <c r="F3401" s="41"/>
      <c r="K3401" s="273"/>
      <c r="V3401" s="41"/>
    </row>
    <row r="3402" spans="5:22">
      <c r="E3402" s="257"/>
      <c r="F3402" s="41"/>
      <c r="K3402" s="273"/>
      <c r="V3402" s="41"/>
    </row>
    <row r="3403" spans="5:22">
      <c r="E3403" s="257"/>
      <c r="F3403" s="41"/>
      <c r="K3403" s="273"/>
      <c r="V3403" s="41"/>
    </row>
    <row r="3404" spans="5:22">
      <c r="E3404" s="257"/>
      <c r="F3404" s="41"/>
      <c r="K3404" s="273"/>
      <c r="V3404" s="41"/>
    </row>
    <row r="3405" spans="5:22">
      <c r="E3405" s="257"/>
      <c r="F3405" s="41"/>
      <c r="K3405" s="273"/>
      <c r="V3405" s="41"/>
    </row>
    <row r="3406" spans="5:22">
      <c r="E3406" s="257"/>
      <c r="F3406" s="41"/>
      <c r="K3406" s="273"/>
      <c r="V3406" s="41"/>
    </row>
    <row r="3407" spans="5:22">
      <c r="E3407" s="257"/>
      <c r="F3407" s="41"/>
      <c r="K3407" s="273"/>
      <c r="V3407" s="41"/>
    </row>
    <row r="3408" spans="5:22">
      <c r="E3408" s="257"/>
      <c r="F3408" s="41"/>
      <c r="K3408" s="273"/>
      <c r="V3408" s="41"/>
    </row>
    <row r="3409" spans="5:22">
      <c r="E3409" s="257"/>
      <c r="F3409" s="41"/>
      <c r="K3409" s="273"/>
      <c r="V3409" s="41"/>
    </row>
    <row r="3410" spans="5:22">
      <c r="E3410" s="257"/>
      <c r="F3410" s="41"/>
      <c r="K3410" s="273"/>
      <c r="V3410" s="41"/>
    </row>
    <row r="3411" spans="5:22">
      <c r="E3411" s="257"/>
      <c r="F3411" s="41"/>
      <c r="K3411" s="273"/>
      <c r="V3411" s="41"/>
    </row>
    <row r="3412" spans="5:22">
      <c r="E3412" s="257"/>
      <c r="F3412" s="41"/>
      <c r="K3412" s="273"/>
      <c r="V3412" s="41"/>
    </row>
    <row r="3413" spans="5:22">
      <c r="E3413" s="257"/>
      <c r="F3413" s="41"/>
      <c r="K3413" s="273"/>
      <c r="V3413" s="41"/>
    </row>
    <row r="3414" spans="5:22">
      <c r="E3414" s="257"/>
      <c r="F3414" s="41"/>
      <c r="K3414" s="273"/>
      <c r="V3414" s="41"/>
    </row>
    <row r="3415" spans="5:22">
      <c r="E3415" s="257"/>
      <c r="F3415" s="41"/>
      <c r="K3415" s="273"/>
      <c r="V3415" s="41"/>
    </row>
    <row r="3416" spans="5:22">
      <c r="E3416" s="257"/>
      <c r="F3416" s="41"/>
      <c r="K3416" s="273"/>
      <c r="V3416" s="41"/>
    </row>
    <row r="3417" spans="5:22">
      <c r="E3417" s="257"/>
      <c r="F3417" s="41"/>
      <c r="K3417" s="273"/>
      <c r="V3417" s="41"/>
    </row>
    <row r="3418" spans="5:22">
      <c r="E3418" s="257"/>
      <c r="F3418" s="41"/>
      <c r="K3418" s="273"/>
      <c r="V3418" s="41"/>
    </row>
    <row r="3419" spans="5:22">
      <c r="E3419" s="257"/>
      <c r="F3419" s="41"/>
      <c r="K3419" s="273"/>
      <c r="V3419" s="41"/>
    </row>
    <row r="3420" spans="5:22">
      <c r="E3420" s="257"/>
      <c r="F3420" s="41"/>
      <c r="K3420" s="273"/>
      <c r="V3420" s="41"/>
    </row>
    <row r="3421" spans="5:22">
      <c r="E3421" s="257"/>
      <c r="F3421" s="41"/>
      <c r="K3421" s="273"/>
      <c r="V3421" s="41"/>
    </row>
    <row r="3422" spans="5:22">
      <c r="E3422" s="257"/>
      <c r="F3422" s="41"/>
      <c r="K3422" s="273"/>
      <c r="V3422" s="41"/>
    </row>
    <row r="3423" spans="5:22">
      <c r="E3423" s="257"/>
      <c r="F3423" s="41"/>
      <c r="K3423" s="273"/>
      <c r="V3423" s="41"/>
    </row>
    <row r="3424" spans="5:22">
      <c r="E3424" s="257"/>
      <c r="F3424" s="41"/>
      <c r="K3424" s="273"/>
      <c r="V3424" s="41"/>
    </row>
    <row r="3425" spans="5:22">
      <c r="E3425" s="257"/>
      <c r="F3425" s="41"/>
      <c r="K3425" s="273"/>
      <c r="V3425" s="41"/>
    </row>
    <row r="3426" spans="5:22">
      <c r="E3426" s="257"/>
      <c r="F3426" s="41"/>
      <c r="K3426" s="273"/>
      <c r="V3426" s="41"/>
    </row>
    <row r="3427" spans="5:22">
      <c r="E3427" s="257"/>
      <c r="F3427" s="41"/>
      <c r="K3427" s="273"/>
      <c r="V3427" s="41"/>
    </row>
    <row r="3428" spans="5:22">
      <c r="E3428" s="257"/>
      <c r="F3428" s="41"/>
      <c r="K3428" s="273"/>
      <c r="V3428" s="41"/>
    </row>
    <row r="3429" spans="5:22">
      <c r="E3429" s="257"/>
      <c r="F3429" s="41"/>
      <c r="K3429" s="273"/>
      <c r="V3429" s="41"/>
    </row>
    <row r="3430" spans="5:22">
      <c r="E3430" s="257"/>
      <c r="F3430" s="41"/>
      <c r="K3430" s="273"/>
      <c r="V3430" s="41"/>
    </row>
    <row r="3431" spans="5:22">
      <c r="E3431" s="257"/>
      <c r="F3431" s="41"/>
      <c r="K3431" s="273"/>
      <c r="V3431" s="41"/>
    </row>
    <row r="3432" spans="5:22">
      <c r="E3432" s="257"/>
      <c r="F3432" s="41"/>
      <c r="K3432" s="273"/>
      <c r="V3432" s="41"/>
    </row>
    <row r="3433" spans="5:22">
      <c r="E3433" s="257"/>
      <c r="F3433" s="41"/>
      <c r="K3433" s="273"/>
      <c r="V3433" s="41"/>
    </row>
    <row r="3434" spans="5:22">
      <c r="E3434" s="257"/>
      <c r="F3434" s="41"/>
      <c r="K3434" s="273"/>
      <c r="V3434" s="41"/>
    </row>
    <row r="3435" spans="5:22">
      <c r="E3435" s="257"/>
      <c r="F3435" s="41"/>
      <c r="K3435" s="273"/>
      <c r="V3435" s="41"/>
    </row>
    <row r="3436" spans="5:22">
      <c r="E3436" s="257"/>
      <c r="F3436" s="41"/>
      <c r="K3436" s="273"/>
      <c r="V3436" s="41"/>
    </row>
    <row r="3437" spans="5:22">
      <c r="E3437" s="257"/>
      <c r="F3437" s="41"/>
      <c r="K3437" s="273"/>
      <c r="V3437" s="41"/>
    </row>
    <row r="3438" spans="5:22">
      <c r="E3438" s="257"/>
      <c r="F3438" s="41"/>
      <c r="K3438" s="273"/>
      <c r="V3438" s="41"/>
    </row>
    <row r="3439" spans="5:22">
      <c r="E3439" s="257"/>
      <c r="F3439" s="41"/>
      <c r="K3439" s="273"/>
      <c r="V3439" s="41"/>
    </row>
    <row r="3440" spans="5:22">
      <c r="E3440" s="257"/>
      <c r="F3440" s="41"/>
      <c r="K3440" s="273"/>
      <c r="V3440" s="41"/>
    </row>
    <row r="3441" spans="5:22">
      <c r="E3441" s="257"/>
      <c r="F3441" s="41"/>
      <c r="K3441" s="273"/>
      <c r="V3441" s="41"/>
    </row>
    <row r="3442" spans="5:22">
      <c r="E3442" s="257"/>
      <c r="F3442" s="41"/>
      <c r="K3442" s="273"/>
      <c r="V3442" s="41"/>
    </row>
    <row r="3443" spans="5:22">
      <c r="E3443" s="257"/>
      <c r="F3443" s="41"/>
      <c r="K3443" s="273"/>
      <c r="V3443" s="41"/>
    </row>
    <row r="3444" spans="5:22">
      <c r="E3444" s="257"/>
      <c r="F3444" s="41"/>
      <c r="K3444" s="273"/>
      <c r="V3444" s="41"/>
    </row>
    <row r="3445" spans="5:22">
      <c r="E3445" s="257"/>
      <c r="F3445" s="41"/>
      <c r="K3445" s="273"/>
      <c r="V3445" s="41"/>
    </row>
    <row r="3446" spans="5:22">
      <c r="E3446" s="257"/>
      <c r="F3446" s="41"/>
      <c r="K3446" s="273"/>
      <c r="V3446" s="41"/>
    </row>
    <row r="3447" spans="5:22">
      <c r="E3447" s="257"/>
      <c r="F3447" s="41"/>
      <c r="K3447" s="273"/>
      <c r="V3447" s="41"/>
    </row>
    <row r="3448" spans="5:22">
      <c r="E3448" s="257"/>
      <c r="F3448" s="41"/>
      <c r="K3448" s="273"/>
      <c r="V3448" s="41"/>
    </row>
    <row r="3449" spans="5:22">
      <c r="E3449" s="257"/>
      <c r="F3449" s="41"/>
      <c r="K3449" s="273"/>
      <c r="V3449" s="41"/>
    </row>
    <row r="3450" spans="5:22">
      <c r="E3450" s="257"/>
      <c r="F3450" s="41"/>
      <c r="K3450" s="273"/>
      <c r="V3450" s="41"/>
    </row>
    <row r="3451" spans="5:22">
      <c r="E3451" s="257"/>
      <c r="F3451" s="41"/>
      <c r="K3451" s="273"/>
      <c r="V3451" s="41"/>
    </row>
    <row r="3452" spans="5:22">
      <c r="E3452" s="257"/>
      <c r="F3452" s="41"/>
      <c r="K3452" s="273"/>
      <c r="V3452" s="41"/>
    </row>
    <row r="3453" spans="5:22">
      <c r="E3453" s="257"/>
      <c r="F3453" s="41"/>
      <c r="K3453" s="273"/>
      <c r="V3453" s="41"/>
    </row>
    <row r="3454" spans="5:22">
      <c r="E3454" s="257"/>
      <c r="F3454" s="41"/>
      <c r="K3454" s="273"/>
      <c r="V3454" s="41"/>
    </row>
    <row r="3455" spans="5:22">
      <c r="E3455" s="257"/>
      <c r="F3455" s="41"/>
      <c r="K3455" s="273"/>
      <c r="V3455" s="41"/>
    </row>
    <row r="3456" spans="5:22">
      <c r="E3456" s="257"/>
      <c r="F3456" s="41"/>
      <c r="K3456" s="273"/>
      <c r="V3456" s="41"/>
    </row>
    <row r="3457" spans="5:22">
      <c r="E3457" s="257"/>
      <c r="F3457" s="41"/>
      <c r="K3457" s="273"/>
      <c r="V3457" s="41"/>
    </row>
    <row r="3458" spans="5:22">
      <c r="E3458" s="257"/>
      <c r="F3458" s="41"/>
      <c r="K3458" s="273"/>
      <c r="V3458" s="41"/>
    </row>
    <row r="3459" spans="5:22">
      <c r="E3459" s="257"/>
      <c r="F3459" s="41"/>
      <c r="K3459" s="273"/>
      <c r="V3459" s="41"/>
    </row>
    <row r="3460" spans="5:22">
      <c r="E3460" s="257"/>
      <c r="F3460" s="41"/>
      <c r="K3460" s="273"/>
      <c r="V3460" s="41"/>
    </row>
    <row r="3461" spans="5:22">
      <c r="E3461" s="257"/>
      <c r="F3461" s="41"/>
      <c r="K3461" s="273"/>
      <c r="V3461" s="41"/>
    </row>
    <row r="3462" spans="5:22">
      <c r="E3462" s="257"/>
      <c r="F3462" s="41"/>
      <c r="K3462" s="273"/>
      <c r="V3462" s="41"/>
    </row>
    <row r="3463" spans="5:22">
      <c r="E3463" s="257"/>
      <c r="F3463" s="41"/>
      <c r="K3463" s="273"/>
      <c r="V3463" s="41"/>
    </row>
    <row r="3464" spans="5:22">
      <c r="E3464" s="257"/>
      <c r="F3464" s="41"/>
      <c r="K3464" s="273"/>
      <c r="V3464" s="41"/>
    </row>
    <row r="3465" spans="5:22">
      <c r="E3465" s="257"/>
      <c r="F3465" s="41"/>
      <c r="K3465" s="273"/>
      <c r="V3465" s="41"/>
    </row>
    <row r="3466" spans="5:22">
      <c r="E3466" s="257"/>
      <c r="F3466" s="41"/>
      <c r="K3466" s="273"/>
      <c r="V3466" s="41"/>
    </row>
    <row r="3467" spans="5:22">
      <c r="E3467" s="257"/>
      <c r="F3467" s="41"/>
      <c r="K3467" s="273"/>
      <c r="V3467" s="41"/>
    </row>
    <row r="3468" spans="5:22">
      <c r="E3468" s="257"/>
      <c r="F3468" s="41"/>
      <c r="K3468" s="273"/>
      <c r="V3468" s="41"/>
    </row>
    <row r="3469" spans="5:22">
      <c r="E3469" s="257"/>
      <c r="F3469" s="41"/>
      <c r="K3469" s="273"/>
      <c r="V3469" s="41"/>
    </row>
    <row r="3470" spans="5:22">
      <c r="E3470" s="257"/>
      <c r="F3470" s="41"/>
      <c r="K3470" s="273"/>
      <c r="V3470" s="41"/>
    </row>
    <row r="3471" spans="5:22">
      <c r="E3471" s="257"/>
      <c r="F3471" s="41"/>
      <c r="K3471" s="273"/>
      <c r="V3471" s="41"/>
    </row>
    <row r="3472" spans="5:22">
      <c r="E3472" s="257"/>
      <c r="F3472" s="41"/>
      <c r="K3472" s="273"/>
      <c r="V3472" s="41"/>
    </row>
    <row r="3473" spans="5:22">
      <c r="E3473" s="257"/>
      <c r="F3473" s="41"/>
      <c r="K3473" s="273"/>
      <c r="V3473" s="41"/>
    </row>
    <row r="3474" spans="5:22">
      <c r="E3474" s="257"/>
      <c r="F3474" s="41"/>
      <c r="K3474" s="273"/>
      <c r="V3474" s="41"/>
    </row>
    <row r="3475" spans="5:22">
      <c r="E3475" s="257"/>
      <c r="F3475" s="41"/>
      <c r="K3475" s="273"/>
      <c r="V3475" s="41"/>
    </row>
    <row r="3476" spans="5:22">
      <c r="E3476" s="257"/>
      <c r="F3476" s="41"/>
      <c r="K3476" s="273"/>
      <c r="V3476" s="41"/>
    </row>
    <row r="3477" spans="5:22">
      <c r="E3477" s="257"/>
      <c r="F3477" s="41"/>
      <c r="K3477" s="273"/>
      <c r="V3477" s="41"/>
    </row>
    <row r="3478" spans="5:22">
      <c r="E3478" s="257"/>
      <c r="F3478" s="41"/>
      <c r="K3478" s="273"/>
      <c r="V3478" s="41"/>
    </row>
    <row r="3479" spans="5:22">
      <c r="E3479" s="257"/>
      <c r="F3479" s="41"/>
      <c r="K3479" s="273"/>
      <c r="V3479" s="41"/>
    </row>
    <row r="3480" spans="5:22">
      <c r="E3480" s="257"/>
      <c r="F3480" s="41"/>
      <c r="K3480" s="273"/>
      <c r="V3480" s="41"/>
    </row>
    <row r="3481" spans="5:22">
      <c r="E3481" s="257"/>
      <c r="F3481" s="41"/>
      <c r="K3481" s="273"/>
      <c r="V3481" s="41"/>
    </row>
    <row r="3482" spans="5:22">
      <c r="E3482" s="257"/>
      <c r="F3482" s="41"/>
      <c r="K3482" s="273"/>
      <c r="V3482" s="41"/>
    </row>
    <row r="3483" spans="5:22">
      <c r="E3483" s="257"/>
      <c r="F3483" s="41"/>
      <c r="K3483" s="273"/>
      <c r="V3483" s="41"/>
    </row>
    <row r="3484" spans="5:22">
      <c r="E3484" s="257"/>
      <c r="F3484" s="41"/>
      <c r="K3484" s="273"/>
      <c r="V3484" s="41"/>
    </row>
    <row r="3485" spans="5:22">
      <c r="E3485" s="257"/>
      <c r="F3485" s="41"/>
      <c r="K3485" s="273"/>
      <c r="V3485" s="41"/>
    </row>
    <row r="3486" spans="5:22">
      <c r="E3486" s="257"/>
      <c r="F3486" s="41"/>
      <c r="K3486" s="273"/>
      <c r="V3486" s="41"/>
    </row>
    <row r="3487" spans="5:22">
      <c r="E3487" s="257"/>
      <c r="F3487" s="41"/>
      <c r="K3487" s="273"/>
      <c r="V3487" s="41"/>
    </row>
    <row r="3488" spans="5:22">
      <c r="E3488" s="257"/>
      <c r="F3488" s="41"/>
      <c r="K3488" s="273"/>
      <c r="V3488" s="41"/>
    </row>
    <row r="3489" spans="5:22">
      <c r="E3489" s="257"/>
      <c r="F3489" s="41"/>
      <c r="K3489" s="273"/>
      <c r="V3489" s="41"/>
    </row>
    <row r="3490" spans="5:22">
      <c r="E3490" s="257"/>
      <c r="F3490" s="41"/>
      <c r="K3490" s="273"/>
      <c r="V3490" s="41"/>
    </row>
    <row r="3491" spans="5:22">
      <c r="E3491" s="257"/>
      <c r="F3491" s="41"/>
      <c r="K3491" s="273"/>
      <c r="V3491" s="41"/>
    </row>
    <row r="3492" spans="5:22">
      <c r="E3492" s="257"/>
      <c r="F3492" s="41"/>
      <c r="K3492" s="273"/>
      <c r="V3492" s="41"/>
    </row>
    <row r="3493" spans="5:22">
      <c r="E3493" s="257"/>
      <c r="F3493" s="41"/>
      <c r="K3493" s="273"/>
      <c r="V3493" s="41"/>
    </row>
    <row r="3494" spans="5:22">
      <c r="E3494" s="257"/>
      <c r="F3494" s="41"/>
      <c r="K3494" s="273"/>
      <c r="V3494" s="41"/>
    </row>
    <row r="3495" spans="5:22">
      <c r="E3495" s="257"/>
      <c r="F3495" s="41"/>
      <c r="K3495" s="273"/>
      <c r="V3495" s="41"/>
    </row>
    <row r="3496" spans="5:22">
      <c r="E3496" s="257"/>
      <c r="F3496" s="41"/>
      <c r="K3496" s="273"/>
      <c r="V3496" s="41"/>
    </row>
    <row r="3497" spans="5:22">
      <c r="E3497" s="257"/>
      <c r="F3497" s="41"/>
      <c r="K3497" s="273"/>
      <c r="V3497" s="41"/>
    </row>
    <row r="3498" spans="5:22">
      <c r="E3498" s="257"/>
      <c r="F3498" s="41"/>
      <c r="K3498" s="273"/>
      <c r="V3498" s="41"/>
    </row>
    <row r="3499" spans="5:22">
      <c r="E3499" s="257"/>
      <c r="F3499" s="41"/>
      <c r="K3499" s="273"/>
      <c r="V3499" s="41"/>
    </row>
    <row r="3500" spans="5:22">
      <c r="E3500" s="257"/>
      <c r="F3500" s="41"/>
      <c r="K3500" s="273"/>
      <c r="V3500" s="41"/>
    </row>
    <row r="3501" spans="5:22">
      <c r="E3501" s="257"/>
      <c r="F3501" s="41"/>
      <c r="K3501" s="273"/>
      <c r="V3501" s="41"/>
    </row>
    <row r="3502" spans="5:22">
      <c r="E3502" s="257"/>
      <c r="F3502" s="41"/>
      <c r="K3502" s="273"/>
      <c r="V3502" s="41"/>
    </row>
    <row r="3503" spans="5:22">
      <c r="E3503" s="257"/>
      <c r="F3503" s="41"/>
      <c r="K3503" s="273"/>
      <c r="V3503" s="41"/>
    </row>
    <row r="3504" spans="5:22">
      <c r="E3504" s="257"/>
      <c r="F3504" s="41"/>
      <c r="K3504" s="273"/>
      <c r="V3504" s="41"/>
    </row>
    <row r="3505" spans="5:22">
      <c r="E3505" s="257"/>
      <c r="F3505" s="41"/>
      <c r="K3505" s="273"/>
      <c r="V3505" s="41"/>
    </row>
    <row r="3506" spans="5:22">
      <c r="E3506" s="257"/>
      <c r="F3506" s="41"/>
      <c r="K3506" s="273"/>
      <c r="V3506" s="41"/>
    </row>
    <row r="3507" spans="5:22">
      <c r="E3507" s="257"/>
      <c r="F3507" s="41"/>
      <c r="K3507" s="273"/>
      <c r="V3507" s="41"/>
    </row>
    <row r="3508" spans="5:22">
      <c r="E3508" s="257"/>
      <c r="F3508" s="41"/>
      <c r="K3508" s="273"/>
      <c r="V3508" s="41"/>
    </row>
    <row r="3509" spans="5:22">
      <c r="E3509" s="257"/>
      <c r="F3509" s="41"/>
      <c r="K3509" s="273"/>
      <c r="V3509" s="41"/>
    </row>
    <row r="3510" spans="5:22">
      <c r="E3510" s="257"/>
      <c r="F3510" s="41"/>
      <c r="K3510" s="273"/>
      <c r="V3510" s="41"/>
    </row>
    <row r="3511" spans="5:22">
      <c r="E3511" s="257"/>
      <c r="F3511" s="41"/>
      <c r="K3511" s="273"/>
      <c r="V3511" s="41"/>
    </row>
    <row r="3512" spans="5:22">
      <c r="E3512" s="257"/>
      <c r="F3512" s="41"/>
      <c r="K3512" s="273"/>
      <c r="V3512" s="41"/>
    </row>
    <row r="3513" spans="5:22">
      <c r="E3513" s="257"/>
      <c r="F3513" s="41"/>
      <c r="K3513" s="273"/>
      <c r="V3513" s="41"/>
    </row>
    <row r="3514" spans="5:22">
      <c r="E3514" s="257"/>
      <c r="F3514" s="41"/>
      <c r="K3514" s="273"/>
      <c r="V3514" s="41"/>
    </row>
    <row r="3515" spans="5:22">
      <c r="E3515" s="257"/>
      <c r="F3515" s="41"/>
      <c r="K3515" s="273"/>
      <c r="V3515" s="41"/>
    </row>
    <row r="3516" spans="5:22">
      <c r="E3516" s="257"/>
      <c r="F3516" s="41"/>
      <c r="K3516" s="273"/>
      <c r="V3516" s="41"/>
    </row>
    <row r="3517" spans="5:22">
      <c r="E3517" s="257"/>
      <c r="F3517" s="41"/>
      <c r="K3517" s="273"/>
      <c r="V3517" s="41"/>
    </row>
    <row r="3518" spans="5:22">
      <c r="E3518" s="257"/>
      <c r="F3518" s="41"/>
      <c r="K3518" s="273"/>
      <c r="V3518" s="41"/>
    </row>
    <row r="3519" spans="5:22">
      <c r="E3519" s="257"/>
      <c r="F3519" s="41"/>
      <c r="K3519" s="273"/>
      <c r="V3519" s="41"/>
    </row>
    <row r="3520" spans="5:22">
      <c r="E3520" s="257"/>
      <c r="F3520" s="41"/>
      <c r="K3520" s="273"/>
      <c r="V3520" s="41"/>
    </row>
    <row r="3521" spans="5:22">
      <c r="E3521" s="257"/>
      <c r="F3521" s="41"/>
      <c r="K3521" s="273"/>
      <c r="V3521" s="41"/>
    </row>
    <row r="3522" spans="5:22">
      <c r="E3522" s="257"/>
      <c r="F3522" s="41"/>
      <c r="K3522" s="273"/>
      <c r="V3522" s="41"/>
    </row>
    <row r="3523" spans="5:22">
      <c r="E3523" s="257"/>
      <c r="F3523" s="41"/>
      <c r="K3523" s="273"/>
      <c r="V3523" s="41"/>
    </row>
    <row r="3524" spans="5:22">
      <c r="E3524" s="257"/>
      <c r="F3524" s="41"/>
      <c r="K3524" s="273"/>
      <c r="V3524" s="41"/>
    </row>
    <row r="3525" spans="5:22">
      <c r="E3525" s="257"/>
      <c r="F3525" s="41"/>
      <c r="K3525" s="273"/>
      <c r="V3525" s="41"/>
    </row>
    <row r="3526" spans="5:22">
      <c r="E3526" s="257"/>
      <c r="F3526" s="41"/>
      <c r="K3526" s="273"/>
      <c r="V3526" s="41"/>
    </row>
    <row r="3527" spans="5:22">
      <c r="E3527" s="257"/>
      <c r="F3527" s="41"/>
      <c r="K3527" s="273"/>
      <c r="V3527" s="41"/>
    </row>
    <row r="3528" spans="5:22">
      <c r="E3528" s="257"/>
      <c r="F3528" s="41"/>
      <c r="K3528" s="273"/>
      <c r="V3528" s="41"/>
    </row>
    <row r="3529" spans="5:22">
      <c r="E3529" s="257"/>
      <c r="F3529" s="41"/>
      <c r="K3529" s="273"/>
      <c r="V3529" s="41"/>
    </row>
    <row r="3530" spans="5:22">
      <c r="E3530" s="257"/>
      <c r="F3530" s="41"/>
      <c r="K3530" s="273"/>
      <c r="V3530" s="41"/>
    </row>
    <row r="3531" spans="5:22">
      <c r="E3531" s="257"/>
      <c r="F3531" s="41"/>
      <c r="K3531" s="273"/>
      <c r="V3531" s="41"/>
    </row>
    <row r="3532" spans="5:22">
      <c r="E3532" s="257"/>
      <c r="F3532" s="41"/>
      <c r="K3532" s="273"/>
      <c r="V3532" s="41"/>
    </row>
    <row r="3533" spans="5:22">
      <c r="E3533" s="257"/>
      <c r="F3533" s="41"/>
      <c r="K3533" s="273"/>
      <c r="V3533" s="41"/>
    </row>
    <row r="3534" spans="5:22">
      <c r="E3534" s="257"/>
      <c r="F3534" s="41"/>
      <c r="K3534" s="273"/>
      <c r="V3534" s="41"/>
    </row>
    <row r="3535" spans="5:22">
      <c r="E3535" s="257"/>
      <c r="F3535" s="41"/>
      <c r="K3535" s="273"/>
      <c r="V3535" s="41"/>
    </row>
    <row r="3536" spans="5:22">
      <c r="E3536" s="257"/>
      <c r="F3536" s="41"/>
      <c r="K3536" s="273"/>
      <c r="V3536" s="41"/>
    </row>
    <row r="3537" spans="5:22">
      <c r="E3537" s="257"/>
      <c r="F3537" s="41"/>
      <c r="K3537" s="273"/>
      <c r="V3537" s="41"/>
    </row>
    <row r="3538" spans="5:22">
      <c r="E3538" s="257"/>
      <c r="F3538" s="41"/>
      <c r="K3538" s="273"/>
      <c r="V3538" s="41"/>
    </row>
    <row r="3539" spans="5:22">
      <c r="E3539" s="257"/>
      <c r="F3539" s="41"/>
      <c r="K3539" s="273"/>
      <c r="V3539" s="41"/>
    </row>
    <row r="3540" spans="5:22">
      <c r="E3540" s="257"/>
      <c r="F3540" s="41"/>
      <c r="K3540" s="273"/>
      <c r="V3540" s="41"/>
    </row>
    <row r="3541" spans="5:22">
      <c r="E3541" s="257"/>
      <c r="F3541" s="41"/>
      <c r="K3541" s="273"/>
      <c r="V3541" s="41"/>
    </row>
    <row r="3542" spans="5:22">
      <c r="E3542" s="257"/>
      <c r="F3542" s="41"/>
      <c r="K3542" s="273"/>
      <c r="V3542" s="41"/>
    </row>
    <row r="3543" spans="5:22">
      <c r="E3543" s="257"/>
      <c r="F3543" s="41"/>
      <c r="K3543" s="273"/>
      <c r="V3543" s="41"/>
    </row>
    <row r="3544" spans="5:22">
      <c r="E3544" s="257"/>
      <c r="F3544" s="41"/>
      <c r="K3544" s="273"/>
      <c r="V3544" s="41"/>
    </row>
    <row r="3545" spans="5:22">
      <c r="E3545" s="257"/>
      <c r="F3545" s="41"/>
      <c r="K3545" s="273"/>
      <c r="V3545" s="41"/>
    </row>
    <row r="3546" spans="5:22">
      <c r="E3546" s="257"/>
      <c r="F3546" s="41"/>
      <c r="K3546" s="273"/>
      <c r="V3546" s="41"/>
    </row>
    <row r="3547" spans="5:22">
      <c r="E3547" s="257"/>
      <c r="F3547" s="41"/>
      <c r="K3547" s="273"/>
      <c r="V3547" s="41"/>
    </row>
    <row r="3548" spans="5:22">
      <c r="E3548" s="257"/>
      <c r="F3548" s="41"/>
      <c r="K3548" s="273"/>
      <c r="V3548" s="41"/>
    </row>
    <row r="3549" spans="5:22">
      <c r="E3549" s="257"/>
      <c r="F3549" s="41"/>
      <c r="K3549" s="273"/>
      <c r="V3549" s="41"/>
    </row>
    <row r="3550" spans="5:22">
      <c r="E3550" s="257"/>
      <c r="F3550" s="41"/>
      <c r="K3550" s="273"/>
      <c r="V3550" s="41"/>
    </row>
    <row r="3551" spans="5:22">
      <c r="E3551" s="257"/>
      <c r="F3551" s="41"/>
      <c r="K3551" s="273"/>
      <c r="V3551" s="41"/>
    </row>
    <row r="3552" spans="5:22">
      <c r="E3552" s="257"/>
      <c r="F3552" s="41"/>
      <c r="K3552" s="273"/>
      <c r="V3552" s="41"/>
    </row>
    <row r="3553" spans="5:22">
      <c r="E3553" s="257"/>
      <c r="F3553" s="41"/>
      <c r="K3553" s="273"/>
      <c r="V3553" s="41"/>
    </row>
    <row r="3554" spans="5:22">
      <c r="E3554" s="257"/>
      <c r="F3554" s="41"/>
      <c r="K3554" s="273"/>
      <c r="V3554" s="41"/>
    </row>
    <row r="3555" spans="5:22">
      <c r="E3555" s="257"/>
      <c r="F3555" s="41"/>
      <c r="K3555" s="273"/>
      <c r="V3555" s="41"/>
    </row>
    <row r="3556" spans="5:22">
      <c r="E3556" s="257"/>
      <c r="F3556" s="41"/>
      <c r="K3556" s="273"/>
      <c r="V3556" s="41"/>
    </row>
    <row r="3557" spans="5:22">
      <c r="E3557" s="257"/>
      <c r="F3557" s="41"/>
      <c r="K3557" s="273"/>
      <c r="V3557" s="41"/>
    </row>
    <row r="3558" spans="5:22">
      <c r="E3558" s="257"/>
      <c r="F3558" s="41"/>
      <c r="K3558" s="273"/>
      <c r="V3558" s="41"/>
    </row>
    <row r="3559" spans="5:22">
      <c r="E3559" s="257"/>
      <c r="F3559" s="41"/>
      <c r="K3559" s="273"/>
      <c r="V3559" s="41"/>
    </row>
    <row r="3560" spans="5:22">
      <c r="E3560" s="257"/>
      <c r="F3560" s="41"/>
      <c r="K3560" s="273"/>
      <c r="V3560" s="41"/>
    </row>
    <row r="3561" spans="5:22">
      <c r="E3561" s="257"/>
      <c r="F3561" s="41"/>
      <c r="K3561" s="273"/>
      <c r="V3561" s="41"/>
    </row>
    <row r="3562" spans="5:22">
      <c r="E3562" s="257"/>
      <c r="F3562" s="41"/>
      <c r="K3562" s="273"/>
      <c r="V3562" s="41"/>
    </row>
    <row r="3563" spans="5:22">
      <c r="E3563" s="257"/>
      <c r="F3563" s="41"/>
      <c r="K3563" s="273"/>
      <c r="V3563" s="41"/>
    </row>
    <row r="3564" spans="5:22">
      <c r="E3564" s="257"/>
      <c r="F3564" s="41"/>
      <c r="K3564" s="273"/>
      <c r="V3564" s="41"/>
    </row>
    <row r="3565" spans="5:22">
      <c r="E3565" s="257"/>
      <c r="F3565" s="41"/>
      <c r="K3565" s="273"/>
      <c r="V3565" s="41"/>
    </row>
    <row r="3566" spans="5:22">
      <c r="E3566" s="257"/>
      <c r="F3566" s="41"/>
      <c r="K3566" s="273"/>
      <c r="V3566" s="41"/>
    </row>
    <row r="3567" spans="5:22">
      <c r="E3567" s="257"/>
      <c r="F3567" s="41"/>
      <c r="K3567" s="273"/>
      <c r="V3567" s="41"/>
    </row>
    <row r="3568" spans="5:22">
      <c r="E3568" s="257"/>
      <c r="F3568" s="41"/>
      <c r="K3568" s="273"/>
      <c r="V3568" s="41"/>
    </row>
    <row r="3569" spans="5:22">
      <c r="E3569" s="257"/>
      <c r="F3569" s="41"/>
      <c r="K3569" s="273"/>
      <c r="V3569" s="41"/>
    </row>
    <row r="3570" spans="5:22">
      <c r="E3570" s="257"/>
      <c r="F3570" s="41"/>
      <c r="K3570" s="273"/>
      <c r="V3570" s="41"/>
    </row>
    <row r="3571" spans="5:22">
      <c r="E3571" s="257"/>
      <c r="F3571" s="41"/>
      <c r="K3571" s="273"/>
      <c r="V3571" s="41"/>
    </row>
    <row r="3572" spans="5:22">
      <c r="E3572" s="257"/>
      <c r="F3572" s="41"/>
      <c r="K3572" s="273"/>
      <c r="V3572" s="41"/>
    </row>
    <row r="3573" spans="5:22">
      <c r="E3573" s="257"/>
      <c r="F3573" s="41"/>
      <c r="K3573" s="273"/>
      <c r="V3573" s="41"/>
    </row>
    <row r="3574" spans="5:22">
      <c r="E3574" s="257"/>
      <c r="F3574" s="41"/>
      <c r="K3574" s="273"/>
      <c r="V3574" s="41"/>
    </row>
    <row r="3575" spans="5:22">
      <c r="E3575" s="257"/>
      <c r="F3575" s="41"/>
      <c r="K3575" s="273"/>
      <c r="V3575" s="41"/>
    </row>
    <row r="3576" spans="5:22">
      <c r="E3576" s="257"/>
      <c r="F3576" s="41"/>
      <c r="K3576" s="273"/>
      <c r="V3576" s="41"/>
    </row>
    <row r="3577" spans="5:22">
      <c r="E3577" s="257"/>
      <c r="F3577" s="41"/>
      <c r="K3577" s="273"/>
      <c r="V3577" s="41"/>
    </row>
    <row r="3578" spans="5:22">
      <c r="E3578" s="257"/>
      <c r="F3578" s="41"/>
      <c r="K3578" s="273"/>
      <c r="V3578" s="41"/>
    </row>
    <row r="3579" spans="5:22">
      <c r="E3579" s="257"/>
      <c r="F3579" s="41"/>
      <c r="K3579" s="273"/>
      <c r="V3579" s="41"/>
    </row>
    <row r="3580" spans="5:22">
      <c r="E3580" s="257"/>
      <c r="F3580" s="41"/>
      <c r="K3580" s="273"/>
      <c r="V3580" s="41"/>
    </row>
    <row r="3581" spans="5:22">
      <c r="E3581" s="257"/>
      <c r="F3581" s="41"/>
      <c r="K3581" s="273"/>
      <c r="V3581" s="41"/>
    </row>
    <row r="3582" spans="5:22">
      <c r="E3582" s="257"/>
      <c r="F3582" s="41"/>
      <c r="K3582" s="273"/>
      <c r="V3582" s="41"/>
    </row>
    <row r="3583" spans="5:22">
      <c r="E3583" s="257"/>
      <c r="F3583" s="41"/>
      <c r="K3583" s="273"/>
      <c r="V3583" s="41"/>
    </row>
    <row r="3584" spans="5:22">
      <c r="E3584" s="257"/>
      <c r="F3584" s="41"/>
      <c r="K3584" s="273"/>
      <c r="V3584" s="41"/>
    </row>
    <row r="3585" spans="5:22">
      <c r="E3585" s="257"/>
      <c r="F3585" s="41"/>
      <c r="K3585" s="273"/>
      <c r="V3585" s="41"/>
    </row>
    <row r="3586" spans="5:22">
      <c r="E3586" s="257"/>
      <c r="F3586" s="41"/>
      <c r="K3586" s="273"/>
      <c r="V3586" s="41"/>
    </row>
    <row r="3587" spans="5:22">
      <c r="E3587" s="257"/>
      <c r="F3587" s="41"/>
      <c r="K3587" s="273"/>
      <c r="V3587" s="41"/>
    </row>
    <row r="3588" spans="5:22">
      <c r="E3588" s="257"/>
      <c r="F3588" s="41"/>
      <c r="K3588" s="273"/>
      <c r="V3588" s="41"/>
    </row>
    <row r="3589" spans="5:22">
      <c r="E3589" s="257"/>
      <c r="F3589" s="41"/>
      <c r="K3589" s="273"/>
      <c r="V3589" s="41"/>
    </row>
    <row r="3590" spans="5:22">
      <c r="E3590" s="257"/>
      <c r="F3590" s="41"/>
      <c r="K3590" s="273"/>
      <c r="V3590" s="41"/>
    </row>
    <row r="3591" spans="5:22">
      <c r="E3591" s="257"/>
      <c r="F3591" s="41"/>
      <c r="K3591" s="273"/>
      <c r="V3591" s="41"/>
    </row>
    <row r="3592" spans="5:22">
      <c r="E3592" s="257"/>
      <c r="F3592" s="41"/>
      <c r="K3592" s="273"/>
      <c r="V3592" s="41"/>
    </row>
    <row r="3593" spans="5:22">
      <c r="E3593" s="257"/>
      <c r="F3593" s="41"/>
      <c r="K3593" s="273"/>
      <c r="V3593" s="41"/>
    </row>
    <row r="3594" spans="5:22">
      <c r="E3594" s="257"/>
      <c r="F3594" s="41"/>
      <c r="K3594" s="273"/>
      <c r="V3594" s="41"/>
    </row>
    <row r="3595" spans="5:22">
      <c r="E3595" s="257"/>
      <c r="F3595" s="41"/>
      <c r="K3595" s="273"/>
      <c r="V3595" s="41"/>
    </row>
    <row r="3596" spans="5:22">
      <c r="E3596" s="257"/>
      <c r="F3596" s="41"/>
      <c r="K3596" s="273"/>
      <c r="V3596" s="41"/>
    </row>
    <row r="3597" spans="5:22">
      <c r="E3597" s="257"/>
      <c r="F3597" s="41"/>
      <c r="K3597" s="273"/>
      <c r="V3597" s="41"/>
    </row>
    <row r="3598" spans="5:22">
      <c r="E3598" s="257"/>
      <c r="F3598" s="41"/>
      <c r="K3598" s="273"/>
      <c r="V3598" s="41"/>
    </row>
    <row r="3599" spans="5:22">
      <c r="E3599" s="257"/>
      <c r="F3599" s="41"/>
      <c r="K3599" s="273"/>
      <c r="V3599" s="41"/>
    </row>
    <row r="3600" spans="5:22">
      <c r="E3600" s="257"/>
      <c r="F3600" s="41"/>
      <c r="K3600" s="273"/>
      <c r="V3600" s="41"/>
    </row>
    <row r="3601" spans="5:22">
      <c r="E3601" s="257"/>
      <c r="F3601" s="41"/>
      <c r="K3601" s="273"/>
      <c r="V3601" s="41"/>
    </row>
    <row r="3602" spans="5:22">
      <c r="E3602" s="257"/>
      <c r="F3602" s="41"/>
      <c r="K3602" s="273"/>
      <c r="V3602" s="41"/>
    </row>
    <row r="3603" spans="5:22">
      <c r="E3603" s="257"/>
      <c r="F3603" s="41"/>
      <c r="K3603" s="273"/>
      <c r="V3603" s="41"/>
    </row>
    <row r="3604" spans="5:22">
      <c r="E3604" s="257"/>
      <c r="F3604" s="41"/>
      <c r="K3604" s="273"/>
      <c r="V3604" s="41"/>
    </row>
    <row r="3605" spans="5:22">
      <c r="E3605" s="257"/>
      <c r="F3605" s="41"/>
      <c r="K3605" s="273"/>
      <c r="V3605" s="41"/>
    </row>
    <row r="3606" spans="5:22">
      <c r="E3606" s="257"/>
      <c r="F3606" s="41"/>
      <c r="K3606" s="273"/>
      <c r="V3606" s="41"/>
    </row>
    <row r="3607" spans="5:22">
      <c r="E3607" s="257"/>
      <c r="F3607" s="41"/>
      <c r="K3607" s="273"/>
      <c r="V3607" s="41"/>
    </row>
    <row r="3608" spans="5:22">
      <c r="E3608" s="257"/>
      <c r="F3608" s="41"/>
      <c r="K3608" s="273"/>
      <c r="V3608" s="41"/>
    </row>
    <row r="3609" spans="5:22">
      <c r="E3609" s="257"/>
      <c r="F3609" s="41"/>
      <c r="K3609" s="273"/>
      <c r="V3609" s="41"/>
    </row>
    <row r="3610" spans="5:22">
      <c r="E3610" s="257"/>
      <c r="F3610" s="41"/>
      <c r="K3610" s="273"/>
      <c r="V3610" s="41"/>
    </row>
    <row r="3611" spans="5:22">
      <c r="E3611" s="257"/>
      <c r="F3611" s="41"/>
      <c r="K3611" s="273"/>
      <c r="V3611" s="41"/>
    </row>
    <row r="3612" spans="5:22">
      <c r="E3612" s="257"/>
      <c r="F3612" s="41"/>
      <c r="K3612" s="273"/>
      <c r="V3612" s="41"/>
    </row>
    <row r="3613" spans="5:22">
      <c r="E3613" s="257"/>
      <c r="F3613" s="41"/>
      <c r="K3613" s="273"/>
      <c r="V3613" s="41"/>
    </row>
    <row r="3614" spans="5:22">
      <c r="E3614" s="257"/>
      <c r="F3614" s="41"/>
      <c r="K3614" s="273"/>
      <c r="V3614" s="41"/>
    </row>
    <row r="3615" spans="5:22">
      <c r="E3615" s="257"/>
      <c r="F3615" s="41"/>
      <c r="K3615" s="273"/>
      <c r="V3615" s="41"/>
    </row>
    <row r="3616" spans="5:22">
      <c r="E3616" s="257"/>
      <c r="F3616" s="41"/>
      <c r="K3616" s="273"/>
      <c r="V3616" s="41"/>
    </row>
    <row r="3617" spans="5:22">
      <c r="E3617" s="257"/>
      <c r="F3617" s="41"/>
      <c r="K3617" s="273"/>
      <c r="V3617" s="41"/>
    </row>
    <row r="3618" spans="5:22">
      <c r="E3618" s="257"/>
      <c r="F3618" s="41"/>
      <c r="K3618" s="273"/>
      <c r="V3618" s="41"/>
    </row>
    <row r="3619" spans="5:22">
      <c r="E3619" s="257"/>
      <c r="F3619" s="41"/>
      <c r="K3619" s="273"/>
      <c r="V3619" s="41"/>
    </row>
    <row r="3620" spans="5:22">
      <c r="E3620" s="257"/>
      <c r="F3620" s="41"/>
      <c r="K3620" s="273"/>
      <c r="V3620" s="41"/>
    </row>
    <row r="3621" spans="5:22">
      <c r="E3621" s="257"/>
      <c r="F3621" s="41"/>
      <c r="K3621" s="273"/>
      <c r="V3621" s="41"/>
    </row>
    <row r="3622" spans="5:22">
      <c r="E3622" s="257"/>
      <c r="F3622" s="41"/>
      <c r="K3622" s="273"/>
      <c r="V3622" s="41"/>
    </row>
    <row r="3623" spans="5:22">
      <c r="E3623" s="257"/>
      <c r="F3623" s="41"/>
      <c r="K3623" s="273"/>
      <c r="V3623" s="41"/>
    </row>
    <row r="3624" spans="5:22">
      <c r="E3624" s="257"/>
      <c r="F3624" s="41"/>
      <c r="K3624" s="273"/>
      <c r="V3624" s="41"/>
    </row>
    <row r="3625" spans="5:22">
      <c r="E3625" s="257"/>
      <c r="F3625" s="41"/>
      <c r="K3625" s="273"/>
      <c r="V3625" s="41"/>
    </row>
    <row r="3626" spans="5:22">
      <c r="E3626" s="257"/>
      <c r="F3626" s="41"/>
      <c r="K3626" s="273"/>
      <c r="V3626" s="41"/>
    </row>
    <row r="3627" spans="5:22">
      <c r="E3627" s="257"/>
      <c r="F3627" s="41"/>
      <c r="K3627" s="273"/>
      <c r="V3627" s="41"/>
    </row>
    <row r="3628" spans="5:22">
      <c r="E3628" s="257"/>
      <c r="F3628" s="41"/>
      <c r="K3628" s="273"/>
      <c r="V3628" s="41"/>
    </row>
    <row r="3629" spans="5:22">
      <c r="E3629" s="257"/>
      <c r="F3629" s="41"/>
      <c r="K3629" s="273"/>
      <c r="V3629" s="41"/>
    </row>
    <row r="3630" spans="5:22">
      <c r="E3630" s="257"/>
      <c r="F3630" s="41"/>
      <c r="K3630" s="273"/>
      <c r="V3630" s="41"/>
    </row>
    <row r="3631" spans="5:22">
      <c r="E3631" s="257"/>
      <c r="F3631" s="41"/>
      <c r="K3631" s="273"/>
      <c r="V3631" s="41"/>
    </row>
    <row r="3632" spans="5:22">
      <c r="E3632" s="257"/>
      <c r="F3632" s="41"/>
      <c r="K3632" s="273"/>
      <c r="V3632" s="41"/>
    </row>
    <row r="3633" spans="5:22">
      <c r="E3633" s="257"/>
      <c r="F3633" s="41"/>
      <c r="K3633" s="273"/>
      <c r="V3633" s="41"/>
    </row>
    <row r="3634" spans="5:22">
      <c r="E3634" s="257"/>
      <c r="F3634" s="41"/>
      <c r="K3634" s="273"/>
      <c r="V3634" s="41"/>
    </row>
    <row r="3635" spans="5:22">
      <c r="E3635" s="257"/>
      <c r="F3635" s="41"/>
      <c r="K3635" s="273"/>
      <c r="V3635" s="41"/>
    </row>
    <row r="3636" spans="5:22">
      <c r="E3636" s="257"/>
      <c r="F3636" s="41"/>
      <c r="K3636" s="273"/>
      <c r="V3636" s="41"/>
    </row>
    <row r="3637" spans="5:22">
      <c r="E3637" s="257"/>
      <c r="F3637" s="41"/>
      <c r="K3637" s="273"/>
      <c r="V3637" s="41"/>
    </row>
    <row r="3638" spans="5:22">
      <c r="E3638" s="257"/>
      <c r="F3638" s="41"/>
      <c r="K3638" s="273"/>
      <c r="V3638" s="41"/>
    </row>
    <row r="3639" spans="5:22">
      <c r="E3639" s="257"/>
      <c r="F3639" s="41"/>
      <c r="K3639" s="273"/>
      <c r="V3639" s="41"/>
    </row>
    <row r="3640" spans="5:22">
      <c r="E3640" s="257"/>
      <c r="F3640" s="41"/>
      <c r="K3640" s="273"/>
      <c r="V3640" s="41"/>
    </row>
    <row r="3641" spans="5:22">
      <c r="E3641" s="257"/>
      <c r="F3641" s="41"/>
      <c r="K3641" s="273"/>
      <c r="V3641" s="41"/>
    </row>
    <row r="3642" spans="5:22">
      <c r="E3642" s="257"/>
      <c r="F3642" s="41"/>
      <c r="K3642" s="273"/>
      <c r="V3642" s="41"/>
    </row>
    <row r="3643" spans="5:22">
      <c r="E3643" s="257"/>
      <c r="F3643" s="41"/>
      <c r="K3643" s="273"/>
      <c r="V3643" s="41"/>
    </row>
    <row r="3644" spans="5:22">
      <c r="E3644" s="257"/>
      <c r="F3644" s="41"/>
      <c r="K3644" s="273"/>
      <c r="V3644" s="41"/>
    </row>
    <row r="3645" spans="5:22">
      <c r="E3645" s="257"/>
      <c r="F3645" s="41"/>
      <c r="K3645" s="273"/>
      <c r="V3645" s="41"/>
    </row>
    <row r="3646" spans="5:22">
      <c r="E3646" s="257"/>
      <c r="F3646" s="41"/>
      <c r="K3646" s="273"/>
      <c r="V3646" s="41"/>
    </row>
    <row r="3647" spans="5:22">
      <c r="E3647" s="257"/>
      <c r="F3647" s="41"/>
      <c r="K3647" s="273"/>
      <c r="V3647" s="41"/>
    </row>
    <row r="3648" spans="5:22">
      <c r="E3648" s="257"/>
      <c r="F3648" s="41"/>
      <c r="K3648" s="273"/>
      <c r="V3648" s="41"/>
    </row>
    <row r="3649" spans="5:22">
      <c r="E3649" s="257"/>
      <c r="F3649" s="41"/>
      <c r="K3649" s="273"/>
      <c r="V3649" s="41"/>
    </row>
    <row r="3650" spans="5:22">
      <c r="E3650" s="257"/>
      <c r="F3650" s="41"/>
      <c r="K3650" s="273"/>
      <c r="V3650" s="41"/>
    </row>
    <row r="3651" spans="5:22">
      <c r="E3651" s="257"/>
      <c r="F3651" s="41"/>
      <c r="K3651" s="273"/>
      <c r="V3651" s="41"/>
    </row>
    <row r="3652" spans="5:22">
      <c r="E3652" s="257"/>
      <c r="F3652" s="41"/>
      <c r="K3652" s="273"/>
      <c r="V3652" s="41"/>
    </row>
    <row r="3653" spans="5:22">
      <c r="E3653" s="257"/>
      <c r="F3653" s="41"/>
      <c r="K3653" s="273"/>
      <c r="V3653" s="41"/>
    </row>
    <row r="3654" spans="5:22">
      <c r="E3654" s="257"/>
      <c r="F3654" s="41"/>
      <c r="K3654" s="273"/>
      <c r="V3654" s="41"/>
    </row>
    <row r="3655" spans="5:22">
      <c r="E3655" s="257"/>
      <c r="F3655" s="41"/>
      <c r="K3655" s="273"/>
      <c r="V3655" s="41"/>
    </row>
    <row r="3656" spans="5:22">
      <c r="E3656" s="257"/>
      <c r="F3656" s="41"/>
      <c r="K3656" s="273"/>
      <c r="V3656" s="41"/>
    </row>
    <row r="3657" spans="5:22">
      <c r="E3657" s="257"/>
      <c r="F3657" s="41"/>
      <c r="K3657" s="273"/>
      <c r="V3657" s="41"/>
    </row>
    <row r="3658" spans="5:22">
      <c r="E3658" s="257"/>
      <c r="F3658" s="41"/>
      <c r="K3658" s="273"/>
      <c r="V3658" s="41"/>
    </row>
    <row r="3659" spans="5:22">
      <c r="E3659" s="257"/>
      <c r="F3659" s="41"/>
      <c r="K3659" s="273"/>
      <c r="V3659" s="41"/>
    </row>
    <row r="3660" spans="5:22">
      <c r="E3660" s="257"/>
      <c r="F3660" s="41"/>
      <c r="K3660" s="273"/>
      <c r="V3660" s="41"/>
    </row>
    <row r="3661" spans="5:22">
      <c r="E3661" s="257"/>
      <c r="F3661" s="41"/>
      <c r="K3661" s="273"/>
      <c r="V3661" s="41"/>
    </row>
    <row r="3662" spans="5:22">
      <c r="E3662" s="257"/>
      <c r="F3662" s="41"/>
      <c r="K3662" s="273"/>
      <c r="V3662" s="41"/>
    </row>
    <row r="3663" spans="5:22">
      <c r="E3663" s="257"/>
      <c r="F3663" s="41"/>
      <c r="K3663" s="273"/>
      <c r="V3663" s="41"/>
    </row>
    <row r="3664" spans="5:22">
      <c r="E3664" s="257"/>
      <c r="F3664" s="41"/>
      <c r="K3664" s="273"/>
      <c r="V3664" s="41"/>
    </row>
    <row r="3665" spans="5:22">
      <c r="E3665" s="257"/>
      <c r="F3665" s="41"/>
      <c r="K3665" s="273"/>
      <c r="V3665" s="41"/>
    </row>
    <row r="3666" spans="5:22">
      <c r="E3666" s="257"/>
      <c r="F3666" s="41"/>
      <c r="K3666" s="273"/>
      <c r="V3666" s="41"/>
    </row>
    <row r="3667" spans="5:22">
      <c r="E3667" s="257"/>
      <c r="F3667" s="41"/>
      <c r="K3667" s="273"/>
      <c r="V3667" s="41"/>
    </row>
    <row r="3668" spans="5:22">
      <c r="E3668" s="257"/>
      <c r="F3668" s="41"/>
      <c r="K3668" s="273"/>
      <c r="V3668" s="41"/>
    </row>
    <row r="3669" spans="5:22">
      <c r="E3669" s="257"/>
      <c r="F3669" s="41"/>
      <c r="K3669" s="273"/>
      <c r="V3669" s="41"/>
    </row>
    <row r="3670" spans="5:22">
      <c r="E3670" s="257"/>
      <c r="F3670" s="41"/>
      <c r="K3670" s="273"/>
      <c r="V3670" s="41"/>
    </row>
    <row r="3671" spans="5:22">
      <c r="E3671" s="257"/>
      <c r="F3671" s="41"/>
      <c r="K3671" s="273"/>
      <c r="V3671" s="41"/>
    </row>
    <row r="3672" spans="5:22">
      <c r="E3672" s="257"/>
      <c r="F3672" s="41"/>
      <c r="K3672" s="273"/>
      <c r="V3672" s="41"/>
    </row>
    <row r="3673" spans="5:22">
      <c r="E3673" s="257"/>
      <c r="F3673" s="41"/>
      <c r="K3673" s="273"/>
      <c r="V3673" s="41"/>
    </row>
    <row r="3674" spans="5:22">
      <c r="E3674" s="257"/>
      <c r="F3674" s="41"/>
      <c r="K3674" s="273"/>
      <c r="V3674" s="41"/>
    </row>
    <row r="3675" spans="5:22">
      <c r="E3675" s="257"/>
      <c r="F3675" s="41"/>
      <c r="K3675" s="273"/>
      <c r="V3675" s="41"/>
    </row>
    <row r="3676" spans="5:22">
      <c r="E3676" s="257"/>
      <c r="F3676" s="41"/>
      <c r="K3676" s="273"/>
      <c r="V3676" s="41"/>
    </row>
    <row r="3677" spans="5:22">
      <c r="E3677" s="257"/>
      <c r="F3677" s="41"/>
      <c r="K3677" s="273"/>
      <c r="V3677" s="41"/>
    </row>
    <row r="3678" spans="5:22">
      <c r="E3678" s="257"/>
      <c r="F3678" s="41"/>
      <c r="K3678" s="273"/>
      <c r="V3678" s="41"/>
    </row>
    <row r="3679" spans="5:22">
      <c r="E3679" s="257"/>
      <c r="F3679" s="41"/>
      <c r="K3679" s="273"/>
      <c r="V3679" s="41"/>
    </row>
    <row r="3680" spans="5:22">
      <c r="E3680" s="257"/>
      <c r="F3680" s="41"/>
      <c r="K3680" s="273"/>
      <c r="V3680" s="41"/>
    </row>
    <row r="3681" spans="5:22">
      <c r="E3681" s="257"/>
      <c r="F3681" s="41"/>
      <c r="K3681" s="273"/>
      <c r="V3681" s="41"/>
    </row>
    <row r="3682" spans="5:22">
      <c r="E3682" s="257"/>
      <c r="F3682" s="41"/>
      <c r="K3682" s="273"/>
      <c r="V3682" s="41"/>
    </row>
    <row r="3683" spans="5:22">
      <c r="E3683" s="257"/>
      <c r="F3683" s="41"/>
      <c r="K3683" s="273"/>
      <c r="V3683" s="41"/>
    </row>
    <row r="3684" spans="5:22">
      <c r="E3684" s="257"/>
      <c r="F3684" s="41"/>
      <c r="K3684" s="273"/>
      <c r="V3684" s="41"/>
    </row>
    <row r="3685" spans="5:22">
      <c r="E3685" s="257"/>
      <c r="F3685" s="41"/>
      <c r="K3685" s="273"/>
      <c r="V3685" s="41"/>
    </row>
    <row r="3686" spans="5:22">
      <c r="E3686" s="257"/>
      <c r="F3686" s="41"/>
      <c r="K3686" s="273"/>
      <c r="V3686" s="41"/>
    </row>
    <row r="3687" spans="5:22">
      <c r="E3687" s="257"/>
      <c r="F3687" s="41"/>
      <c r="K3687" s="273"/>
      <c r="V3687" s="41"/>
    </row>
    <row r="3688" spans="5:22">
      <c r="E3688" s="257"/>
      <c r="F3688" s="41"/>
      <c r="K3688" s="273"/>
      <c r="V3688" s="41"/>
    </row>
    <row r="3689" spans="5:22">
      <c r="E3689" s="257"/>
      <c r="F3689" s="41"/>
      <c r="K3689" s="273"/>
      <c r="V3689" s="41"/>
    </row>
  </sheetData>
  <autoFilter ref="A1:BL522">
    <filterColumn colId="0"/>
    <filterColumn colId="2"/>
    <filterColumn colId="4"/>
    <filterColumn colId="8"/>
    <filterColumn colId="9"/>
    <filterColumn colId="10"/>
  </autoFilter>
  <dataValidations count="1">
    <dataValidation allowBlank="1" showInputMessage="1" showErrorMessage="1" promptTitle="Title" prompt="Free text. Maximum length: 200 characters" sqref="G52:G54"/>
  </dataValidations>
  <pageMargins left="0.39370078740157483" right="0.39370078740157483" top="0.39370078740157483" bottom="0.39370078740157483" header="0.19685039370078741" footer="0.19685039370078741"/>
  <pageSetup paperSize="9" scale="55" orientation="landscape" r:id="rId1"/>
  <headerFooter>
    <oddHeader>&amp;C3GPP TSG RAN #67, 9-12.03.2015 in Shanghai, China</oddHeader>
    <oddFooter>&amp;L&amp;D, &amp;T&amp;C&amp;P / &amp;N&amp;R&amp;F</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CR Statistics</vt:lpstr>
      <vt:lpstr>CRs  RAN #67</vt:lpstr>
      <vt:lpstr>Tdoc_List_RAN_67</vt:lpstr>
      <vt:lpstr>'CRs  RAN #67'!Print_Area</vt:lpstr>
      <vt:lpstr>'CRs  RAN #67'!Print_Titles</vt:lpstr>
      <vt:lpstr>Tdoc_List_RAN_67!Print_Titles</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JK</cp:lastModifiedBy>
  <cp:lastPrinted>2015-03-02T00:18:01Z</cp:lastPrinted>
  <dcterms:created xsi:type="dcterms:W3CDTF">2014-12-06T19:00:43Z</dcterms:created>
  <dcterms:modified xsi:type="dcterms:W3CDTF">2015-06-01T14:01:44Z</dcterms:modified>
</cp:coreProperties>
</file>