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3955" windowHeight="1003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N102" i="1"/>
  <c r="M102"/>
  <c r="N7"/>
  <c r="N8" s="1"/>
  <c r="M7"/>
  <c r="M8" s="1"/>
  <c r="J102"/>
  <c r="I102"/>
  <c r="G101"/>
  <c r="G100"/>
  <c r="G99"/>
  <c r="G98"/>
  <c r="G97"/>
  <c r="G96"/>
  <c r="G95"/>
  <c r="G94"/>
  <c r="G93"/>
  <c r="G92"/>
  <c r="G91"/>
  <c r="G90"/>
  <c r="G89"/>
  <c r="G88"/>
  <c r="G86"/>
  <c r="G85"/>
  <c r="G84"/>
  <c r="G83"/>
  <c r="G82"/>
  <c r="G81"/>
  <c r="G80"/>
  <c r="G79"/>
  <c r="G78"/>
  <c r="G77"/>
  <c r="G76"/>
  <c r="G75"/>
  <c r="G74"/>
  <c r="G73"/>
  <c r="G72"/>
  <c r="G71"/>
  <c r="G70"/>
  <c r="G69"/>
  <c r="G68"/>
  <c r="G67"/>
  <c r="G66"/>
  <c r="G65"/>
  <c r="G64"/>
  <c r="G63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1"/>
  <c r="G40"/>
  <c r="G39"/>
  <c r="G38"/>
  <c r="G37"/>
  <c r="G35"/>
  <c r="G34"/>
  <c r="G33"/>
  <c r="G31"/>
  <c r="G30"/>
  <c r="G29"/>
  <c r="G28"/>
  <c r="G27"/>
  <c r="G26"/>
  <c r="G25"/>
  <c r="G24"/>
  <c r="G23"/>
  <c r="G22"/>
  <c r="G21"/>
  <c r="G20"/>
  <c r="G19"/>
  <c r="G18"/>
  <c r="G16"/>
  <c r="G15"/>
  <c r="G14"/>
  <c r="G13"/>
  <c r="G12"/>
  <c r="G11"/>
  <c r="K7"/>
  <c r="J7"/>
  <c r="I7"/>
  <c r="I8" s="1"/>
  <c r="H7"/>
  <c r="K6"/>
  <c r="H6"/>
  <c r="H4"/>
  <c r="K8" l="1"/>
  <c r="H8"/>
  <c r="J8"/>
</calcChain>
</file>

<file path=xl/comments1.xml><?xml version="1.0" encoding="utf-8"?>
<comments xmlns="http://schemas.openxmlformats.org/spreadsheetml/2006/main">
  <authors>
    <author>Tuomo Säynäjäkangas</author>
    <author>Henning Wiemann</author>
  </authors>
  <commentList>
    <comment ref="I11" authorId="0">
      <text>
        <r>
          <rPr>
            <b/>
            <sz val="9"/>
            <color indexed="81"/>
            <rFont val="Tahoma"/>
            <family val="2"/>
          </rPr>
          <t>Tuomo Säynäjäkangas:</t>
        </r>
        <r>
          <rPr>
            <sz val="9"/>
            <color indexed="81"/>
            <rFont val="Tahoma"/>
            <family val="2"/>
          </rPr>
          <t xml:space="preserve">
Was 2</t>
        </r>
      </text>
    </comment>
    <comment ref="J11" authorId="0">
      <text>
        <r>
          <rPr>
            <b/>
            <sz val="9"/>
            <color indexed="81"/>
            <rFont val="Tahoma"/>
            <family val="2"/>
          </rPr>
          <t>Tuomo Säynäjäkangas:</t>
        </r>
        <r>
          <rPr>
            <sz val="9"/>
            <color indexed="81"/>
            <rFont val="Tahoma"/>
            <family val="2"/>
          </rPr>
          <t xml:space="preserve">
Was 2</t>
        </r>
      </text>
    </comment>
    <comment ref="I14" authorId="0">
      <text>
        <r>
          <rPr>
            <b/>
            <sz val="9"/>
            <color indexed="81"/>
            <rFont val="Tahoma"/>
            <family val="2"/>
          </rPr>
          <t>Tuomo Säynäjäkangas:</t>
        </r>
        <r>
          <rPr>
            <sz val="9"/>
            <color indexed="81"/>
            <rFont val="Tahoma"/>
            <family val="2"/>
          </rPr>
          <t xml:space="preserve">
Was 1</t>
        </r>
      </text>
    </comment>
    <comment ref="J14" authorId="0">
      <text>
        <r>
          <rPr>
            <b/>
            <sz val="9"/>
            <color indexed="81"/>
            <rFont val="Tahoma"/>
            <family val="2"/>
          </rPr>
          <t>Tuomo Säynäjäkangas:</t>
        </r>
        <r>
          <rPr>
            <sz val="9"/>
            <color indexed="81"/>
            <rFont val="Tahoma"/>
            <family val="2"/>
          </rPr>
          <t xml:space="preserve">
Was 2.5</t>
        </r>
      </text>
    </comment>
    <comment ref="I15" authorId="0">
      <text>
        <r>
          <rPr>
            <b/>
            <sz val="9"/>
            <color indexed="81"/>
            <rFont val="Tahoma"/>
            <family val="2"/>
          </rPr>
          <t>Tuomo Säynäjäkangas:</t>
        </r>
        <r>
          <rPr>
            <sz val="9"/>
            <color indexed="81"/>
            <rFont val="Tahoma"/>
            <family val="2"/>
          </rPr>
          <t xml:space="preserve">
Was 1</t>
        </r>
      </text>
    </comment>
    <comment ref="J15" authorId="0">
      <text>
        <r>
          <rPr>
            <b/>
            <sz val="9"/>
            <color indexed="81"/>
            <rFont val="Tahoma"/>
            <family val="2"/>
          </rPr>
          <t>Tuomo Säynäjäkangas:</t>
        </r>
        <r>
          <rPr>
            <sz val="9"/>
            <color indexed="81"/>
            <rFont val="Tahoma"/>
            <family val="2"/>
          </rPr>
          <t xml:space="preserve">
Was 1</t>
        </r>
      </text>
    </comment>
    <comment ref="J16" authorId="0">
      <text>
        <r>
          <rPr>
            <b/>
            <sz val="9"/>
            <color indexed="81"/>
            <rFont val="Tahoma"/>
            <family val="2"/>
          </rPr>
          <t>Tuomo Säynäjäkangas:</t>
        </r>
        <r>
          <rPr>
            <sz val="9"/>
            <color indexed="81"/>
            <rFont val="Tahoma"/>
            <family val="2"/>
          </rPr>
          <t xml:space="preserve">
Was 1</t>
        </r>
      </text>
    </comment>
    <comment ref="I24" authorId="0">
      <text>
        <r>
          <rPr>
            <b/>
            <sz val="9"/>
            <color indexed="81"/>
            <rFont val="Tahoma"/>
            <family val="2"/>
          </rPr>
          <t>Tuomo Säynäjäkangas:</t>
        </r>
        <r>
          <rPr>
            <sz val="9"/>
            <color indexed="81"/>
            <rFont val="Tahoma"/>
            <family val="2"/>
          </rPr>
          <t xml:space="preserve">
Was 1</t>
        </r>
      </text>
    </comment>
    <comment ref="J24" authorId="0">
      <text>
        <r>
          <rPr>
            <b/>
            <sz val="9"/>
            <color indexed="81"/>
            <rFont val="Tahoma"/>
            <family val="2"/>
          </rPr>
          <t>Tuomo Säynäjäkangas:</t>
        </r>
        <r>
          <rPr>
            <sz val="9"/>
            <color indexed="81"/>
            <rFont val="Tahoma"/>
            <family val="2"/>
          </rPr>
          <t xml:space="preserve">
Was 1</t>
        </r>
      </text>
    </comment>
    <comment ref="J28" authorId="0">
      <text>
        <r>
          <rPr>
            <b/>
            <sz val="9"/>
            <color indexed="81"/>
            <rFont val="Tahoma"/>
            <charset val="1"/>
          </rPr>
          <t>Tuomo Säynäjäkangas:</t>
        </r>
        <r>
          <rPr>
            <sz val="9"/>
            <color indexed="81"/>
            <rFont val="Tahoma"/>
            <charset val="1"/>
          </rPr>
          <t xml:space="preserve">
Was 1</t>
        </r>
      </text>
    </comment>
    <comment ref="I30" authorId="0">
      <text>
        <r>
          <rPr>
            <b/>
            <sz val="9"/>
            <color indexed="81"/>
            <rFont val="Tahoma"/>
            <family val="2"/>
          </rPr>
          <t>Tuomo Säynäjäkangas:</t>
        </r>
        <r>
          <rPr>
            <sz val="9"/>
            <color indexed="81"/>
            <rFont val="Tahoma"/>
            <family val="2"/>
          </rPr>
          <t xml:space="preserve">
Was 1,5</t>
        </r>
      </text>
    </comment>
    <comment ref="J30" authorId="0">
      <text>
        <r>
          <rPr>
            <b/>
            <sz val="9"/>
            <color indexed="81"/>
            <rFont val="Tahoma"/>
            <family val="2"/>
          </rPr>
          <t>Tuomo Säynäjäkangas:</t>
        </r>
        <r>
          <rPr>
            <sz val="9"/>
            <color indexed="81"/>
            <rFont val="Tahoma"/>
            <family val="2"/>
          </rPr>
          <t xml:space="preserve">
Was 1,5</t>
        </r>
      </text>
    </comment>
    <comment ref="I31" authorId="0">
      <text>
        <r>
          <rPr>
            <b/>
            <sz val="9"/>
            <color indexed="81"/>
            <rFont val="Tahoma"/>
            <charset val="1"/>
          </rPr>
          <t>Tuomo Säynäjäkangas:</t>
        </r>
        <r>
          <rPr>
            <sz val="9"/>
            <color indexed="81"/>
            <rFont val="Tahoma"/>
            <charset val="1"/>
          </rPr>
          <t xml:space="preserve">
Was 1</t>
        </r>
      </text>
    </comment>
    <comment ref="J31" authorId="0">
      <text>
        <r>
          <rPr>
            <b/>
            <sz val="9"/>
            <color indexed="81"/>
            <rFont val="Tahoma"/>
            <charset val="1"/>
          </rPr>
          <t>Tuomo Säynäjäkangas:</t>
        </r>
        <r>
          <rPr>
            <sz val="9"/>
            <color indexed="81"/>
            <rFont val="Tahoma"/>
            <charset val="1"/>
          </rPr>
          <t xml:space="preserve">
Was 1</t>
        </r>
      </text>
    </comment>
    <comment ref="B59" authorId="1">
      <text>
        <r>
          <rPr>
            <b/>
            <sz val="9"/>
            <color indexed="81"/>
            <rFont val="Tahoma"/>
            <family val="2"/>
          </rPr>
          <t xml:space="preserve">Time Budget?
</t>
        </r>
      </text>
    </comment>
  </commentList>
</comments>
</file>

<file path=xl/sharedStrings.xml><?xml version="1.0" encoding="utf-8"?>
<sst xmlns="http://schemas.openxmlformats.org/spreadsheetml/2006/main" count="448" uniqueCount="195">
  <si>
    <t>ftp://ftp.3gpp.org/tsg_ran/TSG_RAN/TSGR_59/Docs/</t>
  </si>
  <si>
    <t>March</t>
  </si>
  <si>
    <t>June</t>
  </si>
  <si>
    <t>RAN</t>
  </si>
  <si>
    <t>R4</t>
  </si>
  <si>
    <t>66bis</t>
  </si>
  <si>
    <t>Total Available Slots in meeting week</t>
  </si>
  <si>
    <t>Slots available for Rel-12</t>
  </si>
  <si>
    <t>Required Slots for Rel-12</t>
  </si>
  <si>
    <t>Remaining Slots for Rel-12</t>
  </si>
  <si>
    <t>WI Title</t>
  </si>
  <si>
    <t>Source</t>
  </si>
  <si>
    <t>SI/WI</t>
  </si>
  <si>
    <t>App</t>
  </si>
  <si>
    <t>WID</t>
  </si>
  <si>
    <t>Sum</t>
  </si>
  <si>
    <t>RAN1-led</t>
  </si>
  <si>
    <t>LTE</t>
  </si>
  <si>
    <t>Ericsson</t>
  </si>
  <si>
    <t>WI</t>
  </si>
  <si>
    <t>RP-122028</t>
  </si>
  <si>
    <t>New Carrier Type - Synchronization / RRM</t>
  </si>
  <si>
    <t>Nokia</t>
  </si>
  <si>
    <t>RP-130219</t>
  </si>
  <si>
    <t>Further LTE CAe - RAN4 framework NC 2UL req</t>
  </si>
  <si>
    <t>SCE Physical Layer</t>
  </si>
  <si>
    <t>Huawei</t>
  </si>
  <si>
    <t>SI</t>
  </si>
  <si>
    <t>RP-122005</t>
  </si>
  <si>
    <t>Vodafone</t>
  </si>
  <si>
    <t>CATT</t>
  </si>
  <si>
    <t>MediaTek</t>
  </si>
  <si>
    <t>RP-121831</t>
  </si>
  <si>
    <t>NW Assisted IC for LTE - Without NW assistance</t>
  </si>
  <si>
    <t>UTRAN</t>
  </si>
  <si>
    <t>Scalable UMTS</t>
  </si>
  <si>
    <t>CU</t>
  </si>
  <si>
    <t>RP-122017</t>
  </si>
  <si>
    <t>Signaling enhancements for LCR TDD</t>
  </si>
  <si>
    <t>RP-121984</t>
  </si>
  <si>
    <t>Joint</t>
  </si>
  <si>
    <t>CTC</t>
  </si>
  <si>
    <t>CMCC</t>
  </si>
  <si>
    <t>RAN4</t>
  </si>
  <si>
    <t>Performance Req. of 8 Rx - A: Channel models</t>
  </si>
  <si>
    <t>RP-121709</t>
  </si>
  <si>
    <t>Performance Req. of 8 Rx - B: Demodulation performance</t>
  </si>
  <si>
    <t>Performance Req. of 8 Rx - C: Conformance tests</t>
  </si>
  <si>
    <t>Passive intrermodulation (PIM) handling for BSs</t>
  </si>
  <si>
    <t>RP-120268</t>
  </si>
  <si>
    <t>Positioning enhancements - A: Wider/narrower BWs</t>
  </si>
  <si>
    <t>RP-130303</t>
  </si>
  <si>
    <t>Positioning enhancements - B: Het net scenarios</t>
  </si>
  <si>
    <t>CRS Interference Cancellation for Homogenous Deployments for LTE</t>
  </si>
  <si>
    <t>RP-130315</t>
  </si>
  <si>
    <t>BS specification structure</t>
  </si>
  <si>
    <t>RP-122039</t>
  </si>
  <si>
    <t>LTE UE TRP and TRS and UTRA Hand Phantom related UE TRP and TRS Requirements</t>
  </si>
  <si>
    <t>RP-122030</t>
  </si>
  <si>
    <t>Universal Terrestrial Radio Access (UTRA) and Evolved Universal Terrestrial Radio Access (E-UTRA); Verification of radiated multi-antenna reception performance of User Equipment (UE)</t>
  </si>
  <si>
    <t>RP-120368</t>
  </si>
  <si>
    <t>Study on Inclusion of RF Pattern Matching Technologies as a positioning method in the E-UTRAN</t>
  </si>
  <si>
    <t>Polaris Wireless</t>
  </si>
  <si>
    <t>RP-120885</t>
  </si>
  <si>
    <t>Base Station (BS) RF requirements for Active Antenna System (AAS)</t>
  </si>
  <si>
    <t>RP-130301</t>
  </si>
  <si>
    <t>Study on the support for new LTE channel bandwidth</t>
  </si>
  <si>
    <t>RP-13????</t>
  </si>
  <si>
    <t>RAN4-bands</t>
  </si>
  <si>
    <t>Expansion of LTE_FDD_1670_US to include 1670-1680 MHz Band for LTE in the US</t>
  </si>
  <si>
    <t>LightSquared Inc.</t>
  </si>
  <si>
    <t>RP-130202</t>
  </si>
  <si>
    <t>New SI Proposal for 2GHz FDD UTRA &amp; LTE in Europe</t>
  </si>
  <si>
    <t>Solaris Mobile</t>
  </si>
  <si>
    <t xml:space="preserve">RP-122031 </t>
  </si>
  <si>
    <t xml:space="preserve">LTE in the US Wireless Communications Service (WCS) Band </t>
  </si>
  <si>
    <t>AT&amp;T</t>
  </si>
  <si>
    <t>RP-121419</t>
  </si>
  <si>
    <t>LTE in the US Wireless Communications Service (WCS) Band - Perf</t>
  </si>
  <si>
    <t>LTE in the 1670-1675MHz Band for US</t>
  </si>
  <si>
    <t>RP-120360</t>
  </si>
  <si>
    <t>LTE in the 1670-1675MHz Band for US - Perf.</t>
  </si>
  <si>
    <t>LTE FDD in the bands 1980-2010 MHz and 2170-2200 MHz</t>
  </si>
  <si>
    <t>KT Corp.</t>
  </si>
  <si>
    <t>RP-121420</t>
  </si>
  <si>
    <t xml:space="preserve">Introduction of LTE 450 MHz band in Brazil </t>
  </si>
  <si>
    <t>RP-121414</t>
  </si>
  <si>
    <t>Introduction of LTE 450 MHz band in Brazil - Perf.</t>
  </si>
  <si>
    <t>RAN4-LTE CA band combos 1UL</t>
  </si>
  <si>
    <t>LTE-A intra band contiguous Carrier Aggregation in Band 1</t>
  </si>
  <si>
    <t>KDDI</t>
  </si>
  <si>
    <t>RP-120826</t>
  </si>
  <si>
    <t>LTE-A intra band contiguous Carrier Aggregation in Band 1 - Perf.</t>
  </si>
  <si>
    <t>LTE-A intra band contiguous Carrier Aggregation in Band 3</t>
  </si>
  <si>
    <t>China Unicom</t>
  </si>
  <si>
    <t>RP-121352</t>
  </si>
  <si>
    <t>LTE-A intra band contiguous Carrier Aggregation in Band 3 - Perf.</t>
  </si>
  <si>
    <t>LTE-A intra band contiguous Carrier Aggregation in Band 27</t>
  </si>
  <si>
    <t>NII Holdings</t>
  </si>
  <si>
    <t>RP-122020</t>
  </si>
  <si>
    <t>LTE-A intra band contiguous Carrier Aggregation in Band 27 - Perf.</t>
  </si>
  <si>
    <t>LTE-A intra band contiguous Carrier Aggregation in Band 39</t>
  </si>
  <si>
    <t>RP-130293</t>
  </si>
  <si>
    <t>LTE-A intra band contiguous Carrier Aggregation in Band 39 - Perf.</t>
  </si>
  <si>
    <t>LTE-A intra band non-contiguous Carrier Aggregation in Band 3</t>
  </si>
  <si>
    <t>SK Telecom</t>
  </si>
  <si>
    <t>RP-120383</t>
  </si>
  <si>
    <t>LTE-A intra band non-contiguous Carrier Aggregation in Band 3 -Perf.</t>
  </si>
  <si>
    <t>LTE-A intra band non-contiguous Carrier Aggregation in Band 4</t>
  </si>
  <si>
    <t>T-Mobile USA</t>
  </si>
  <si>
    <t>RP-120593</t>
  </si>
  <si>
    <t>LTE-A intra band non-contiguous Carrier Aggregation in Band 4 -Perf.</t>
  </si>
  <si>
    <t>LTE-A intra band non-contiguous Carrier Aggregation in Band 7</t>
  </si>
  <si>
    <t>Telecom Italia</t>
  </si>
  <si>
    <t>RP-121988</t>
  </si>
  <si>
    <t>LTE-A intra band non-contiguous Carrier Aggregation in Band 7 -Perf.</t>
  </si>
  <si>
    <t>LTE-A intra band non-contiguous Carrier Aggregation in Band 25</t>
  </si>
  <si>
    <t>Sprint</t>
  </si>
  <si>
    <t>RP-121143</t>
  </si>
  <si>
    <t>LTE-A intra band non-contiguous Carrier Aggregation in Band 25 -Perf.</t>
  </si>
  <si>
    <t>LTE-A inter band CA of Band 1 and Band 26</t>
  </si>
  <si>
    <t>RP-121750</t>
  </si>
  <si>
    <t>LTE-A inter band CA of Band 1 and Band 26 - Perf.</t>
  </si>
  <si>
    <t>LTE-A inter band CA of Band 2 and Band 12</t>
  </si>
  <si>
    <t>US Cellular</t>
  </si>
  <si>
    <t>RP-122024</t>
  </si>
  <si>
    <t>LTE-A inter band CA of Band 2 and Band 12 - Perf</t>
  </si>
  <si>
    <t>LTE-A inter band CA of Band 39 and Band 41</t>
  </si>
  <si>
    <t>RP-121834</t>
  </si>
  <si>
    <t>LTE-A inter band CA of Band 39 and Band 41 - Perf.</t>
  </si>
  <si>
    <t>LTE-A inter band CA of Band 1 and Band 7</t>
  </si>
  <si>
    <t>RP-122018</t>
  </si>
  <si>
    <t>LTE-A inter band CA of Band 1 and Band 7 - Perf.</t>
  </si>
  <si>
    <t>LTE-A inter band CA of Band 3 and Band 5 - 2UL</t>
  </si>
  <si>
    <t>RP-120867</t>
  </si>
  <si>
    <t>LTE-A inter band CA of Band 3 and Band 5 - 2UL - Perf.</t>
  </si>
  <si>
    <t>LTE-A inter band CA of Band 2 and Band 4</t>
  </si>
  <si>
    <t>RP-121145</t>
  </si>
  <si>
    <t>LTE-A inter band CA of Band 2 and Band 4 - Perf.</t>
  </si>
  <si>
    <t>LTE-A inter band CA of Band 23 and Band 29</t>
  </si>
  <si>
    <t>Dish Network</t>
  </si>
  <si>
    <t>RP-121421</t>
  </si>
  <si>
    <t>LTE-A inter band CA of Band 23 and Band 29 - Perf.</t>
  </si>
  <si>
    <t>LTE-A inter band CA of Band 3 and Band 26</t>
  </si>
  <si>
    <t>KT</t>
  </si>
  <si>
    <t>RP-121161</t>
  </si>
  <si>
    <t>LTE-A inter band CA of Band 3 and Band 26 - Perf.</t>
  </si>
  <si>
    <t>LTE-A inter band CA of Band 3 and Band 28</t>
  </si>
  <si>
    <t>eAccess</t>
  </si>
  <si>
    <t>RP-121169</t>
  </si>
  <si>
    <t>LTE-A inter band CA of Band 3 and Band 28 - Perf.</t>
  </si>
  <si>
    <t>LTE-A inter band CA of Band 3 and Band 19</t>
  </si>
  <si>
    <t>NTT DOCOMO</t>
  </si>
  <si>
    <t>RP-121174</t>
  </si>
  <si>
    <t>LTE-A inter band CA of Band 3 and Band 19 - Perf.</t>
  </si>
  <si>
    <t>LTE-A inter band CA of Band 1 and Band 8</t>
  </si>
  <si>
    <t>Softbank Mobile</t>
  </si>
  <si>
    <t>RP-121829</t>
  </si>
  <si>
    <t>LTE-A inter band CA of Band 1 and Band 8 - Perf.</t>
  </si>
  <si>
    <t>LTE-A inter band CA of Band 2 and Band 13</t>
  </si>
  <si>
    <t>Verizon</t>
  </si>
  <si>
    <t>RP-130196</t>
  </si>
  <si>
    <t>LTE-A inter band CA of Band 2 and Band 13 - Perf.</t>
  </si>
  <si>
    <t>LTE-A inter band CA of Band 19 and Band21</t>
  </si>
  <si>
    <t>RP-130197</t>
  </si>
  <si>
    <t>LTE-A inter band CA of Band 19 and Band 21 - Perf.</t>
  </si>
  <si>
    <t>LTE-A inter band CA of Band 8 and Band 26</t>
  </si>
  <si>
    <t>RP-130201</t>
  </si>
  <si>
    <t>LTE-A inter band CA of Band 8 and Band 26 - Perf.</t>
  </si>
  <si>
    <t>RAN4-LTE CA band combos 2UL</t>
  </si>
  <si>
    <t>LTE Advanced dual uplink inter-band Carrier Aggregation Class A1</t>
  </si>
  <si>
    <t>RP-130299</t>
  </si>
  <si>
    <t>LTE Advanced dual uplink inter-band Carrier Aggregation Class A1 - Perf</t>
  </si>
  <si>
    <t>LTE Advanced dual uplink inter-band Carrier Aggregation Class A2</t>
  </si>
  <si>
    <t>Qualcomm Incorporated</t>
  </si>
  <si>
    <t>RP-130327</t>
  </si>
  <si>
    <t>LTE Advanced dual uplink inter-band Carrier Aggregation Class A2 - Perf</t>
  </si>
  <si>
    <t>LTE Advanced dual uplink inter-band Carrier Aggregation Class A3</t>
  </si>
  <si>
    <t>RP-130309</t>
  </si>
  <si>
    <t>LTE Advanced dual uplink inter-band Carrier Aggregation Class A3 - Perf</t>
  </si>
  <si>
    <t>LTE Advanced dual uplink inter-band Carrier Aggregation Class A4</t>
  </si>
  <si>
    <t>Nokia Corporation</t>
  </si>
  <si>
    <t>RP-130220</t>
  </si>
  <si>
    <t>LTE Advanced dual uplink inter-band Carrier Aggregation Class A4 - Perf</t>
  </si>
  <si>
    <t>LTE Advanced dual uplink inter-band Carrier Aggregation Class A5</t>
  </si>
  <si>
    <t>Renesas Mobile Europe Ltd.</t>
  </si>
  <si>
    <t>RP-130289</t>
  </si>
  <si>
    <t>LTE Advanced dual uplink inter-band Carrier Aggregation Class A5 - Perf</t>
  </si>
  <si>
    <t>Legacy</t>
  </si>
  <si>
    <t>Original requests</t>
  </si>
  <si>
    <t>TEI and other  issues</t>
  </si>
  <si>
    <t>Adjusted budget</t>
  </si>
  <si>
    <t>RAN4 time budgets</t>
  </si>
  <si>
    <t>RAN4 chairman (Nokia Siemens Networks)</t>
  </si>
  <si>
    <t>RP-130400</t>
  </si>
</sst>
</file>

<file path=xl/styles.xml><?xml version="1.0" encoding="utf-8"?>
<styleSheet xmlns="http://schemas.openxmlformats.org/spreadsheetml/2006/main">
  <numFmts count="1">
    <numFmt numFmtId="164" formatCode="0.000"/>
  </numFmts>
  <fonts count="15"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indexed="8"/>
      <name val="Calibri"/>
      <family val="2"/>
    </font>
    <font>
      <sz val="11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9"/>
      <name val="Calibri"/>
      <family val="2"/>
    </font>
    <font>
      <sz val="11"/>
      <color rgb="FFFF0000"/>
      <name val="Calibri"/>
      <family val="2"/>
      <scheme val="minor"/>
    </font>
    <font>
      <sz val="11"/>
      <color indexed="10"/>
      <name val="Calibri"/>
      <family val="2"/>
    </font>
    <font>
      <sz val="11"/>
      <name val="Calibri"/>
      <family val="2"/>
      <scheme val="minor"/>
    </font>
    <font>
      <sz val="11"/>
      <color indexed="30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10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80">
    <xf numFmtId="0" fontId="0" fillId="0" borderId="0" xfId="0"/>
    <xf numFmtId="0" fontId="0" fillId="0" borderId="0" xfId="0" applyAlignment="1">
      <alignment horizontal="left"/>
    </xf>
    <xf numFmtId="0" fontId="1" fillId="0" borderId="0" xfId="1" applyFill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0" xfId="0" applyFill="1" applyAlignment="1">
      <alignment horizontal="left"/>
    </xf>
    <xf numFmtId="0" fontId="0" fillId="2" borderId="1" xfId="0" applyFill="1" applyBorder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 applyFill="1" applyAlignment="1">
      <alignment horizontal="left"/>
    </xf>
    <xf numFmtId="0" fontId="2" fillId="0" borderId="0" xfId="0" applyFont="1" applyAlignment="1">
      <alignment horizontal="right"/>
    </xf>
    <xf numFmtId="0" fontId="0" fillId="0" borderId="0" xfId="0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center" vertical="top"/>
    </xf>
    <xf numFmtId="0" fontId="2" fillId="0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top"/>
    </xf>
    <xf numFmtId="0" fontId="0" fillId="0" borderId="0" xfId="0" applyFont="1"/>
    <xf numFmtId="0" fontId="0" fillId="0" borderId="0" xfId="0" applyFont="1" applyFill="1"/>
    <xf numFmtId="0" fontId="0" fillId="0" borderId="0" xfId="0" applyFont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top"/>
    </xf>
    <xf numFmtId="0" fontId="0" fillId="2" borderId="1" xfId="0" applyFont="1" applyFill="1" applyBorder="1" applyAlignment="1">
      <alignment horizontal="center" vertical="top"/>
    </xf>
    <xf numFmtId="0" fontId="2" fillId="0" borderId="0" xfId="0" applyFont="1" applyFill="1"/>
    <xf numFmtId="0" fontId="2" fillId="0" borderId="0" xfId="0" applyFont="1"/>
    <xf numFmtId="0" fontId="0" fillId="3" borderId="0" xfId="0" applyFill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6" fillId="4" borderId="0" xfId="0" applyFont="1" applyFill="1" applyBorder="1"/>
    <xf numFmtId="0" fontId="0" fillId="4" borderId="0" xfId="0" applyFill="1" applyBorder="1"/>
    <xf numFmtId="0" fontId="0" fillId="4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2" xfId="0" applyFill="1" applyBorder="1" applyAlignment="1">
      <alignment horizontal="center" vertical="top"/>
    </xf>
    <xf numFmtId="0" fontId="0" fillId="0" borderId="0" xfId="0" applyFill="1"/>
    <xf numFmtId="0" fontId="0" fillId="5" borderId="0" xfId="0" applyFont="1" applyFill="1" applyAlignment="1">
      <alignment horizontal="center"/>
    </xf>
    <xf numFmtId="0" fontId="1" fillId="0" borderId="0" xfId="1"/>
    <xf numFmtId="0" fontId="0" fillId="6" borderId="0" xfId="0" applyFill="1"/>
    <xf numFmtId="0" fontId="7" fillId="6" borderId="1" xfId="0" applyFont="1" applyFill="1" applyBorder="1" applyAlignment="1">
      <alignment horizontal="center" vertical="top"/>
    </xf>
    <xf numFmtId="0" fontId="0" fillId="0" borderId="0" xfId="0" applyFill="1" applyBorder="1"/>
    <xf numFmtId="0" fontId="0" fillId="0" borderId="0" xfId="0" applyBorder="1"/>
    <xf numFmtId="0" fontId="0" fillId="7" borderId="0" xfId="0" applyFill="1" applyBorder="1"/>
    <xf numFmtId="0" fontId="0" fillId="7" borderId="1" xfId="0" applyFill="1" applyBorder="1" applyAlignment="1">
      <alignment horizontal="center" vertical="top"/>
    </xf>
    <xf numFmtId="0" fontId="0" fillId="6" borderId="0" xfId="0" applyFill="1" applyBorder="1"/>
    <xf numFmtId="0" fontId="0" fillId="5" borderId="0" xfId="0" applyFont="1" applyFill="1" applyBorder="1" applyAlignment="1">
      <alignment horizontal="center"/>
    </xf>
    <xf numFmtId="0" fontId="0" fillId="6" borderId="1" xfId="0" applyFill="1" applyBorder="1" applyAlignment="1">
      <alignment horizontal="center" vertical="top"/>
    </xf>
    <xf numFmtId="0" fontId="7" fillId="7" borderId="1" xfId="0" applyFont="1" applyFill="1" applyBorder="1" applyAlignment="1">
      <alignment horizontal="center" vertical="top"/>
    </xf>
    <xf numFmtId="0" fontId="0" fillId="0" borderId="0" xfId="0" applyBorder="1" applyAlignment="1">
      <alignment horizontal="center"/>
    </xf>
    <xf numFmtId="0" fontId="7" fillId="0" borderId="1" xfId="0" applyFont="1" applyBorder="1" applyAlignment="1">
      <alignment horizontal="center" vertical="top"/>
    </xf>
    <xf numFmtId="0" fontId="0" fillId="2" borderId="2" xfId="0" applyFill="1" applyBorder="1" applyAlignment="1">
      <alignment horizontal="center"/>
    </xf>
    <xf numFmtId="0" fontId="1" fillId="0" borderId="0" xfId="1" applyBorder="1"/>
    <xf numFmtId="0" fontId="0" fillId="8" borderId="0" xfId="0" applyFill="1"/>
    <xf numFmtId="0" fontId="3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0" fontId="8" fillId="8" borderId="0" xfId="0" applyFont="1" applyFill="1"/>
    <xf numFmtId="0" fontId="8" fillId="7" borderId="0" xfId="0" applyFont="1" applyFill="1" applyBorder="1"/>
    <xf numFmtId="0" fontId="8" fillId="0" borderId="0" xfId="0" applyFont="1" applyFill="1" applyBorder="1"/>
    <xf numFmtId="0" fontId="8" fillId="7" borderId="1" xfId="0" applyFont="1" applyFill="1" applyBorder="1" applyAlignment="1">
      <alignment horizontal="center" vertical="top"/>
    </xf>
    <xf numFmtId="0" fontId="0" fillId="0" borderId="0" xfId="0" applyFill="1" applyBorder="1" applyAlignment="1">
      <alignment wrapText="1"/>
    </xf>
    <xf numFmtId="0" fontId="3" fillId="8" borderId="0" xfId="0" applyFont="1" applyFill="1"/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/>
    <xf numFmtId="0" fontId="8" fillId="7" borderId="0" xfId="0" applyFont="1" applyFill="1" applyBorder="1" applyAlignment="1">
      <alignment wrapText="1"/>
    </xf>
    <xf numFmtId="0" fontId="8" fillId="0" borderId="0" xfId="0" applyFont="1" applyFill="1" applyBorder="1" applyAlignment="1">
      <alignment wrapText="1"/>
    </xf>
    <xf numFmtId="0" fontId="8" fillId="7" borderId="2" xfId="0" applyFont="1" applyFill="1" applyBorder="1" applyAlignment="1">
      <alignment horizontal="center" vertical="top"/>
    </xf>
    <xf numFmtId="0" fontId="8" fillId="0" borderId="2" xfId="0" applyFont="1" applyFill="1" applyBorder="1" applyAlignment="1">
      <alignment horizontal="center" vertical="top"/>
    </xf>
    <xf numFmtId="0" fontId="3" fillId="4" borderId="0" xfId="0" applyFont="1" applyFill="1" applyBorder="1"/>
    <xf numFmtId="0" fontId="10" fillId="7" borderId="1" xfId="0" applyFont="1" applyFill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3" fillId="0" borderId="0" xfId="0" applyFont="1" applyBorder="1"/>
    <xf numFmtId="0" fontId="3" fillId="0" borderId="0" xfId="0" applyFont="1" applyBorder="1" applyAlignment="1">
      <alignment wrapText="1"/>
    </xf>
    <xf numFmtId="0" fontId="8" fillId="0" borderId="0" xfId="0" applyFont="1" applyBorder="1"/>
    <xf numFmtId="164" fontId="10" fillId="7" borderId="1" xfId="0" applyNumberFormat="1" applyFont="1" applyFill="1" applyBorder="1" applyAlignment="1">
      <alignment horizontal="center" vertical="top"/>
    </xf>
    <xf numFmtId="0" fontId="3" fillId="9" borderId="0" xfId="0" applyFont="1" applyFill="1"/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/>
    </xf>
  </cellXfs>
  <cellStyles count="2">
    <cellStyle name="Hyperlink" xfId="1" builtinId="8"/>
    <cellStyle name="Normal" xfId="0" builtinId="0"/>
  </cellStyles>
  <dxfs count="9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  <color rgb="FFFF0000"/>
      </font>
    </dxf>
    <dxf>
      <font>
        <b/>
        <i val="0"/>
      </font>
    </dxf>
    <dxf>
      <font>
        <b/>
        <i val="0"/>
      </font>
    </dxf>
    <dxf>
      <font>
        <b/>
        <i val="0"/>
        <color rgb="FFFF0000"/>
      </font>
    </dxf>
    <dxf>
      <font>
        <b/>
        <i val="0"/>
      </font>
    </dxf>
    <dxf>
      <font>
        <b/>
        <i val="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625928</xdr:colOff>
      <xdr:row>16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5845628" y="1440860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i-FI"/>
        </a:p>
      </xdr:txBody>
    </xdr:sp>
    <xdr:clientData/>
  </xdr:oneCellAnchor>
  <xdr:oneCellAnchor>
    <xdr:from>
      <xdr:col>5</xdr:col>
      <xdr:colOff>625928</xdr:colOff>
      <xdr:row>16</xdr:row>
      <xdr:rowOff>0</xdr:rowOff>
    </xdr:from>
    <xdr:ext cx="184731" cy="264560"/>
    <xdr:sp macro="" textlink="">
      <xdr:nvSpPr>
        <xdr:cNvPr id="3" name="TextBox 2"/>
        <xdr:cNvSpPr txBox="1"/>
      </xdr:nvSpPr>
      <xdr:spPr>
        <a:xfrm>
          <a:off x="5845628" y="14544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fi-FI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ftp://ftp.3gpp.org/tsg_ran/TSG_RAN/TSGR_58/Docs/RP-122030.zip" TargetMode="External"/><Relationship Id="rId3" Type="http://schemas.openxmlformats.org/officeDocument/2006/relationships/hyperlink" Target="ftp://ftp.3gpp.org/tsg_ran/TSG_RAN/TSGR_58/Docs/RP-122032.zip" TargetMode="External"/><Relationship Id="rId7" Type="http://schemas.openxmlformats.org/officeDocument/2006/relationships/hyperlink" Target="ftp://ftp.3gpp.org/tsg_ran/TSG_RAN/TSGR_58/Docs/RP-122030.zip" TargetMode="External"/><Relationship Id="rId2" Type="http://schemas.openxmlformats.org/officeDocument/2006/relationships/hyperlink" Target="ftp://ftp.3gpp.org/tsg_ran/TSG_RAN/TSGR_58/Docs/RP-122028.zip" TargetMode="External"/><Relationship Id="rId1" Type="http://schemas.openxmlformats.org/officeDocument/2006/relationships/hyperlink" Target="ftp://ftp.3gpp.org/tsg_ran/TSG_RAN/TSGR_59/Docs/" TargetMode="External"/><Relationship Id="rId6" Type="http://schemas.openxmlformats.org/officeDocument/2006/relationships/hyperlink" Target="ftp://ftp.3gpp.org/tsg_ran/TSG_RAN/TSGR_58/Docs/RP-121984.zip" TargetMode="External"/><Relationship Id="rId11" Type="http://schemas.openxmlformats.org/officeDocument/2006/relationships/comments" Target="../comments1.xml"/><Relationship Id="rId5" Type="http://schemas.openxmlformats.org/officeDocument/2006/relationships/hyperlink" Target="ftp://ftp.3gpp.org/tsg_ran/TSG_RAN/TSGR_58/Docs/RP-122017.zip" TargetMode="External"/><Relationship Id="rId10" Type="http://schemas.openxmlformats.org/officeDocument/2006/relationships/vmlDrawing" Target="../drawings/vmlDrawing1.vml"/><Relationship Id="rId4" Type="http://schemas.openxmlformats.org/officeDocument/2006/relationships/hyperlink" Target="ftp://ftp.3gpp.org/tsg_ran/TSG_RAN/TSGR_58/Docs/RP-121831.zip" TargetMode="External"/><Relationship Id="rId9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2"/>
  <sheetViews>
    <sheetView tabSelected="1" workbookViewId="0">
      <selection activeCell="B5" sqref="B5"/>
    </sheetView>
  </sheetViews>
  <sheetFormatPr defaultRowHeight="12.75"/>
  <cols>
    <col min="2" max="2" width="76.5703125" bestFit="1" customWidth="1"/>
    <col min="3" max="3" width="26.42578125" customWidth="1"/>
    <col min="6" max="6" width="10.42578125" bestFit="1" customWidth="1"/>
  </cols>
  <sheetData>
    <row r="1" spans="1:14" ht="15">
      <c r="A1" s="1"/>
      <c r="B1" s="1" t="s">
        <v>194</v>
      </c>
      <c r="C1" s="2" t="s">
        <v>0</v>
      </c>
      <c r="D1" s="1"/>
      <c r="E1" s="3"/>
      <c r="F1" s="1"/>
      <c r="G1" s="4"/>
      <c r="H1" s="5">
        <v>2013</v>
      </c>
      <c r="I1" t="s">
        <v>191</v>
      </c>
      <c r="J1" s="6"/>
      <c r="K1" s="79"/>
      <c r="M1" t="s">
        <v>189</v>
      </c>
    </row>
    <row r="2" spans="1:14" ht="15">
      <c r="A2" s="1"/>
      <c r="B2" s="1" t="s">
        <v>193</v>
      </c>
      <c r="C2" s="7"/>
      <c r="D2" s="1"/>
      <c r="E2" s="3"/>
      <c r="F2" s="1"/>
      <c r="G2" s="4"/>
      <c r="H2" s="8" t="s">
        <v>1</v>
      </c>
      <c r="I2" s="6"/>
      <c r="J2" s="6"/>
      <c r="K2" s="8" t="s">
        <v>2</v>
      </c>
      <c r="M2" s="6"/>
      <c r="N2" s="6"/>
    </row>
    <row r="3" spans="1:14" ht="15">
      <c r="A3" s="1"/>
      <c r="B3" s="1" t="s">
        <v>192</v>
      </c>
      <c r="C3" s="7"/>
      <c r="D3" s="1"/>
      <c r="E3" s="3"/>
      <c r="F3" s="1"/>
      <c r="G3" s="4"/>
      <c r="H3" s="8" t="s">
        <v>3</v>
      </c>
      <c r="I3" s="6" t="s">
        <v>4</v>
      </c>
      <c r="J3" s="6" t="s">
        <v>4</v>
      </c>
      <c r="K3" s="8" t="s">
        <v>3</v>
      </c>
      <c r="M3" s="6" t="s">
        <v>4</v>
      </c>
      <c r="N3" s="6" t="s">
        <v>4</v>
      </c>
    </row>
    <row r="4" spans="1:14" ht="15">
      <c r="A4" s="1"/>
      <c r="B4" s="1"/>
      <c r="C4" s="7"/>
      <c r="D4" s="1"/>
      <c r="E4" s="3"/>
      <c r="F4" s="1"/>
      <c r="G4" s="4"/>
      <c r="H4" s="8" t="e">
        <f>#REF!+1</f>
        <v>#REF!</v>
      </c>
      <c r="I4" s="6" t="s">
        <v>5</v>
      </c>
      <c r="J4" s="6">
        <v>67</v>
      </c>
      <c r="K4" s="8">
        <v>60</v>
      </c>
      <c r="M4" s="6" t="s">
        <v>5</v>
      </c>
      <c r="N4" s="6">
        <v>67</v>
      </c>
    </row>
    <row r="5" spans="1:14" ht="15">
      <c r="A5" s="9"/>
      <c r="B5" s="9"/>
      <c r="C5" s="10"/>
      <c r="D5" s="9"/>
      <c r="E5" s="3"/>
      <c r="F5" s="9"/>
      <c r="G5" s="11" t="s">
        <v>6</v>
      </c>
      <c r="H5" s="13"/>
      <c r="I5" s="14">
        <v>6</v>
      </c>
      <c r="J5" s="14">
        <v>6</v>
      </c>
      <c r="K5" s="13"/>
      <c r="M5" s="14">
        <v>6</v>
      </c>
      <c r="N5" s="14">
        <v>6</v>
      </c>
    </row>
    <row r="6" spans="1:14" ht="15">
      <c r="A6" s="1"/>
      <c r="B6" s="1"/>
      <c r="C6" s="15"/>
      <c r="D6" s="16"/>
      <c r="E6" s="3"/>
      <c r="F6" s="16"/>
      <c r="G6" s="11" t="s">
        <v>7</v>
      </c>
      <c r="H6" s="5">
        <f>MAX(H5-H100-H101,0)</f>
        <v>0</v>
      </c>
      <c r="I6" s="17">
        <v>6</v>
      </c>
      <c r="J6" s="17">
        <v>6</v>
      </c>
      <c r="K6" s="5">
        <f>MAX(K5-K100-K101,0)</f>
        <v>0</v>
      </c>
      <c r="M6" s="17">
        <v>6</v>
      </c>
      <c r="N6" s="17">
        <v>6</v>
      </c>
    </row>
    <row r="7" spans="1:14" ht="15">
      <c r="A7" s="18"/>
      <c r="B7" s="18"/>
      <c r="C7" s="19"/>
      <c r="D7" s="18"/>
      <c r="E7" s="20"/>
      <c r="F7" s="18"/>
      <c r="G7" s="11" t="s">
        <v>8</v>
      </c>
      <c r="H7" s="23">
        <f>SUMIF($E11:$E99,"=1",H11:H99)</f>
        <v>0</v>
      </c>
      <c r="I7" s="22">
        <f>SUMIF($E11:$E99,"=1",I11:I99)</f>
        <v>6.4000000000000012</v>
      </c>
      <c r="J7" s="22">
        <f>SUMIF($E11:$E99,"=1",J11:J99)</f>
        <v>6.9000000000000012</v>
      </c>
      <c r="K7" s="23">
        <f>SUMIF($E11:$E99,"=1",K11:K99)</f>
        <v>0</v>
      </c>
      <c r="M7" s="22">
        <f>SUMIF($E11:$E99,"=1",M11:M99)</f>
        <v>8.8999999999999968</v>
      </c>
      <c r="N7" s="22">
        <f>SUMIF($E11:$E99,"=1",N11:N99)</f>
        <v>11.399999999999997</v>
      </c>
    </row>
    <row r="8" spans="1:14" ht="15">
      <c r="C8" s="24"/>
      <c r="D8" s="25"/>
      <c r="E8" s="3"/>
      <c r="F8" s="25"/>
      <c r="G8" s="11" t="s">
        <v>9</v>
      </c>
      <c r="H8" s="23">
        <f t="shared" ref="H8:K8" si="0">H6-H7</f>
        <v>0</v>
      </c>
      <c r="I8" s="22">
        <f t="shared" si="0"/>
        <v>-0.40000000000000124</v>
      </c>
      <c r="J8" s="22">
        <f t="shared" si="0"/>
        <v>-0.90000000000000124</v>
      </c>
      <c r="K8" s="23">
        <f t="shared" si="0"/>
        <v>0</v>
      </c>
      <c r="M8" s="22">
        <f t="shared" ref="M8:N8" si="1">M6-M7</f>
        <v>-2.8999999999999968</v>
      </c>
      <c r="N8" s="22">
        <f t="shared" si="1"/>
        <v>-5.3999999999999968</v>
      </c>
    </row>
    <row r="9" spans="1:14" ht="15">
      <c r="A9" s="26"/>
      <c r="B9" s="27" t="s">
        <v>10</v>
      </c>
      <c r="C9" s="27" t="s">
        <v>11</v>
      </c>
      <c r="D9" s="27" t="s">
        <v>12</v>
      </c>
      <c r="E9" s="27" t="s">
        <v>13</v>
      </c>
      <c r="F9" s="27" t="s">
        <v>14</v>
      </c>
      <c r="G9" s="27" t="s">
        <v>15</v>
      </c>
      <c r="H9" s="28"/>
      <c r="I9" s="28"/>
      <c r="J9" s="28"/>
      <c r="K9" s="28"/>
      <c r="M9" s="28"/>
      <c r="N9" s="28"/>
    </row>
    <row r="10" spans="1:14" ht="15">
      <c r="A10" s="29" t="s">
        <v>16</v>
      </c>
      <c r="B10" s="30"/>
      <c r="C10" s="30"/>
      <c r="D10" s="30"/>
      <c r="E10" s="31"/>
      <c r="F10" s="30"/>
      <c r="G10" s="32"/>
      <c r="H10" s="33"/>
      <c r="I10" s="34"/>
      <c r="J10" s="34"/>
      <c r="K10" s="33"/>
      <c r="M10" s="34"/>
      <c r="N10" s="34"/>
    </row>
    <row r="11" spans="1:14" ht="15">
      <c r="A11" s="38" t="s">
        <v>17</v>
      </c>
      <c r="B11" s="38" t="s">
        <v>21</v>
      </c>
      <c r="C11" s="35" t="s">
        <v>18</v>
      </c>
      <c r="D11" t="s">
        <v>19</v>
      </c>
      <c r="E11" s="36">
        <v>0</v>
      </c>
      <c r="F11" s="37" t="s">
        <v>20</v>
      </c>
      <c r="G11" s="12">
        <f>IF($E11=1,SUM(H11:CH11),0)</f>
        <v>0</v>
      </c>
      <c r="H11" s="8"/>
      <c r="I11" s="39">
        <v>0.5</v>
      </c>
      <c r="J11" s="39">
        <v>0.5</v>
      </c>
      <c r="K11" s="8"/>
      <c r="M11" s="39">
        <v>2</v>
      </c>
      <c r="N11" s="39">
        <v>2</v>
      </c>
    </row>
    <row r="12" spans="1:14" ht="15">
      <c r="A12" s="44" t="s">
        <v>17</v>
      </c>
      <c r="B12" s="42" t="s">
        <v>24</v>
      </c>
      <c r="C12" s="40" t="s">
        <v>22</v>
      </c>
      <c r="D12" s="41" t="s">
        <v>19</v>
      </c>
      <c r="E12" s="21">
        <v>1</v>
      </c>
      <c r="F12" s="37" t="s">
        <v>23</v>
      </c>
      <c r="G12" s="12">
        <f>IF($E12=1,SUM(H12:CH12),0)</f>
        <v>1</v>
      </c>
      <c r="H12" s="8"/>
      <c r="I12" s="43">
        <v>0.25</v>
      </c>
      <c r="J12" s="43">
        <v>0.25</v>
      </c>
      <c r="K12" s="8"/>
      <c r="M12" s="43">
        <v>0.25</v>
      </c>
      <c r="N12" s="43">
        <v>0.25</v>
      </c>
    </row>
    <row r="13" spans="1:14" ht="15">
      <c r="A13" s="44" t="s">
        <v>17</v>
      </c>
      <c r="B13" s="44" t="s">
        <v>25</v>
      </c>
      <c r="C13" s="40" t="s">
        <v>26</v>
      </c>
      <c r="D13" s="41" t="s">
        <v>27</v>
      </c>
      <c r="E13" s="45">
        <v>1</v>
      </c>
      <c r="F13" s="37" t="s">
        <v>28</v>
      </c>
      <c r="G13" s="12">
        <f>IF($E13=1,SUM(H13:CH13),0)</f>
        <v>2</v>
      </c>
      <c r="H13" s="8"/>
      <c r="I13" s="46">
        <v>0.5</v>
      </c>
      <c r="J13" s="46">
        <v>0.5</v>
      </c>
      <c r="K13" s="8"/>
      <c r="M13" s="46">
        <v>0.5</v>
      </c>
      <c r="N13" s="46">
        <v>0.5</v>
      </c>
    </row>
    <row r="14" spans="1:14" ht="15">
      <c r="A14" s="44" t="s">
        <v>17</v>
      </c>
      <c r="B14" s="42" t="s">
        <v>33</v>
      </c>
      <c r="C14" s="40" t="s">
        <v>31</v>
      </c>
      <c r="D14" s="40" t="s">
        <v>27</v>
      </c>
      <c r="E14" s="21">
        <v>1</v>
      </c>
      <c r="F14" s="37" t="s">
        <v>32</v>
      </c>
      <c r="G14" s="12">
        <f>IF($E14=1,SUM(H14:CH14),0)</f>
        <v>4.5</v>
      </c>
      <c r="H14" s="8"/>
      <c r="I14" s="47">
        <v>0.5</v>
      </c>
      <c r="J14" s="47">
        <v>0.5</v>
      </c>
      <c r="K14" s="8"/>
      <c r="M14" s="47">
        <v>1</v>
      </c>
      <c r="N14" s="47">
        <v>2.5</v>
      </c>
    </row>
    <row r="15" spans="1:14" ht="15">
      <c r="A15" s="44" t="s">
        <v>34</v>
      </c>
      <c r="B15" s="38" t="s">
        <v>35</v>
      </c>
      <c r="C15" s="40" t="s">
        <v>36</v>
      </c>
      <c r="D15" s="40" t="s">
        <v>27</v>
      </c>
      <c r="E15" s="45">
        <v>1</v>
      </c>
      <c r="F15" s="37" t="s">
        <v>37</v>
      </c>
      <c r="G15" s="48">
        <f>IF($E15=1,SUM(H15:CH15),0)</f>
        <v>3</v>
      </c>
      <c r="H15" s="8"/>
      <c r="I15" s="49">
        <v>0.5</v>
      </c>
      <c r="J15" s="49">
        <v>0.5</v>
      </c>
      <c r="K15" s="8"/>
      <c r="M15" s="49">
        <v>1</v>
      </c>
      <c r="N15" s="49">
        <v>1</v>
      </c>
    </row>
    <row r="16" spans="1:14" ht="15">
      <c r="A16" s="44" t="s">
        <v>34</v>
      </c>
      <c r="B16" s="44" t="s">
        <v>38</v>
      </c>
      <c r="C16" s="40" t="s">
        <v>30</v>
      </c>
      <c r="D16" s="41" t="s">
        <v>19</v>
      </c>
      <c r="E16" s="45">
        <v>1</v>
      </c>
      <c r="F16" s="37" t="s">
        <v>39</v>
      </c>
      <c r="G16" s="48">
        <f>IF($E16=1,SUM(H16:CH16),0)</f>
        <v>1.5</v>
      </c>
      <c r="H16" s="8"/>
      <c r="I16" s="6"/>
      <c r="J16" s="39">
        <v>0.5</v>
      </c>
      <c r="K16" s="8"/>
      <c r="M16" s="6"/>
      <c r="N16" s="39">
        <v>1</v>
      </c>
    </row>
    <row r="17" spans="1:14" ht="15">
      <c r="A17" s="29" t="s">
        <v>43</v>
      </c>
      <c r="B17" s="30"/>
      <c r="C17" s="40"/>
      <c r="D17" s="30"/>
      <c r="E17" s="31"/>
      <c r="F17" s="30"/>
      <c r="G17" s="32"/>
      <c r="H17" s="33"/>
      <c r="I17" s="34"/>
      <c r="J17" s="34"/>
      <c r="K17" s="33"/>
      <c r="M17" s="34"/>
      <c r="N17" s="34"/>
    </row>
    <row r="18" spans="1:14" ht="15">
      <c r="A18" s="52" t="s">
        <v>17</v>
      </c>
      <c r="B18" s="41" t="s">
        <v>44</v>
      </c>
      <c r="C18" s="40" t="s">
        <v>41</v>
      </c>
      <c r="D18" s="41" t="s">
        <v>19</v>
      </c>
      <c r="E18" s="45">
        <v>0</v>
      </c>
      <c r="F18" s="51" t="s">
        <v>45</v>
      </c>
      <c r="G18" s="48">
        <f>IF($E18=1,SUM(H18:CH18),0)</f>
        <v>0</v>
      </c>
      <c r="H18" s="8"/>
      <c r="I18" s="53">
        <v>0.5</v>
      </c>
      <c r="J18" s="53">
        <v>0.5</v>
      </c>
      <c r="K18" s="8"/>
      <c r="M18" s="53">
        <v>0.5</v>
      </c>
      <c r="N18" s="53">
        <v>0.5</v>
      </c>
    </row>
    <row r="19" spans="1:14" ht="15">
      <c r="A19" s="52" t="s">
        <v>17</v>
      </c>
      <c r="B19" s="41" t="s">
        <v>46</v>
      </c>
      <c r="C19" s="40" t="s">
        <v>41</v>
      </c>
      <c r="D19" s="41" t="s">
        <v>19</v>
      </c>
      <c r="E19" s="45">
        <v>0</v>
      </c>
      <c r="F19" s="51" t="s">
        <v>45</v>
      </c>
      <c r="G19" s="48">
        <f>IF($E19=1,SUM(H19:CH19),0)</f>
        <v>0</v>
      </c>
      <c r="H19" s="8"/>
      <c r="I19" s="53">
        <v>0.5</v>
      </c>
      <c r="J19" s="53">
        <v>0.5</v>
      </c>
      <c r="K19" s="8"/>
      <c r="M19" s="53">
        <v>0.5</v>
      </c>
      <c r="N19" s="53">
        <v>0.5</v>
      </c>
    </row>
    <row r="20" spans="1:14" ht="15">
      <c r="A20" s="52" t="s">
        <v>17</v>
      </c>
      <c r="B20" s="41" t="s">
        <v>47</v>
      </c>
      <c r="C20" s="40" t="s">
        <v>41</v>
      </c>
      <c r="D20" s="41" t="s">
        <v>19</v>
      </c>
      <c r="E20" s="45">
        <v>0</v>
      </c>
      <c r="F20" s="51" t="s">
        <v>45</v>
      </c>
      <c r="G20" s="48">
        <f>IF($E20=1,SUM(H20:CH20),0)</f>
        <v>0</v>
      </c>
      <c r="H20" s="8"/>
      <c r="I20" s="54"/>
      <c r="J20" s="54"/>
      <c r="K20" s="8"/>
      <c r="M20" s="54"/>
      <c r="N20" s="54"/>
    </row>
    <row r="21" spans="1:14" ht="15">
      <c r="A21" s="52" t="s">
        <v>40</v>
      </c>
      <c r="B21" s="40" t="s">
        <v>48</v>
      </c>
      <c r="C21" s="40" t="s">
        <v>18</v>
      </c>
      <c r="D21" s="40" t="s">
        <v>27</v>
      </c>
      <c r="E21" s="45">
        <v>0</v>
      </c>
      <c r="F21" s="51" t="s">
        <v>49</v>
      </c>
      <c r="G21" s="48">
        <f>IF($E21=1,SUM(H21:CH21),0)</f>
        <v>0</v>
      </c>
      <c r="H21" s="8"/>
      <c r="I21" s="53">
        <v>0.25</v>
      </c>
      <c r="J21" s="53">
        <v>0.25</v>
      </c>
      <c r="K21" s="8"/>
      <c r="M21" s="53">
        <v>0.25</v>
      </c>
      <c r="N21" s="53">
        <v>0.25</v>
      </c>
    </row>
    <row r="22" spans="1:14" ht="15">
      <c r="A22" s="55" t="s">
        <v>17</v>
      </c>
      <c r="B22" s="56" t="s">
        <v>50</v>
      </c>
      <c r="C22" s="57" t="s">
        <v>26</v>
      </c>
      <c r="D22" s="57" t="s">
        <v>27</v>
      </c>
      <c r="E22" s="21">
        <v>1</v>
      </c>
      <c r="F22" s="51" t="s">
        <v>51</v>
      </c>
      <c r="G22" s="48">
        <f>IF($E22=1,SUM(H22:CH22),0)</f>
        <v>2</v>
      </c>
      <c r="H22" s="8"/>
      <c r="I22" s="58">
        <v>0.5</v>
      </c>
      <c r="J22" s="58">
        <v>0.5</v>
      </c>
      <c r="K22" s="8"/>
      <c r="M22" s="58">
        <v>0.5</v>
      </c>
      <c r="N22" s="58">
        <v>0.5</v>
      </c>
    </row>
    <row r="23" spans="1:14" ht="15">
      <c r="A23" s="55" t="s">
        <v>17</v>
      </c>
      <c r="B23" s="56" t="s">
        <v>52</v>
      </c>
      <c r="C23" s="57" t="s">
        <v>26</v>
      </c>
      <c r="D23" s="57" t="s">
        <v>27</v>
      </c>
      <c r="E23" s="21">
        <v>1</v>
      </c>
      <c r="F23" s="51" t="s">
        <v>51</v>
      </c>
      <c r="G23" s="48">
        <f>IF($E23=1,SUM(H23:CH23),0)</f>
        <v>2</v>
      </c>
      <c r="H23" s="8"/>
      <c r="I23" s="58">
        <v>0.5</v>
      </c>
      <c r="J23" s="58">
        <v>0.5</v>
      </c>
      <c r="K23" s="8"/>
      <c r="M23" s="58">
        <v>0.5</v>
      </c>
      <c r="N23" s="58">
        <v>0.5</v>
      </c>
    </row>
    <row r="24" spans="1:14" ht="15">
      <c r="A24" s="55" t="s">
        <v>17</v>
      </c>
      <c r="B24" s="56" t="s">
        <v>53</v>
      </c>
      <c r="C24" s="57" t="s">
        <v>18</v>
      </c>
      <c r="D24" s="57" t="s">
        <v>19</v>
      </c>
      <c r="E24" s="21">
        <v>1</v>
      </c>
      <c r="F24" s="51" t="s">
        <v>54</v>
      </c>
      <c r="G24" s="48">
        <f>IF($E24=1,SUM(H24:CH24),0)</f>
        <v>3</v>
      </c>
      <c r="H24" s="8"/>
      <c r="I24" s="47">
        <v>0.5</v>
      </c>
      <c r="J24" s="47">
        <v>0.5</v>
      </c>
      <c r="K24" s="8"/>
      <c r="M24" s="47">
        <v>1</v>
      </c>
      <c r="N24" s="47">
        <v>1</v>
      </c>
    </row>
    <row r="25" spans="1:14" ht="15">
      <c r="A25" s="52" t="s">
        <v>40</v>
      </c>
      <c r="B25" s="40" t="s">
        <v>55</v>
      </c>
      <c r="C25" s="40" t="s">
        <v>18</v>
      </c>
      <c r="D25" s="40" t="s">
        <v>27</v>
      </c>
      <c r="E25" s="45">
        <v>0</v>
      </c>
      <c r="F25" s="51" t="s">
        <v>56</v>
      </c>
      <c r="G25" s="48">
        <f>IF($E25=1,SUM(H25:CH25),0)</f>
        <v>0</v>
      </c>
      <c r="H25" s="8"/>
      <c r="I25" s="53">
        <v>0.5</v>
      </c>
      <c r="J25" s="53">
        <v>0.75</v>
      </c>
      <c r="K25" s="8"/>
      <c r="M25" s="53">
        <v>0.5</v>
      </c>
      <c r="N25" s="53">
        <v>0.75</v>
      </c>
    </row>
    <row r="26" spans="1:14" ht="15">
      <c r="A26" s="52" t="s">
        <v>17</v>
      </c>
      <c r="B26" s="40" t="s">
        <v>57</v>
      </c>
      <c r="C26" s="40" t="s">
        <v>22</v>
      </c>
      <c r="D26" s="40" t="s">
        <v>19</v>
      </c>
      <c r="E26" s="45">
        <v>0</v>
      </c>
      <c r="F26" s="37" t="s">
        <v>58</v>
      </c>
      <c r="G26" s="48">
        <f>IF($E26=1,SUM(H26:CH26),0)</f>
        <v>0</v>
      </c>
      <c r="H26" s="8"/>
      <c r="I26" s="53">
        <v>0.25</v>
      </c>
      <c r="J26" s="53">
        <v>0.25</v>
      </c>
      <c r="K26" s="8"/>
      <c r="M26" s="53">
        <v>0.25</v>
      </c>
      <c r="N26" s="53">
        <v>0.25</v>
      </c>
    </row>
    <row r="27" spans="1:14" ht="15">
      <c r="A27" s="52" t="s">
        <v>34</v>
      </c>
      <c r="B27" s="40" t="s">
        <v>57</v>
      </c>
      <c r="C27" s="40" t="s">
        <v>22</v>
      </c>
      <c r="D27" s="40" t="s">
        <v>19</v>
      </c>
      <c r="E27" s="45">
        <v>0</v>
      </c>
      <c r="F27" s="37" t="s">
        <v>58</v>
      </c>
      <c r="G27" s="48">
        <f>IF($E27=1,SUM(H27:CH27),0)</f>
        <v>0</v>
      </c>
      <c r="H27" s="8"/>
      <c r="I27" s="54"/>
      <c r="J27" s="54"/>
      <c r="K27" s="8"/>
      <c r="M27" s="54"/>
      <c r="N27" s="54"/>
    </row>
    <row r="28" spans="1:14" ht="39">
      <c r="A28" s="52" t="s">
        <v>40</v>
      </c>
      <c r="B28" s="59" t="s">
        <v>59</v>
      </c>
      <c r="C28" s="40" t="s">
        <v>29</v>
      </c>
      <c r="D28" s="40" t="s">
        <v>19</v>
      </c>
      <c r="E28" s="45">
        <v>0</v>
      </c>
      <c r="F28" s="37" t="s">
        <v>60</v>
      </c>
      <c r="G28" s="48">
        <f>IF($E28=1,SUM(H28:CH28),0)</f>
        <v>0</v>
      </c>
      <c r="H28" s="8"/>
      <c r="I28" s="54">
        <v>0.5</v>
      </c>
      <c r="J28" s="54">
        <v>0.75</v>
      </c>
      <c r="K28" s="8"/>
      <c r="M28" s="54">
        <v>0.5</v>
      </c>
      <c r="N28" s="54">
        <v>1</v>
      </c>
    </row>
    <row r="29" spans="1:14" ht="30">
      <c r="A29" s="60" t="s">
        <v>17</v>
      </c>
      <c r="B29" s="61" t="s">
        <v>61</v>
      </c>
      <c r="C29" s="61" t="s">
        <v>62</v>
      </c>
      <c r="D29" s="62" t="s">
        <v>27</v>
      </c>
      <c r="E29" s="45">
        <v>0</v>
      </c>
      <c r="F29" s="51" t="s">
        <v>63</v>
      </c>
      <c r="G29" s="48">
        <f>IF($E29=1,SUM(H29:CH29),0)</f>
        <v>0</v>
      </c>
      <c r="H29" s="8"/>
      <c r="I29" s="53">
        <v>0.5</v>
      </c>
      <c r="J29" s="53">
        <v>0.5</v>
      </c>
      <c r="K29" s="8"/>
      <c r="M29" s="53">
        <v>0.5</v>
      </c>
      <c r="N29" s="53">
        <v>0.5</v>
      </c>
    </row>
    <row r="30" spans="1:14" ht="15">
      <c r="A30" s="55" t="s">
        <v>40</v>
      </c>
      <c r="B30" s="63" t="s">
        <v>64</v>
      </c>
      <c r="C30" s="64" t="s">
        <v>26</v>
      </c>
      <c r="D30" s="57" t="s">
        <v>19</v>
      </c>
      <c r="E30" s="21">
        <v>1</v>
      </c>
      <c r="F30" s="51" t="s">
        <v>65</v>
      </c>
      <c r="G30" s="48">
        <f>IF($E30=1,SUM(H30:CH30),0)</f>
        <v>5</v>
      </c>
      <c r="H30" s="50"/>
      <c r="I30" s="65">
        <v>1</v>
      </c>
      <c r="J30" s="65">
        <v>1</v>
      </c>
      <c r="K30" s="50"/>
      <c r="M30" s="65">
        <v>1.5</v>
      </c>
      <c r="N30" s="65">
        <v>1.5</v>
      </c>
    </row>
    <row r="31" spans="1:14" ht="15">
      <c r="A31" s="55" t="s">
        <v>17</v>
      </c>
      <c r="B31" s="63" t="s">
        <v>66</v>
      </c>
      <c r="C31" s="64" t="s">
        <v>18</v>
      </c>
      <c r="D31" s="57" t="s">
        <v>27</v>
      </c>
      <c r="E31" s="21">
        <v>1</v>
      </c>
      <c r="F31" s="51" t="s">
        <v>67</v>
      </c>
      <c r="G31" s="48">
        <f>IF($E31=1,SUM(H31:CH31),0)</f>
        <v>3</v>
      </c>
      <c r="H31" s="50"/>
      <c r="I31" s="66">
        <v>0.5</v>
      </c>
      <c r="J31" s="66">
        <v>0.5</v>
      </c>
      <c r="K31" s="50"/>
      <c r="M31" s="66">
        <v>1</v>
      </c>
      <c r="N31" s="66">
        <v>1</v>
      </c>
    </row>
    <row r="32" spans="1:14" ht="15">
      <c r="A32" s="29" t="s">
        <v>68</v>
      </c>
      <c r="B32" s="67"/>
      <c r="C32" s="62"/>
      <c r="D32" s="67"/>
      <c r="E32" s="31"/>
      <c r="F32" s="30"/>
      <c r="G32" s="32"/>
      <c r="H32" s="33"/>
      <c r="I32" s="34"/>
      <c r="J32" s="34"/>
      <c r="K32" s="33"/>
      <c r="M32" s="34"/>
      <c r="N32" s="34"/>
    </row>
    <row r="33" spans="1:14" ht="15">
      <c r="A33" s="55" t="s">
        <v>17</v>
      </c>
      <c r="B33" s="56" t="s">
        <v>69</v>
      </c>
      <c r="C33" s="64" t="s">
        <v>70</v>
      </c>
      <c r="D33" s="57" t="s">
        <v>27</v>
      </c>
      <c r="E33" s="21">
        <v>1</v>
      </c>
      <c r="F33" s="51" t="s">
        <v>71</v>
      </c>
      <c r="G33" s="48">
        <f>IF($E33=1,SUM(H33:CH33),0)</f>
        <v>0.6</v>
      </c>
      <c r="H33" s="8"/>
      <c r="I33" s="68">
        <v>0.15</v>
      </c>
      <c r="J33" s="68">
        <v>0.15</v>
      </c>
      <c r="K33" s="8"/>
      <c r="M33" s="68">
        <v>0.15</v>
      </c>
      <c r="N33" s="68">
        <v>0.15</v>
      </c>
    </row>
    <row r="34" spans="1:14" ht="15">
      <c r="A34" s="60" t="s">
        <v>40</v>
      </c>
      <c r="B34" s="62" t="s">
        <v>72</v>
      </c>
      <c r="C34" s="62" t="s">
        <v>73</v>
      </c>
      <c r="D34" s="62" t="s">
        <v>27</v>
      </c>
      <c r="E34" s="45">
        <v>0</v>
      </c>
      <c r="F34" s="51" t="s">
        <v>74</v>
      </c>
      <c r="G34" s="48">
        <f>IF($E34=1,SUM(H34:CH34),0)</f>
        <v>0</v>
      </c>
      <c r="H34" s="8"/>
      <c r="I34" s="69">
        <v>0.15</v>
      </c>
      <c r="J34" s="69">
        <v>0.15</v>
      </c>
      <c r="K34" s="8"/>
      <c r="M34" s="69">
        <v>0.15</v>
      </c>
      <c r="N34" s="69">
        <v>0.15</v>
      </c>
    </row>
    <row r="35" spans="1:14" ht="15">
      <c r="A35" s="60" t="s">
        <v>17</v>
      </c>
      <c r="B35" s="62" t="s">
        <v>75</v>
      </c>
      <c r="C35" s="62" t="s">
        <v>76</v>
      </c>
      <c r="D35" s="62" t="s">
        <v>19</v>
      </c>
      <c r="E35" s="45">
        <v>0</v>
      </c>
      <c r="F35" s="51" t="s">
        <v>77</v>
      </c>
      <c r="G35" s="48">
        <f>IF($E35=1,SUM(H35:CH35),0)</f>
        <v>0</v>
      </c>
      <c r="H35" s="8"/>
      <c r="I35" s="69">
        <v>0.15</v>
      </c>
      <c r="J35" s="69"/>
      <c r="K35" s="8"/>
      <c r="M35" s="69">
        <v>0.15</v>
      </c>
      <c r="N35" s="69"/>
    </row>
    <row r="36" spans="1:14" ht="15">
      <c r="A36" s="60" t="s">
        <v>17</v>
      </c>
      <c r="B36" s="62" t="s">
        <v>78</v>
      </c>
      <c r="C36" s="62" t="s">
        <v>76</v>
      </c>
      <c r="D36" s="62" t="s">
        <v>19</v>
      </c>
      <c r="E36" s="45">
        <v>0</v>
      </c>
      <c r="F36" s="51" t="s">
        <v>77</v>
      </c>
      <c r="G36" s="48"/>
      <c r="H36" s="8"/>
      <c r="I36" s="69"/>
      <c r="J36" s="69">
        <v>0.15</v>
      </c>
      <c r="K36" s="8"/>
      <c r="M36" s="69"/>
      <c r="N36" s="69">
        <v>0.15</v>
      </c>
    </row>
    <row r="37" spans="1:14" ht="15">
      <c r="A37" s="60" t="s">
        <v>17</v>
      </c>
      <c r="B37" s="70" t="s">
        <v>79</v>
      </c>
      <c r="C37" s="62" t="s">
        <v>70</v>
      </c>
      <c r="D37" s="62" t="s">
        <v>19</v>
      </c>
      <c r="E37" s="45">
        <v>0</v>
      </c>
      <c r="F37" s="51" t="s">
        <v>80</v>
      </c>
      <c r="G37" s="48">
        <f>IF($E37=1,SUM(H37:CH37),0)</f>
        <v>0</v>
      </c>
      <c r="H37" s="8"/>
      <c r="I37" s="69">
        <v>0.15</v>
      </c>
      <c r="J37" s="69">
        <v>0.15</v>
      </c>
      <c r="K37" s="8"/>
      <c r="M37" s="69">
        <v>0.15</v>
      </c>
      <c r="N37" s="69">
        <v>0.15</v>
      </c>
    </row>
    <row r="38" spans="1:14" ht="15">
      <c r="A38" s="60" t="s">
        <v>17</v>
      </c>
      <c r="B38" s="70" t="s">
        <v>81</v>
      </c>
      <c r="C38" s="62" t="s">
        <v>70</v>
      </c>
      <c r="D38" s="62" t="s">
        <v>19</v>
      </c>
      <c r="E38" s="45">
        <v>0</v>
      </c>
      <c r="F38" s="51" t="s">
        <v>80</v>
      </c>
      <c r="G38" s="48">
        <f>IF($E38=1,SUM(H38:CH38),0)</f>
        <v>0</v>
      </c>
      <c r="H38" s="8"/>
      <c r="I38" s="69"/>
      <c r="J38" s="6"/>
      <c r="K38" s="8"/>
      <c r="M38" s="69"/>
      <c r="N38" s="6"/>
    </row>
    <row r="39" spans="1:14" ht="15">
      <c r="A39" s="60" t="s">
        <v>17</v>
      </c>
      <c r="B39" s="71" t="s">
        <v>82</v>
      </c>
      <c r="C39" s="62" t="s">
        <v>83</v>
      </c>
      <c r="D39" s="62" t="s">
        <v>27</v>
      </c>
      <c r="E39" s="45">
        <v>0</v>
      </c>
      <c r="F39" s="51" t="s">
        <v>84</v>
      </c>
      <c r="G39" s="48">
        <f>IF($E39=1,SUM(H39:CH39),0)</f>
        <v>0</v>
      </c>
      <c r="H39" s="8"/>
      <c r="I39" s="69">
        <v>0.15</v>
      </c>
      <c r="J39" s="69">
        <v>0.15</v>
      </c>
      <c r="K39" s="8"/>
      <c r="M39" s="69">
        <v>0.15</v>
      </c>
      <c r="N39" s="69">
        <v>0.15</v>
      </c>
    </row>
    <row r="40" spans="1:14" ht="15">
      <c r="A40" s="60" t="s">
        <v>17</v>
      </c>
      <c r="B40" s="70" t="s">
        <v>85</v>
      </c>
      <c r="C40" s="62" t="s">
        <v>26</v>
      </c>
      <c r="D40" s="62" t="s">
        <v>19</v>
      </c>
      <c r="E40" s="45">
        <v>0</v>
      </c>
      <c r="F40" s="51" t="s">
        <v>86</v>
      </c>
      <c r="G40" s="48">
        <f>IF($E40=1,SUM(H40:CH40),0)</f>
        <v>0</v>
      </c>
      <c r="H40" s="8"/>
      <c r="I40" s="69">
        <v>0.15</v>
      </c>
      <c r="J40" s="6"/>
      <c r="K40" s="8"/>
      <c r="M40" s="69">
        <v>0.15</v>
      </c>
      <c r="N40" s="6"/>
    </row>
    <row r="41" spans="1:14" ht="15">
      <c r="A41" s="60" t="s">
        <v>17</v>
      </c>
      <c r="B41" s="70" t="s">
        <v>87</v>
      </c>
      <c r="C41" s="62" t="s">
        <v>26</v>
      </c>
      <c r="D41" s="62" t="s">
        <v>19</v>
      </c>
      <c r="E41" s="45">
        <v>0</v>
      </c>
      <c r="F41" s="51" t="s">
        <v>86</v>
      </c>
      <c r="G41" s="48">
        <f>IF($E41=1,SUM(H41:CH41),0)</f>
        <v>0</v>
      </c>
      <c r="H41" s="8"/>
      <c r="I41" s="6"/>
      <c r="J41" s="69">
        <v>0.15</v>
      </c>
      <c r="K41" s="8"/>
      <c r="M41" s="6"/>
      <c r="N41" s="69">
        <v>0.15</v>
      </c>
    </row>
    <row r="42" spans="1:14" ht="15">
      <c r="A42" s="29" t="s">
        <v>88</v>
      </c>
      <c r="B42" s="67"/>
      <c r="C42" s="62"/>
      <c r="D42" s="67"/>
      <c r="E42" s="31"/>
      <c r="F42" s="30"/>
      <c r="G42" s="32"/>
      <c r="H42" s="33"/>
      <c r="I42" s="34"/>
      <c r="J42" s="34"/>
      <c r="K42" s="33"/>
      <c r="M42" s="34"/>
      <c r="N42" s="34"/>
    </row>
    <row r="43" spans="1:14" ht="15">
      <c r="A43" s="60" t="s">
        <v>17</v>
      </c>
      <c r="B43" s="71" t="s">
        <v>89</v>
      </c>
      <c r="C43" s="62" t="s">
        <v>90</v>
      </c>
      <c r="D43" s="70" t="s">
        <v>19</v>
      </c>
      <c r="E43" s="45">
        <v>0</v>
      </c>
      <c r="F43" s="51" t="s">
        <v>91</v>
      </c>
      <c r="G43" s="48">
        <f>IF($E43=1,SUM(H39:CH39),0)</f>
        <v>0</v>
      </c>
      <c r="H43" s="8"/>
      <c r="I43" s="69">
        <v>0.125</v>
      </c>
      <c r="J43" s="69">
        <v>0.125</v>
      </c>
      <c r="K43" s="8"/>
      <c r="M43" s="69">
        <v>0.125</v>
      </c>
      <c r="N43" s="69">
        <v>0.125</v>
      </c>
    </row>
    <row r="44" spans="1:14" ht="15">
      <c r="A44" s="60" t="s">
        <v>17</v>
      </c>
      <c r="B44" s="71" t="s">
        <v>92</v>
      </c>
      <c r="C44" s="62" t="s">
        <v>90</v>
      </c>
      <c r="D44" s="70" t="s">
        <v>19</v>
      </c>
      <c r="E44" s="45">
        <v>0</v>
      </c>
      <c r="F44" s="51" t="s">
        <v>91</v>
      </c>
      <c r="G44" s="48">
        <f>IF($E44=1,SUM(H40:CH40),0)</f>
        <v>0</v>
      </c>
      <c r="H44" s="8"/>
      <c r="I44" s="6"/>
      <c r="J44" s="6"/>
      <c r="K44" s="8"/>
      <c r="M44" s="6"/>
      <c r="N44" s="6"/>
    </row>
    <row r="45" spans="1:14" ht="15">
      <c r="A45" s="60" t="s">
        <v>17</v>
      </c>
      <c r="B45" s="71" t="s">
        <v>93</v>
      </c>
      <c r="C45" s="61" t="s">
        <v>94</v>
      </c>
      <c r="D45" s="70" t="s">
        <v>19</v>
      </c>
      <c r="E45" s="45">
        <v>0</v>
      </c>
      <c r="F45" s="51" t="s">
        <v>95</v>
      </c>
      <c r="G45" s="48">
        <f>IF($E45=1,SUM(H41:CH41),0)</f>
        <v>0</v>
      </c>
      <c r="H45" s="8"/>
      <c r="I45" s="69">
        <v>0.125</v>
      </c>
      <c r="J45" s="69">
        <v>0.125</v>
      </c>
      <c r="K45" s="8"/>
      <c r="M45" s="69">
        <v>0.125</v>
      </c>
      <c r="N45" s="69">
        <v>0.125</v>
      </c>
    </row>
    <row r="46" spans="1:14" ht="15">
      <c r="A46" s="60" t="s">
        <v>17</v>
      </c>
      <c r="B46" s="71" t="s">
        <v>96</v>
      </c>
      <c r="C46" s="61" t="s">
        <v>94</v>
      </c>
      <c r="D46" s="70" t="s">
        <v>19</v>
      </c>
      <c r="E46" s="45">
        <v>0</v>
      </c>
      <c r="F46" s="51" t="s">
        <v>95</v>
      </c>
      <c r="G46" s="48">
        <f>IF($E46=1,SUM(H42:CH42),0)</f>
        <v>0</v>
      </c>
      <c r="H46" s="8"/>
      <c r="I46" s="6"/>
      <c r="J46" s="6"/>
      <c r="K46" s="8"/>
      <c r="M46" s="6"/>
      <c r="N46" s="6"/>
    </row>
    <row r="47" spans="1:14" ht="15">
      <c r="A47" s="60" t="s">
        <v>17</v>
      </c>
      <c r="B47" s="71" t="s">
        <v>97</v>
      </c>
      <c r="C47" s="62" t="s">
        <v>98</v>
      </c>
      <c r="D47" s="70" t="s">
        <v>19</v>
      </c>
      <c r="E47" s="45">
        <v>0</v>
      </c>
      <c r="F47" s="51" t="s">
        <v>99</v>
      </c>
      <c r="G47" s="48">
        <f>IF($E47=1,SUM(H43:CH43),0)</f>
        <v>0</v>
      </c>
      <c r="H47" s="8"/>
      <c r="I47" s="69">
        <v>0.125</v>
      </c>
      <c r="J47" s="69">
        <v>0.125</v>
      </c>
      <c r="K47" s="8"/>
      <c r="M47" s="69">
        <v>0.125</v>
      </c>
      <c r="N47" s="69">
        <v>0.125</v>
      </c>
    </row>
    <row r="48" spans="1:14" ht="15">
      <c r="A48" s="60" t="s">
        <v>17</v>
      </c>
      <c r="B48" s="71" t="s">
        <v>100</v>
      </c>
      <c r="C48" s="62" t="s">
        <v>98</v>
      </c>
      <c r="D48" s="70" t="s">
        <v>19</v>
      </c>
      <c r="E48" s="45">
        <v>0</v>
      </c>
      <c r="F48" s="51" t="s">
        <v>99</v>
      </c>
      <c r="G48" s="48">
        <f>IF($E48=1,SUM(H44:CH44),0)</f>
        <v>0</v>
      </c>
      <c r="H48" s="8"/>
      <c r="I48" s="6"/>
      <c r="J48" s="6"/>
      <c r="K48" s="8"/>
      <c r="M48" s="6"/>
      <c r="N48" s="6"/>
    </row>
    <row r="49" spans="1:14" ht="15">
      <c r="A49" s="55" t="s">
        <v>17</v>
      </c>
      <c r="B49" s="63" t="s">
        <v>101</v>
      </c>
      <c r="C49" s="57" t="s">
        <v>42</v>
      </c>
      <c r="D49" s="72" t="s">
        <v>19</v>
      </c>
      <c r="E49" s="21">
        <v>1</v>
      </c>
      <c r="F49" s="51" t="s">
        <v>102</v>
      </c>
      <c r="G49" s="48">
        <f>IF($E49=1,SUM(H43:CH43),0)</f>
        <v>0.5</v>
      </c>
      <c r="H49" s="8"/>
      <c r="I49" s="73">
        <v>0.125</v>
      </c>
      <c r="J49" s="73">
        <v>0.125</v>
      </c>
      <c r="K49" s="8"/>
      <c r="M49" s="73">
        <v>0.125</v>
      </c>
      <c r="N49" s="73">
        <v>0.125</v>
      </c>
    </row>
    <row r="50" spans="1:14" ht="15">
      <c r="A50" s="55" t="s">
        <v>17</v>
      </c>
      <c r="B50" s="63" t="s">
        <v>103</v>
      </c>
      <c r="C50" s="57" t="s">
        <v>42</v>
      </c>
      <c r="D50" s="72" t="s">
        <v>19</v>
      </c>
      <c r="E50" s="21">
        <v>1</v>
      </c>
      <c r="F50" s="51" t="s">
        <v>102</v>
      </c>
      <c r="G50" s="48">
        <f>IF($E50=1,SUM(H44:CH44),0)</f>
        <v>0</v>
      </c>
      <c r="H50" s="8"/>
      <c r="I50" s="43"/>
      <c r="J50" s="43"/>
      <c r="K50" s="8"/>
      <c r="M50" s="43"/>
      <c r="N50" s="43"/>
    </row>
    <row r="51" spans="1:14" ht="15">
      <c r="A51" s="60" t="s">
        <v>17</v>
      </c>
      <c r="B51" s="71" t="s">
        <v>104</v>
      </c>
      <c r="C51" s="62" t="s">
        <v>105</v>
      </c>
      <c r="D51" s="70" t="s">
        <v>19</v>
      </c>
      <c r="E51" s="45">
        <v>0</v>
      </c>
      <c r="F51" s="51" t="s">
        <v>106</v>
      </c>
      <c r="G51" s="48">
        <f>IF($E51=1,SUM(H45:CH45),0)</f>
        <v>0</v>
      </c>
      <c r="H51" s="8"/>
      <c r="I51" s="69">
        <v>0.125</v>
      </c>
      <c r="J51" s="69"/>
      <c r="K51" s="8"/>
      <c r="M51" s="69">
        <v>0.125</v>
      </c>
      <c r="N51" s="69"/>
    </row>
    <row r="52" spans="1:14" ht="15">
      <c r="A52" s="60" t="s">
        <v>17</v>
      </c>
      <c r="B52" s="71" t="s">
        <v>107</v>
      </c>
      <c r="C52" s="62" t="s">
        <v>105</v>
      </c>
      <c r="D52" s="70" t="s">
        <v>19</v>
      </c>
      <c r="E52" s="45">
        <v>0</v>
      </c>
      <c r="F52" s="51" t="s">
        <v>106</v>
      </c>
      <c r="G52" s="48">
        <f>IF($E52=1,SUM(H46:CH46),0)</f>
        <v>0</v>
      </c>
      <c r="H52" s="8"/>
      <c r="I52" s="6"/>
      <c r="J52" s="69">
        <v>0.125</v>
      </c>
      <c r="K52" s="8"/>
      <c r="M52" s="6"/>
      <c r="N52" s="69">
        <v>0.125</v>
      </c>
    </row>
    <row r="53" spans="1:14" ht="15">
      <c r="A53" s="60" t="s">
        <v>17</v>
      </c>
      <c r="B53" s="71" t="s">
        <v>108</v>
      </c>
      <c r="C53" s="61" t="s">
        <v>109</v>
      </c>
      <c r="D53" s="70" t="s">
        <v>19</v>
      </c>
      <c r="E53" s="45">
        <v>0</v>
      </c>
      <c r="F53" s="51" t="s">
        <v>110</v>
      </c>
      <c r="G53" s="48">
        <f>IF($E53=1,SUM(H47:CH47),0)</f>
        <v>0</v>
      </c>
      <c r="H53" s="8"/>
      <c r="I53" s="69">
        <v>0.125</v>
      </c>
      <c r="J53" s="69">
        <v>0.125</v>
      </c>
      <c r="K53" s="8"/>
      <c r="M53" s="69">
        <v>0.125</v>
      </c>
      <c r="N53" s="69">
        <v>0.125</v>
      </c>
    </row>
    <row r="54" spans="1:14" ht="15">
      <c r="A54" s="60" t="s">
        <v>17</v>
      </c>
      <c r="B54" s="71" t="s">
        <v>111</v>
      </c>
      <c r="C54" s="61" t="s">
        <v>109</v>
      </c>
      <c r="D54" s="70" t="s">
        <v>19</v>
      </c>
      <c r="E54" s="45">
        <v>0</v>
      </c>
      <c r="F54" s="51" t="s">
        <v>110</v>
      </c>
      <c r="G54" s="48">
        <f>IF($E54=1,SUM(H48:CH48),0)</f>
        <v>0</v>
      </c>
      <c r="H54" s="8"/>
      <c r="I54" s="6"/>
      <c r="J54" s="6"/>
      <c r="K54" s="8"/>
      <c r="M54" s="6"/>
      <c r="N54" s="6"/>
    </row>
    <row r="55" spans="1:14" ht="15">
      <c r="A55" s="60" t="s">
        <v>17</v>
      </c>
      <c r="B55" s="71" t="s">
        <v>112</v>
      </c>
      <c r="C55" s="62" t="s">
        <v>113</v>
      </c>
      <c r="D55" s="70" t="s">
        <v>19</v>
      </c>
      <c r="E55" s="45">
        <v>0</v>
      </c>
      <c r="F55" s="51" t="s">
        <v>114</v>
      </c>
      <c r="G55" s="48">
        <f>IF($E55=1,SUM(H55:CH55),0)</f>
        <v>0</v>
      </c>
      <c r="H55" s="8"/>
      <c r="I55" s="69">
        <v>0.125</v>
      </c>
      <c r="J55" s="69">
        <v>0.125</v>
      </c>
      <c r="K55" s="8"/>
      <c r="M55" s="69">
        <v>0.125</v>
      </c>
      <c r="N55" s="69">
        <v>0.125</v>
      </c>
    </row>
    <row r="56" spans="1:14" ht="15">
      <c r="A56" s="60" t="s">
        <v>17</v>
      </c>
      <c r="B56" s="71" t="s">
        <v>115</v>
      </c>
      <c r="C56" s="62" t="s">
        <v>113</v>
      </c>
      <c r="D56" s="70" t="s">
        <v>19</v>
      </c>
      <c r="E56" s="45">
        <v>0</v>
      </c>
      <c r="F56" s="51" t="s">
        <v>114</v>
      </c>
      <c r="G56" s="48">
        <f>IF($E56=1,SUM(H56:CH56),0)</f>
        <v>0</v>
      </c>
      <c r="H56" s="8"/>
      <c r="I56" s="6"/>
      <c r="J56" s="6"/>
      <c r="K56" s="8"/>
      <c r="M56" s="6"/>
      <c r="N56" s="6"/>
    </row>
    <row r="57" spans="1:14" ht="15">
      <c r="A57" s="60" t="s">
        <v>17</v>
      </c>
      <c r="B57" s="71" t="s">
        <v>116</v>
      </c>
      <c r="C57" s="62" t="s">
        <v>117</v>
      </c>
      <c r="D57" s="70" t="s">
        <v>19</v>
      </c>
      <c r="E57" s="45">
        <v>0</v>
      </c>
      <c r="F57" s="51" t="s">
        <v>118</v>
      </c>
      <c r="G57" s="48">
        <f>IF($E57=1,SUM(H57:CH57),0)</f>
        <v>0</v>
      </c>
      <c r="H57" s="8"/>
      <c r="I57" s="69">
        <v>0.125</v>
      </c>
      <c r="J57" s="69">
        <v>0.125</v>
      </c>
      <c r="K57" s="8"/>
      <c r="M57" s="69">
        <v>0.125</v>
      </c>
      <c r="N57" s="69">
        <v>0.125</v>
      </c>
    </row>
    <row r="58" spans="1:14" ht="15">
      <c r="A58" s="60" t="s">
        <v>17</v>
      </c>
      <c r="B58" s="61" t="s">
        <v>119</v>
      </c>
      <c r="C58" s="62" t="s">
        <v>117</v>
      </c>
      <c r="D58" s="70" t="s">
        <v>19</v>
      </c>
      <c r="E58" s="45">
        <v>0</v>
      </c>
      <c r="F58" s="51" t="s">
        <v>118</v>
      </c>
      <c r="G58" s="48">
        <f>IF($E58=1,SUM(H58:CH58),0)</f>
        <v>0</v>
      </c>
      <c r="H58" s="8"/>
      <c r="I58" s="6"/>
      <c r="J58" s="6"/>
      <c r="K58" s="8"/>
      <c r="M58" s="6"/>
      <c r="N58" s="6"/>
    </row>
    <row r="59" spans="1:14" ht="15">
      <c r="A59" s="60" t="s">
        <v>17</v>
      </c>
      <c r="B59" s="61" t="s">
        <v>120</v>
      </c>
      <c r="C59" s="62" t="s">
        <v>90</v>
      </c>
      <c r="D59" s="62" t="s">
        <v>19</v>
      </c>
      <c r="E59" s="45">
        <v>0</v>
      </c>
      <c r="F59" s="51" t="s">
        <v>121</v>
      </c>
      <c r="G59" s="48">
        <f>IF($E59=1,SUM(H59:CH59),0)</f>
        <v>0</v>
      </c>
      <c r="H59" s="8"/>
      <c r="I59" s="69">
        <v>0.125</v>
      </c>
      <c r="J59" s="69">
        <v>0.125</v>
      </c>
      <c r="K59" s="8"/>
      <c r="M59" s="69">
        <v>0.125</v>
      </c>
      <c r="N59" s="69">
        <v>0.125</v>
      </c>
    </row>
    <row r="60" spans="1:14" ht="15">
      <c r="A60" s="60" t="s">
        <v>17</v>
      </c>
      <c r="B60" s="61" t="s">
        <v>122</v>
      </c>
      <c r="C60" s="62" t="s">
        <v>90</v>
      </c>
      <c r="D60" s="62" t="s">
        <v>19</v>
      </c>
      <c r="E60" s="45">
        <v>0</v>
      </c>
      <c r="F60" s="51" t="s">
        <v>121</v>
      </c>
      <c r="G60" s="48">
        <f>IF($E60=1,SUM(H60:CH60),0)</f>
        <v>0</v>
      </c>
      <c r="H60" s="8"/>
      <c r="I60" s="6"/>
      <c r="J60" s="6"/>
      <c r="K60" s="8"/>
      <c r="M60" s="6"/>
      <c r="N60" s="6"/>
    </row>
    <row r="61" spans="1:14" ht="15">
      <c r="A61" s="60" t="s">
        <v>17</v>
      </c>
      <c r="B61" s="61" t="s">
        <v>123</v>
      </c>
      <c r="C61" s="62" t="s">
        <v>124</v>
      </c>
      <c r="D61" s="62" t="s">
        <v>19</v>
      </c>
      <c r="E61" s="45">
        <v>0</v>
      </c>
      <c r="F61" s="51" t="s">
        <v>125</v>
      </c>
      <c r="G61" s="48">
        <f>IF($E61=1,SUM(H61:CH61),0)</f>
        <v>0</v>
      </c>
      <c r="H61" s="8"/>
      <c r="I61" s="69">
        <v>0.125</v>
      </c>
      <c r="J61" s="69">
        <v>0.125</v>
      </c>
      <c r="K61" s="8"/>
      <c r="M61" s="69">
        <v>0.125</v>
      </c>
      <c r="N61" s="69">
        <v>0.125</v>
      </c>
    </row>
    <row r="62" spans="1:14" ht="15">
      <c r="A62" s="60" t="s">
        <v>17</v>
      </c>
      <c r="B62" s="61" t="s">
        <v>126</v>
      </c>
      <c r="C62" s="62" t="s">
        <v>124</v>
      </c>
      <c r="D62" s="62" t="s">
        <v>19</v>
      </c>
      <c r="E62" s="45">
        <v>0</v>
      </c>
      <c r="F62" s="51" t="s">
        <v>125</v>
      </c>
      <c r="G62" s="48">
        <f>IF($E62=1,SUM(H62:CH62),0)</f>
        <v>0</v>
      </c>
      <c r="H62" s="8"/>
      <c r="I62" s="6"/>
      <c r="J62" s="6"/>
      <c r="K62" s="8"/>
      <c r="M62" s="6"/>
      <c r="N62" s="6"/>
    </row>
    <row r="63" spans="1:14" ht="15">
      <c r="A63" s="60" t="s">
        <v>17</v>
      </c>
      <c r="B63" s="61" t="s">
        <v>127</v>
      </c>
      <c r="C63" s="62" t="s">
        <v>42</v>
      </c>
      <c r="D63" s="62" t="s">
        <v>19</v>
      </c>
      <c r="E63" s="45">
        <v>0</v>
      </c>
      <c r="F63" s="51" t="s">
        <v>128</v>
      </c>
      <c r="G63" s="48">
        <f>IF($E63=1,SUM(H63:CH63),0)</f>
        <v>0</v>
      </c>
      <c r="H63" s="8"/>
      <c r="I63" s="69">
        <v>0.125</v>
      </c>
      <c r="J63" s="69">
        <v>0.125</v>
      </c>
      <c r="K63" s="8"/>
      <c r="M63" s="69">
        <v>0.125</v>
      </c>
      <c r="N63" s="69">
        <v>0.125</v>
      </c>
    </row>
    <row r="64" spans="1:14" ht="15">
      <c r="A64" s="60" t="s">
        <v>17</v>
      </c>
      <c r="B64" s="61" t="s">
        <v>129</v>
      </c>
      <c r="C64" s="62" t="s">
        <v>42</v>
      </c>
      <c r="D64" s="62" t="s">
        <v>19</v>
      </c>
      <c r="E64" s="45">
        <v>0</v>
      </c>
      <c r="F64" s="51" t="s">
        <v>128</v>
      </c>
      <c r="G64" s="48">
        <f>IF($E64=1,SUM(H64:CH64),0)</f>
        <v>0</v>
      </c>
      <c r="H64" s="8"/>
      <c r="I64" s="6"/>
      <c r="J64" s="6"/>
      <c r="K64" s="8"/>
      <c r="M64" s="6"/>
      <c r="N64" s="6"/>
    </row>
    <row r="65" spans="1:14" ht="15">
      <c r="A65" s="60" t="s">
        <v>17</v>
      </c>
      <c r="B65" s="61" t="s">
        <v>130</v>
      </c>
      <c r="C65" s="62" t="s">
        <v>18</v>
      </c>
      <c r="D65" s="62" t="s">
        <v>19</v>
      </c>
      <c r="E65" s="45">
        <v>0</v>
      </c>
      <c r="F65" s="51" t="s">
        <v>131</v>
      </c>
      <c r="G65" s="48">
        <f>IF($E65=1,SUM(H65:CH65),0)</f>
        <v>0</v>
      </c>
      <c r="H65" s="8"/>
      <c r="I65" s="69">
        <v>0.125</v>
      </c>
      <c r="J65" s="69">
        <v>0.125</v>
      </c>
      <c r="K65" s="8"/>
      <c r="M65" s="69">
        <v>0.125</v>
      </c>
      <c r="N65" s="69">
        <v>0.125</v>
      </c>
    </row>
    <row r="66" spans="1:14" ht="15">
      <c r="A66" s="60" t="s">
        <v>17</v>
      </c>
      <c r="B66" s="61" t="s">
        <v>132</v>
      </c>
      <c r="C66" s="62" t="s">
        <v>18</v>
      </c>
      <c r="D66" s="62" t="s">
        <v>19</v>
      </c>
      <c r="E66" s="45">
        <v>0</v>
      </c>
      <c r="F66" s="51" t="s">
        <v>131</v>
      </c>
      <c r="G66" s="48">
        <f>IF($E66=1,SUM(H66:CH66),0)</f>
        <v>0</v>
      </c>
      <c r="H66" s="8"/>
      <c r="I66" s="6"/>
      <c r="J66" s="6"/>
      <c r="K66" s="8"/>
      <c r="M66" s="6"/>
      <c r="N66" s="6"/>
    </row>
    <row r="67" spans="1:14" ht="15">
      <c r="A67" s="74" t="s">
        <v>17</v>
      </c>
      <c r="B67" s="61" t="s">
        <v>133</v>
      </c>
      <c r="C67" s="62" t="s">
        <v>105</v>
      </c>
      <c r="D67" s="62" t="s">
        <v>19</v>
      </c>
      <c r="E67" s="45">
        <v>0</v>
      </c>
      <c r="F67" s="51" t="s">
        <v>134</v>
      </c>
      <c r="G67" s="48">
        <f>IF($E67=1,SUM(H67:CH67),0)</f>
        <v>0</v>
      </c>
      <c r="H67" s="8"/>
      <c r="I67" s="69"/>
      <c r="J67" s="6"/>
      <c r="K67" s="8"/>
      <c r="M67" s="69"/>
      <c r="N67" s="6"/>
    </row>
    <row r="68" spans="1:14" ht="15">
      <c r="A68" s="74" t="s">
        <v>17</v>
      </c>
      <c r="B68" s="61" t="s">
        <v>135</v>
      </c>
      <c r="C68" s="62" t="s">
        <v>105</v>
      </c>
      <c r="D68" s="62" t="s">
        <v>19</v>
      </c>
      <c r="E68" s="45">
        <v>0</v>
      </c>
      <c r="F68" s="51" t="s">
        <v>134</v>
      </c>
      <c r="G68" s="48">
        <f>IF($E68=1,SUM(H68:CH68),0)</f>
        <v>0</v>
      </c>
      <c r="H68" s="8"/>
      <c r="I68" s="6"/>
      <c r="J68" s="6"/>
      <c r="K68" s="8"/>
      <c r="M68" s="6"/>
      <c r="N68" s="6"/>
    </row>
    <row r="69" spans="1:14" ht="15">
      <c r="A69" s="60" t="s">
        <v>17</v>
      </c>
      <c r="B69" s="61" t="s">
        <v>136</v>
      </c>
      <c r="C69" s="61" t="s">
        <v>109</v>
      </c>
      <c r="D69" s="62" t="s">
        <v>19</v>
      </c>
      <c r="E69" s="45">
        <v>0</v>
      </c>
      <c r="F69" s="51" t="s">
        <v>137</v>
      </c>
      <c r="G69" s="48">
        <f>IF($E69=1,SUM(H69:CH69),0)</f>
        <v>0</v>
      </c>
      <c r="H69" s="8"/>
      <c r="I69" s="69">
        <v>0.125</v>
      </c>
      <c r="J69" s="6"/>
      <c r="K69" s="8"/>
      <c r="M69" s="69">
        <v>0.125</v>
      </c>
      <c r="N69" s="6"/>
    </row>
    <row r="70" spans="1:14" ht="15">
      <c r="A70" s="60" t="s">
        <v>17</v>
      </c>
      <c r="B70" s="61" t="s">
        <v>138</v>
      </c>
      <c r="C70" s="61" t="s">
        <v>109</v>
      </c>
      <c r="D70" s="62" t="s">
        <v>19</v>
      </c>
      <c r="E70" s="45">
        <v>0</v>
      </c>
      <c r="F70" s="51" t="s">
        <v>137</v>
      </c>
      <c r="G70" s="48">
        <f>IF($E70=1,SUM(H70:CH70),0)</f>
        <v>0</v>
      </c>
      <c r="H70" s="8"/>
      <c r="I70" s="6"/>
      <c r="J70" s="69">
        <v>0.125</v>
      </c>
      <c r="K70" s="8"/>
      <c r="M70" s="6"/>
      <c r="N70" s="69">
        <v>0.125</v>
      </c>
    </row>
    <row r="71" spans="1:14" ht="15">
      <c r="A71" s="60" t="s">
        <v>17</v>
      </c>
      <c r="B71" s="61" t="s">
        <v>139</v>
      </c>
      <c r="C71" s="62" t="s">
        <v>140</v>
      </c>
      <c r="D71" s="62" t="s">
        <v>19</v>
      </c>
      <c r="E71" s="45">
        <v>0</v>
      </c>
      <c r="F71" s="51" t="s">
        <v>141</v>
      </c>
      <c r="G71" s="48">
        <f>IF($E71=1,SUM(H71:CH71),0)</f>
        <v>0</v>
      </c>
      <c r="H71" s="8"/>
      <c r="I71" s="69">
        <v>0.125</v>
      </c>
      <c r="J71" s="6"/>
      <c r="K71" s="8"/>
      <c r="M71" s="69">
        <v>0.125</v>
      </c>
      <c r="N71" s="6"/>
    </row>
    <row r="72" spans="1:14" ht="15">
      <c r="A72" s="60" t="s">
        <v>17</v>
      </c>
      <c r="B72" s="61" t="s">
        <v>142</v>
      </c>
      <c r="C72" s="62" t="s">
        <v>140</v>
      </c>
      <c r="D72" s="62" t="s">
        <v>19</v>
      </c>
      <c r="E72" s="45">
        <v>0</v>
      </c>
      <c r="F72" s="51" t="s">
        <v>141</v>
      </c>
      <c r="G72" s="48">
        <f>IF($E72=1,SUM(H72:CH72),0)</f>
        <v>0</v>
      </c>
      <c r="H72" s="8"/>
      <c r="I72" s="6"/>
      <c r="J72" s="69">
        <v>0.125</v>
      </c>
      <c r="K72" s="8"/>
      <c r="M72" s="6"/>
      <c r="N72" s="69">
        <v>0.125</v>
      </c>
    </row>
    <row r="73" spans="1:14" ht="15">
      <c r="A73" s="60" t="s">
        <v>17</v>
      </c>
      <c r="B73" s="61" t="s">
        <v>143</v>
      </c>
      <c r="C73" s="62" t="s">
        <v>144</v>
      </c>
      <c r="D73" s="62" t="s">
        <v>19</v>
      </c>
      <c r="E73" s="45">
        <v>0</v>
      </c>
      <c r="F73" s="51" t="s">
        <v>145</v>
      </c>
      <c r="G73" s="48">
        <f>IF($E73=1,SUM(H73:CH73),0)</f>
        <v>0</v>
      </c>
      <c r="H73" s="8"/>
      <c r="I73" s="69">
        <v>0.125</v>
      </c>
      <c r="J73" s="6"/>
      <c r="K73" s="8"/>
      <c r="M73" s="69">
        <v>0.125</v>
      </c>
      <c r="N73" s="6"/>
    </row>
    <row r="74" spans="1:14" ht="15">
      <c r="A74" s="60" t="s">
        <v>17</v>
      </c>
      <c r="B74" s="61" t="s">
        <v>146</v>
      </c>
      <c r="C74" s="62" t="s">
        <v>144</v>
      </c>
      <c r="D74" s="62" t="s">
        <v>19</v>
      </c>
      <c r="E74" s="45">
        <v>0</v>
      </c>
      <c r="F74" s="51" t="s">
        <v>145</v>
      </c>
      <c r="G74" s="48">
        <f>IF($E74=1,SUM(H74:CH74),0)</f>
        <v>0</v>
      </c>
      <c r="H74" s="8"/>
      <c r="I74" s="6"/>
      <c r="J74" s="69">
        <v>0.125</v>
      </c>
      <c r="K74" s="8"/>
      <c r="M74" s="6"/>
      <c r="N74" s="69">
        <v>0.125</v>
      </c>
    </row>
    <row r="75" spans="1:14" ht="15">
      <c r="A75" s="60" t="s">
        <v>17</v>
      </c>
      <c r="B75" s="61" t="s">
        <v>147</v>
      </c>
      <c r="C75" s="62" t="s">
        <v>148</v>
      </c>
      <c r="D75" s="62" t="s">
        <v>19</v>
      </c>
      <c r="E75" s="45">
        <v>0</v>
      </c>
      <c r="F75" s="51" t="s">
        <v>149</v>
      </c>
      <c r="G75" s="48">
        <f>IF($E75=1,SUM(H75:CH75),0)</f>
        <v>0</v>
      </c>
      <c r="H75" s="8"/>
      <c r="I75" s="69">
        <v>0.125</v>
      </c>
      <c r="J75" s="6"/>
      <c r="K75" s="8"/>
      <c r="M75" s="69">
        <v>0.125</v>
      </c>
      <c r="N75" s="6"/>
    </row>
    <row r="76" spans="1:14" ht="15">
      <c r="A76" s="60" t="s">
        <v>17</v>
      </c>
      <c r="B76" s="61" t="s">
        <v>150</v>
      </c>
      <c r="C76" s="62" t="s">
        <v>148</v>
      </c>
      <c r="D76" s="62" t="s">
        <v>19</v>
      </c>
      <c r="E76" s="45">
        <v>0</v>
      </c>
      <c r="F76" s="51" t="s">
        <v>149</v>
      </c>
      <c r="G76" s="48">
        <f>IF($E76=1,SUM(H76:CH76),0)</f>
        <v>0</v>
      </c>
      <c r="H76" s="8"/>
      <c r="I76" s="6"/>
      <c r="J76" s="69">
        <v>0.125</v>
      </c>
      <c r="K76" s="8"/>
      <c r="M76" s="6"/>
      <c r="N76" s="69">
        <v>0.125</v>
      </c>
    </row>
    <row r="77" spans="1:14" ht="15">
      <c r="A77" s="60" t="s">
        <v>17</v>
      </c>
      <c r="B77" s="61" t="s">
        <v>151</v>
      </c>
      <c r="C77" s="62" t="s">
        <v>152</v>
      </c>
      <c r="D77" s="62" t="s">
        <v>19</v>
      </c>
      <c r="E77" s="45">
        <v>0</v>
      </c>
      <c r="F77" s="51" t="s">
        <v>153</v>
      </c>
      <c r="G77" s="48">
        <f>IF($E77=1,SUM(H77:CH77),0)</f>
        <v>0</v>
      </c>
      <c r="H77" s="8"/>
      <c r="I77" s="69">
        <v>0.125</v>
      </c>
      <c r="J77" s="6"/>
      <c r="K77" s="8"/>
      <c r="M77" s="69">
        <v>0.125</v>
      </c>
      <c r="N77" s="6"/>
    </row>
    <row r="78" spans="1:14" ht="15">
      <c r="A78" s="60" t="s">
        <v>17</v>
      </c>
      <c r="B78" s="61" t="s">
        <v>154</v>
      </c>
      <c r="C78" s="62" t="s">
        <v>152</v>
      </c>
      <c r="D78" s="62" t="s">
        <v>19</v>
      </c>
      <c r="E78" s="45">
        <v>0</v>
      </c>
      <c r="F78" s="51" t="s">
        <v>153</v>
      </c>
      <c r="G78" s="48">
        <f>IF($E78=1,SUM(H78:CH78),0)</f>
        <v>0</v>
      </c>
      <c r="H78" s="8"/>
      <c r="I78" s="6"/>
      <c r="J78" s="69">
        <v>0.125</v>
      </c>
      <c r="K78" s="8"/>
      <c r="M78" s="6"/>
      <c r="N78" s="69">
        <v>0.125</v>
      </c>
    </row>
    <row r="79" spans="1:14" ht="15">
      <c r="A79" s="60" t="s">
        <v>17</v>
      </c>
      <c r="B79" s="61" t="s">
        <v>155</v>
      </c>
      <c r="C79" s="62" t="s">
        <v>156</v>
      </c>
      <c r="D79" s="62" t="s">
        <v>19</v>
      </c>
      <c r="E79" s="45">
        <v>0</v>
      </c>
      <c r="F79" s="51" t="s">
        <v>157</v>
      </c>
      <c r="G79" s="48">
        <f>IF($E79=1,SUM(H79:CH79),0)</f>
        <v>0</v>
      </c>
      <c r="H79" s="8"/>
      <c r="I79" s="69">
        <v>0.125</v>
      </c>
      <c r="J79" s="6"/>
      <c r="K79" s="8"/>
      <c r="M79" s="69">
        <v>0.125</v>
      </c>
      <c r="N79" s="6"/>
    </row>
    <row r="80" spans="1:14" ht="15">
      <c r="A80" s="60" t="s">
        <v>17</v>
      </c>
      <c r="B80" s="61" t="s">
        <v>158</v>
      </c>
      <c r="C80" s="62" t="s">
        <v>156</v>
      </c>
      <c r="D80" s="62" t="s">
        <v>19</v>
      </c>
      <c r="E80" s="45">
        <v>0</v>
      </c>
      <c r="F80" s="51" t="s">
        <v>157</v>
      </c>
      <c r="G80" s="48">
        <f>IF($E80=1,SUM(H80:CH80),0)</f>
        <v>0</v>
      </c>
      <c r="H80" s="8"/>
      <c r="I80" s="6"/>
      <c r="J80" s="69">
        <v>0.125</v>
      </c>
      <c r="K80" s="8"/>
      <c r="M80" s="6"/>
      <c r="N80" s="69">
        <v>0.125</v>
      </c>
    </row>
    <row r="81" spans="1:14" ht="15">
      <c r="A81" s="55" t="s">
        <v>17</v>
      </c>
      <c r="B81" s="63" t="s">
        <v>159</v>
      </c>
      <c r="C81" s="64" t="s">
        <v>160</v>
      </c>
      <c r="D81" s="57" t="s">
        <v>19</v>
      </c>
      <c r="E81" s="21">
        <v>1</v>
      </c>
      <c r="F81" s="51" t="s">
        <v>161</v>
      </c>
      <c r="G81" s="48">
        <f>IF($E81=1,SUM(H81:CH81),0)</f>
        <v>0.5</v>
      </c>
      <c r="H81" s="8"/>
      <c r="I81" s="73">
        <v>0.125</v>
      </c>
      <c r="J81" s="73">
        <v>0.125</v>
      </c>
      <c r="K81" s="8"/>
      <c r="M81" s="73">
        <v>0.125</v>
      </c>
      <c r="N81" s="73">
        <v>0.125</v>
      </c>
    </row>
    <row r="82" spans="1:14" ht="15">
      <c r="A82" s="55" t="s">
        <v>17</v>
      </c>
      <c r="B82" s="63" t="s">
        <v>162</v>
      </c>
      <c r="C82" s="64" t="s">
        <v>160</v>
      </c>
      <c r="D82" s="57" t="s">
        <v>19</v>
      </c>
      <c r="E82" s="21">
        <v>1</v>
      </c>
      <c r="F82" s="51" t="s">
        <v>161</v>
      </c>
      <c r="G82" s="48">
        <f>IF($E82=1,SUM(H82:CH82),0)</f>
        <v>0</v>
      </c>
      <c r="H82" s="8"/>
      <c r="I82" s="43"/>
      <c r="J82" s="43"/>
      <c r="K82" s="8"/>
      <c r="M82" s="43"/>
      <c r="N82" s="43"/>
    </row>
    <row r="83" spans="1:14" ht="34.5" customHeight="1">
      <c r="A83" s="55" t="s">
        <v>17</v>
      </c>
      <c r="B83" s="63" t="s">
        <v>163</v>
      </c>
      <c r="C83" s="64" t="s">
        <v>152</v>
      </c>
      <c r="D83" s="57" t="s">
        <v>19</v>
      </c>
      <c r="E83" s="21">
        <v>1</v>
      </c>
      <c r="F83" s="51" t="s">
        <v>164</v>
      </c>
      <c r="G83" s="48">
        <f>IF($E83=1,SUM(H83:CH83),0)</f>
        <v>0.5</v>
      </c>
      <c r="H83" s="8"/>
      <c r="I83" s="73">
        <v>0.125</v>
      </c>
      <c r="J83" s="73">
        <v>0.125</v>
      </c>
      <c r="K83" s="8"/>
      <c r="M83" s="73">
        <v>0.125</v>
      </c>
      <c r="N83" s="73">
        <v>0.125</v>
      </c>
    </row>
    <row r="84" spans="1:14" ht="36" customHeight="1">
      <c r="A84" s="55" t="s">
        <v>17</v>
      </c>
      <c r="B84" s="63" t="s">
        <v>165</v>
      </c>
      <c r="C84" s="64" t="s">
        <v>152</v>
      </c>
      <c r="D84" s="57" t="s">
        <v>19</v>
      </c>
      <c r="E84" s="21">
        <v>1</v>
      </c>
      <c r="F84" s="51" t="s">
        <v>164</v>
      </c>
      <c r="G84" s="48">
        <f>IF($E84=1,SUM(H84:CH84),0)</f>
        <v>0</v>
      </c>
      <c r="H84" s="8"/>
      <c r="I84" s="43"/>
      <c r="J84" s="43"/>
      <c r="K84" s="8"/>
      <c r="M84" s="43"/>
      <c r="N84" s="43"/>
    </row>
    <row r="85" spans="1:14" ht="15">
      <c r="A85" s="55" t="s">
        <v>17</v>
      </c>
      <c r="B85" s="63" t="s">
        <v>166</v>
      </c>
      <c r="C85" s="64" t="s">
        <v>144</v>
      </c>
      <c r="D85" s="57" t="s">
        <v>19</v>
      </c>
      <c r="E85" s="21">
        <v>1</v>
      </c>
      <c r="F85" s="51" t="s">
        <v>167</v>
      </c>
      <c r="G85" s="48">
        <f>IF($E85=1,SUM(H85:CH85),0)</f>
        <v>0.5</v>
      </c>
      <c r="H85" s="8"/>
      <c r="I85" s="73">
        <v>0.125</v>
      </c>
      <c r="J85" s="73">
        <v>0.125</v>
      </c>
      <c r="K85" s="8"/>
      <c r="M85" s="73">
        <v>0.125</v>
      </c>
      <c r="N85" s="73">
        <v>0.125</v>
      </c>
    </row>
    <row r="86" spans="1:14" ht="15">
      <c r="A86" s="55" t="s">
        <v>17</v>
      </c>
      <c r="B86" s="63" t="s">
        <v>168</v>
      </c>
      <c r="C86" s="64" t="s">
        <v>144</v>
      </c>
      <c r="D86" s="57" t="s">
        <v>19</v>
      </c>
      <c r="E86" s="21">
        <v>1</v>
      </c>
      <c r="F86" s="51" t="s">
        <v>167</v>
      </c>
      <c r="G86" s="48">
        <f>IF($E86=1,SUM(H86:CH86),0)</f>
        <v>0</v>
      </c>
      <c r="H86" s="8"/>
      <c r="I86" s="43"/>
      <c r="J86" s="43"/>
      <c r="K86" s="8"/>
      <c r="M86" s="43"/>
      <c r="N86" s="43"/>
    </row>
    <row r="87" spans="1:14" ht="15">
      <c r="A87" s="29" t="s">
        <v>169</v>
      </c>
      <c r="B87" s="30"/>
      <c r="C87" s="40"/>
      <c r="D87" s="30"/>
      <c r="E87" s="31"/>
      <c r="F87" s="30"/>
      <c r="G87" s="32"/>
      <c r="H87" s="33"/>
      <c r="I87" s="34"/>
      <c r="J87" s="34"/>
      <c r="K87" s="33"/>
      <c r="M87" s="34"/>
      <c r="N87" s="34"/>
    </row>
    <row r="88" spans="1:14" ht="15">
      <c r="A88" s="55" t="s">
        <v>17</v>
      </c>
      <c r="B88" s="63" t="s">
        <v>170</v>
      </c>
      <c r="C88" s="57" t="s">
        <v>26</v>
      </c>
      <c r="D88" s="57" t="s">
        <v>19</v>
      </c>
      <c r="E88" s="21">
        <v>1</v>
      </c>
      <c r="F88" s="51" t="s">
        <v>171</v>
      </c>
      <c r="G88" s="48">
        <f>IF($E88=1,SUM(H88:CH88),0)</f>
        <v>0.8</v>
      </c>
      <c r="H88" s="8"/>
      <c r="I88" s="68">
        <v>0.2</v>
      </c>
      <c r="J88" s="68">
        <v>0.2</v>
      </c>
      <c r="K88" s="8"/>
      <c r="M88" s="68">
        <v>0.2</v>
      </c>
      <c r="N88" s="68">
        <v>0.2</v>
      </c>
    </row>
    <row r="89" spans="1:14" ht="15">
      <c r="A89" s="55" t="s">
        <v>17</v>
      </c>
      <c r="B89" s="63" t="s">
        <v>172</v>
      </c>
      <c r="C89" s="57" t="s">
        <v>26</v>
      </c>
      <c r="D89" s="57" t="s">
        <v>19</v>
      </c>
      <c r="E89" s="21">
        <v>1</v>
      </c>
      <c r="F89" s="51" t="s">
        <v>171</v>
      </c>
      <c r="G89" s="48">
        <f>IF($E89=1,SUM(H89:CH89),0)</f>
        <v>0</v>
      </c>
      <c r="H89" s="8"/>
      <c r="I89" s="43"/>
      <c r="J89" s="43"/>
      <c r="K89" s="8"/>
      <c r="M89" s="43"/>
      <c r="N89" s="43"/>
    </row>
    <row r="90" spans="1:14" ht="15">
      <c r="A90" s="55" t="s">
        <v>17</v>
      </c>
      <c r="B90" s="63" t="s">
        <v>173</v>
      </c>
      <c r="C90" s="64" t="s">
        <v>174</v>
      </c>
      <c r="D90" s="57" t="s">
        <v>19</v>
      </c>
      <c r="E90" s="21">
        <v>1</v>
      </c>
      <c r="F90" s="51" t="s">
        <v>175</v>
      </c>
      <c r="G90" s="48">
        <f>IF($E90=1,SUM(H90:CH90),0)</f>
        <v>0.8</v>
      </c>
      <c r="H90" s="8"/>
      <c r="I90" s="68">
        <v>0.2</v>
      </c>
      <c r="J90" s="68">
        <v>0.2</v>
      </c>
      <c r="K90" s="8"/>
      <c r="M90" s="68">
        <v>0.2</v>
      </c>
      <c r="N90" s="68">
        <v>0.2</v>
      </c>
    </row>
    <row r="91" spans="1:14" ht="15">
      <c r="A91" s="55" t="s">
        <v>17</v>
      </c>
      <c r="B91" s="63" t="s">
        <v>176</v>
      </c>
      <c r="C91" s="64" t="s">
        <v>174</v>
      </c>
      <c r="D91" s="57" t="s">
        <v>19</v>
      </c>
      <c r="E91" s="21">
        <v>1</v>
      </c>
      <c r="F91" s="51" t="s">
        <v>175</v>
      </c>
      <c r="G91" s="48">
        <f>IF($E91=1,SUM(H91:CH91),0)</f>
        <v>0</v>
      </c>
      <c r="H91" s="8"/>
      <c r="I91" s="43"/>
      <c r="J91" s="43"/>
      <c r="K91" s="8"/>
      <c r="M91" s="43"/>
      <c r="N91" s="43"/>
    </row>
    <row r="92" spans="1:14" ht="15">
      <c r="A92" s="55" t="s">
        <v>17</v>
      </c>
      <c r="B92" s="63" t="s">
        <v>177</v>
      </c>
      <c r="C92" s="57" t="s">
        <v>18</v>
      </c>
      <c r="D92" s="57" t="s">
        <v>19</v>
      </c>
      <c r="E92" s="21">
        <v>1</v>
      </c>
      <c r="F92" s="51" t="s">
        <v>178</v>
      </c>
      <c r="G92" s="48">
        <f>IF($E92=1,SUM(H92:CH92),0)</f>
        <v>0.8</v>
      </c>
      <c r="H92" s="8"/>
      <c r="I92" s="68">
        <v>0.2</v>
      </c>
      <c r="J92" s="68">
        <v>0.2</v>
      </c>
      <c r="K92" s="8"/>
      <c r="M92" s="68">
        <v>0.2</v>
      </c>
      <c r="N92" s="68">
        <v>0.2</v>
      </c>
    </row>
    <row r="93" spans="1:14" ht="15">
      <c r="A93" s="55" t="s">
        <v>17</v>
      </c>
      <c r="B93" s="63" t="s">
        <v>179</v>
      </c>
      <c r="C93" s="57" t="s">
        <v>18</v>
      </c>
      <c r="D93" s="57" t="s">
        <v>19</v>
      </c>
      <c r="E93" s="21">
        <v>1</v>
      </c>
      <c r="F93" s="51" t="s">
        <v>178</v>
      </c>
      <c r="G93" s="48">
        <f>IF($E93=1,SUM(H93:CH93),0)</f>
        <v>0</v>
      </c>
      <c r="H93" s="8"/>
      <c r="I93" s="43"/>
      <c r="J93" s="43"/>
      <c r="K93" s="8"/>
      <c r="M93" s="43"/>
      <c r="N93" s="43"/>
    </row>
    <row r="94" spans="1:14" ht="15">
      <c r="A94" s="55" t="s">
        <v>17</v>
      </c>
      <c r="B94" s="63" t="s">
        <v>180</v>
      </c>
      <c r="C94" s="64" t="s">
        <v>181</v>
      </c>
      <c r="D94" s="57" t="s">
        <v>19</v>
      </c>
      <c r="E94" s="21">
        <v>1</v>
      </c>
      <c r="F94" s="51" t="s">
        <v>182</v>
      </c>
      <c r="G94" s="48">
        <f>IF($E94=1,SUM(H94:CH94),0)</f>
        <v>0.8</v>
      </c>
      <c r="H94" s="8"/>
      <c r="I94" s="68">
        <v>0.2</v>
      </c>
      <c r="J94" s="68">
        <v>0.2</v>
      </c>
      <c r="K94" s="8"/>
      <c r="M94" s="68">
        <v>0.2</v>
      </c>
      <c r="N94" s="68">
        <v>0.2</v>
      </c>
    </row>
    <row r="95" spans="1:14" ht="15">
      <c r="A95" s="55" t="s">
        <v>17</v>
      </c>
      <c r="B95" s="63" t="s">
        <v>183</v>
      </c>
      <c r="C95" s="64" t="s">
        <v>181</v>
      </c>
      <c r="D95" s="57" t="s">
        <v>19</v>
      </c>
      <c r="E95" s="21">
        <v>1</v>
      </c>
      <c r="F95" s="51" t="s">
        <v>182</v>
      </c>
      <c r="G95" s="48">
        <f>IF($E95=1,SUM(H95:CH95),0)</f>
        <v>0</v>
      </c>
      <c r="H95" s="8"/>
      <c r="I95" s="43"/>
      <c r="J95" s="43"/>
      <c r="K95" s="8"/>
      <c r="M95" s="43"/>
      <c r="N95" s="43"/>
    </row>
    <row r="96" spans="1:14" ht="15">
      <c r="A96" s="55" t="s">
        <v>17</v>
      </c>
      <c r="B96" s="63" t="s">
        <v>184</v>
      </c>
      <c r="C96" s="64" t="s">
        <v>185</v>
      </c>
      <c r="D96" s="57" t="s">
        <v>19</v>
      </c>
      <c r="E96" s="21">
        <v>1</v>
      </c>
      <c r="F96" s="51" t="s">
        <v>186</v>
      </c>
      <c r="G96" s="48">
        <f>IF($E96=1,SUM(H96:CH96),0)</f>
        <v>0.8</v>
      </c>
      <c r="H96" s="8"/>
      <c r="I96" s="68">
        <v>0.2</v>
      </c>
      <c r="J96" s="68">
        <v>0.2</v>
      </c>
      <c r="K96" s="8"/>
      <c r="M96" s="68">
        <v>0.2</v>
      </c>
      <c r="N96" s="68">
        <v>0.2</v>
      </c>
    </row>
    <row r="97" spans="1:14" ht="15">
      <c r="A97" s="55" t="s">
        <v>17</v>
      </c>
      <c r="B97" s="63" t="s">
        <v>187</v>
      </c>
      <c r="C97" s="64" t="s">
        <v>185</v>
      </c>
      <c r="D97" s="57" t="s">
        <v>19</v>
      </c>
      <c r="E97" s="21">
        <v>1</v>
      </c>
      <c r="F97" s="51" t="s">
        <v>186</v>
      </c>
      <c r="G97" s="48">
        <f>IF($E97=1,SUM(H97:CH97),0)</f>
        <v>0</v>
      </c>
      <c r="H97" s="8"/>
      <c r="I97" s="43"/>
      <c r="J97" s="43"/>
      <c r="K97" s="8"/>
      <c r="M97" s="43"/>
      <c r="N97" s="43"/>
    </row>
    <row r="98" spans="1:14" ht="15">
      <c r="B98" s="41"/>
      <c r="C98" s="40"/>
      <c r="D98" s="41"/>
      <c r="E98" s="21"/>
      <c r="F98" s="51"/>
      <c r="G98" s="48">
        <f>IF($E98=1,SUM(H98:CH98),0)</f>
        <v>0</v>
      </c>
      <c r="H98" s="8"/>
      <c r="I98" s="6"/>
      <c r="J98" s="6"/>
      <c r="K98" s="8"/>
      <c r="M98" s="6"/>
      <c r="N98" s="6"/>
    </row>
    <row r="99" spans="1:14">
      <c r="A99" s="30"/>
      <c r="B99" s="30"/>
      <c r="C99" s="40"/>
      <c r="D99" s="30"/>
      <c r="E99" s="31"/>
      <c r="F99" s="30"/>
      <c r="G99" s="32">
        <f>IF($E99=1,SUM(H99:CH99),0)</f>
        <v>0</v>
      </c>
      <c r="H99" s="33"/>
      <c r="I99" s="34"/>
      <c r="J99" s="34"/>
      <c r="K99" s="33"/>
      <c r="M99" s="34"/>
      <c r="N99" s="34"/>
    </row>
    <row r="100" spans="1:14" ht="15">
      <c r="A100" s="25"/>
      <c r="B100" s="25" t="s">
        <v>188</v>
      </c>
      <c r="C100" s="24"/>
      <c r="D100" s="25"/>
      <c r="E100" s="3"/>
      <c r="F100" s="25"/>
      <c r="G100" s="3">
        <f>SUM(H100:CH100)</f>
        <v>108</v>
      </c>
      <c r="H100" s="5"/>
      <c r="I100" s="17">
        <v>27</v>
      </c>
      <c r="J100" s="17">
        <v>27</v>
      </c>
      <c r="K100" s="5"/>
      <c r="M100" s="17">
        <v>27</v>
      </c>
      <c r="N100" s="17">
        <v>27</v>
      </c>
    </row>
    <row r="101" spans="1:14" ht="15">
      <c r="A101" s="25"/>
      <c r="B101" s="25" t="s">
        <v>190</v>
      </c>
      <c r="C101" s="24"/>
      <c r="D101" s="25"/>
      <c r="E101" s="3"/>
      <c r="F101" s="25"/>
      <c r="G101" s="3">
        <f>SUM(H101:CH101)</f>
        <v>20</v>
      </c>
      <c r="H101" s="5"/>
      <c r="I101" s="17">
        <v>5</v>
      </c>
      <c r="J101" s="17">
        <v>5</v>
      </c>
      <c r="K101" s="5"/>
      <c r="M101" s="17">
        <v>5</v>
      </c>
      <c r="N101" s="17">
        <v>5</v>
      </c>
    </row>
    <row r="102" spans="1:14" ht="15">
      <c r="A102" s="35"/>
      <c r="B102" s="35"/>
      <c r="C102" s="35"/>
      <c r="D102" s="35"/>
      <c r="E102" s="75"/>
      <c r="F102" s="35"/>
      <c r="G102" s="76"/>
      <c r="H102" s="77"/>
      <c r="I102" s="78">
        <f>I5+I100+I101</f>
        <v>38</v>
      </c>
      <c r="J102" s="78">
        <f>J5+J100+J101</f>
        <v>38</v>
      </c>
      <c r="K102" s="77"/>
      <c r="M102" s="78">
        <f>M5+M100+M101</f>
        <v>38</v>
      </c>
      <c r="N102" s="78">
        <f>N5+N100+N101</f>
        <v>38</v>
      </c>
    </row>
  </sheetData>
  <conditionalFormatting sqref="I43:J43 H88:K98 H45:K86 H33:K41 H11:K16 M88:N98 M45:N86 M33:N41 M11:N16 H18:K31 M18:N31">
    <cfRule type="expression" dxfId="5" priority="6" stopIfTrue="1">
      <formula>($E11=1)</formula>
    </cfRule>
  </conditionalFormatting>
  <conditionalFormatting sqref="E10:E99">
    <cfRule type="cellIs" dxfId="4" priority="5" stopIfTrue="1" operator="equal">
      <formula>1</formula>
    </cfRule>
  </conditionalFormatting>
  <conditionalFormatting sqref="H8:K8 M8:N8">
    <cfRule type="cellIs" dxfId="3" priority="4" stopIfTrue="1" operator="lessThan">
      <formula>0</formula>
    </cfRule>
  </conditionalFormatting>
  <conditionalFormatting sqref="M43:N43">
    <cfRule type="expression" dxfId="2" priority="2" stopIfTrue="1">
      <formula>($E43=1)</formula>
    </cfRule>
  </conditionalFormatting>
  <hyperlinks>
    <hyperlink ref="C1" r:id="rId1"/>
    <hyperlink ref="F11" r:id="rId2"/>
    <hyperlink ref="F13" r:id="rId3" display="RP-122032"/>
    <hyperlink ref="F14" r:id="rId4"/>
    <hyperlink ref="F15" r:id="rId5"/>
    <hyperlink ref="F16" r:id="rId6"/>
    <hyperlink ref="F26" r:id="rId7" display="ftp://ftp.3gpp.org/tsg_ran/TSG_RAN/TSGR_58/Docs/RP-122030.zip"/>
    <hyperlink ref="F27" r:id="rId8" display="ftp://ftp.3gpp.org/tsg_ran/TSG_RAN/TSGR_58/Docs/RP-122030.zip"/>
  </hyperlinks>
  <pageMargins left="0.7" right="0.7" top="0.75" bottom="0.75" header="0.3" footer="0.3"/>
  <drawing r:id="rId9"/>
  <legacyDrawing r:id="rId1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Nokia Siemens Networks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Tuomo Säynäjäkangas</dc:creator>
  <cp:lastModifiedBy>Tuomo Säynäjäkangas</cp:lastModifiedBy>
  <dcterms:created xsi:type="dcterms:W3CDTF">2013-02-27T18:16:40Z</dcterms:created>
  <dcterms:modified xsi:type="dcterms:W3CDTF">2013-02-28T13:19:31Z</dcterms:modified>
</cp:coreProperties>
</file>