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8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320" windowHeight="7350" tabRatio="944" activeTab="1"/>
  </bookViews>
  <sheets>
    <sheet name="Cover Page" sheetId="33" r:id="rId1"/>
    <sheet name="summary_alignemnts" sheetId="105" r:id="rId2"/>
    <sheet name="test1_MCS9" sheetId="96" r:id="rId3"/>
    <sheet name="test2_MCS8" sheetId="108" r:id="rId4"/>
    <sheet name="test3_MCS9" sheetId="100" r:id="rId5"/>
    <sheet name="test4_MCS8" sheetId="102" r:id="rId6"/>
    <sheet name="test5_MCS9" sheetId="103" r:id="rId7"/>
    <sheet name="test6" sheetId="109" r:id="rId8"/>
    <sheet name="test7_MCS8" sheetId="104" r:id="rId9"/>
    <sheet name="test8_MCS9" sheetId="82" r:id="rId10"/>
  </sheets>
  <externalReferences>
    <externalReference r:id="rId11"/>
  </externalReferences>
  <calcPr calcId="145621"/>
</workbook>
</file>

<file path=xl/calcChain.xml><?xml version="1.0" encoding="utf-8"?>
<calcChain xmlns="http://schemas.openxmlformats.org/spreadsheetml/2006/main">
  <c r="C53" i="103" l="1"/>
  <c r="D53" i="103" l="1"/>
  <c r="S56" i="82" l="1"/>
  <c r="E12" i="105" s="1"/>
  <c r="J56" i="82" l="1"/>
  <c r="Y56" i="104"/>
  <c r="K56" i="104"/>
  <c r="I11" i="105" s="1"/>
  <c r="I23" i="105" s="1"/>
  <c r="AA56" i="109"/>
  <c r="E56" i="109"/>
  <c r="B53" i="103"/>
  <c r="X53" i="102"/>
  <c r="C53" i="102"/>
  <c r="B53" i="100"/>
  <c r="Z53" i="100"/>
  <c r="X53" i="108"/>
  <c r="X53" i="103"/>
  <c r="N53" i="102"/>
  <c r="G8" i="105" s="1"/>
  <c r="G20" i="105" s="1"/>
  <c r="N53" i="108"/>
  <c r="G6" i="105" s="1"/>
  <c r="G18" i="105" s="1"/>
  <c r="H23" i="105" l="1"/>
  <c r="H20" i="105"/>
  <c r="H18" i="105"/>
  <c r="L37" i="105"/>
  <c r="K37" i="105"/>
  <c r="L32" i="105"/>
  <c r="K32" i="105"/>
  <c r="N32" i="105" l="1"/>
  <c r="N33" i="105" s="1"/>
  <c r="N37" i="105"/>
  <c r="N38" i="105" s="1"/>
  <c r="I56" i="109"/>
  <c r="V56" i="104" l="1"/>
  <c r="Z56" i="109"/>
  <c r="I10" i="105" s="1"/>
  <c r="I22" i="105" s="1"/>
  <c r="W56" i="104" l="1"/>
  <c r="H56" i="82" l="1"/>
  <c r="X56" i="104"/>
  <c r="J56" i="104"/>
  <c r="C11" i="105" s="1"/>
  <c r="R56" i="104" l="1"/>
  <c r="C56" i="104"/>
  <c r="E11" i="105" s="1"/>
  <c r="Y56" i="109"/>
  <c r="X56" i="109"/>
  <c r="W56" i="109"/>
  <c r="F10" i="105" s="1"/>
  <c r="U56" i="109"/>
  <c r="T56" i="109"/>
  <c r="S56" i="109"/>
  <c r="E10" i="105" s="1"/>
  <c r="R56" i="109"/>
  <c r="C10" i="105" s="1"/>
  <c r="Q56" i="109"/>
  <c r="P56" i="109"/>
  <c r="M56" i="109"/>
  <c r="L56" i="109"/>
  <c r="K56" i="109"/>
  <c r="J56" i="109"/>
  <c r="G56" i="109"/>
  <c r="F56" i="109"/>
  <c r="D56" i="109"/>
  <c r="C56" i="109"/>
  <c r="B56" i="109"/>
  <c r="R53" i="103"/>
  <c r="E9" i="105" s="1"/>
  <c r="K53" i="103"/>
  <c r="S53" i="102"/>
  <c r="K53" i="102"/>
  <c r="E8" i="105" s="1"/>
  <c r="S53" i="100"/>
  <c r="E7" i="105" s="1"/>
  <c r="K53" i="100"/>
  <c r="W53" i="108"/>
  <c r="V53" i="108"/>
  <c r="U53" i="108"/>
  <c r="T53" i="108"/>
  <c r="S53" i="108"/>
  <c r="R53" i="108"/>
  <c r="Q53" i="108"/>
  <c r="M53" i="108"/>
  <c r="L53" i="108"/>
  <c r="F6" i="105" s="1"/>
  <c r="K53" i="108"/>
  <c r="E6" i="105" s="1"/>
  <c r="J53" i="108"/>
  <c r="I53" i="108"/>
  <c r="C6" i="105" s="1"/>
  <c r="G53" i="108"/>
  <c r="F53" i="108"/>
  <c r="E53" i="108"/>
  <c r="D53" i="108"/>
  <c r="C53" i="108"/>
  <c r="B53" i="108"/>
  <c r="I6" i="105" s="1"/>
  <c r="I18" i="105" s="1"/>
  <c r="B54" i="108" l="1"/>
  <c r="S5" i="109"/>
  <c r="Q5" i="109"/>
  <c r="S5" i="108"/>
  <c r="R5" i="108"/>
  <c r="B5" i="108"/>
  <c r="C5" i="108"/>
  <c r="Q54" i="108"/>
  <c r="R5" i="109"/>
  <c r="B5" i="109"/>
  <c r="T5" i="108"/>
  <c r="B57" i="109"/>
  <c r="P57" i="109"/>
  <c r="D5" i="109"/>
  <c r="C5" i="109"/>
  <c r="D5" i="108"/>
  <c r="I5" i="109" l="1"/>
  <c r="I5" i="108"/>
  <c r="S53" i="96"/>
  <c r="E5" i="105" s="1"/>
  <c r="K53" i="96"/>
  <c r="D53" i="96"/>
  <c r="D53" i="100"/>
  <c r="W53" i="103"/>
  <c r="X53" i="100"/>
  <c r="X53" i="96"/>
  <c r="P22" i="105"/>
  <c r="R22" i="105" s="1"/>
  <c r="S22" i="105" s="1"/>
  <c r="N23" i="105"/>
  <c r="O23" i="105"/>
  <c r="P10" i="105"/>
  <c r="O10" i="105"/>
  <c r="N10" i="105"/>
  <c r="V53" i="103"/>
  <c r="I9" i="105" s="1"/>
  <c r="I21" i="105" s="1"/>
  <c r="W53" i="102"/>
  <c r="W53" i="100"/>
  <c r="I7" i="105" s="1"/>
  <c r="I19" i="105" s="1"/>
  <c r="W53" i="96"/>
  <c r="I5" i="105" s="1"/>
  <c r="I17" i="105" s="1"/>
  <c r="T44" i="96"/>
  <c r="T43" i="96"/>
  <c r="T42" i="96"/>
  <c r="AA56" i="104"/>
  <c r="Z56" i="104"/>
  <c r="U56" i="104"/>
  <c r="S56" i="104"/>
  <c r="Q56" i="104"/>
  <c r="P56" i="104"/>
  <c r="M56" i="104"/>
  <c r="L56" i="104"/>
  <c r="I56" i="104"/>
  <c r="H56" i="104"/>
  <c r="F11" i="105" s="1"/>
  <c r="F56" i="104"/>
  <c r="E56" i="104"/>
  <c r="D56" i="104"/>
  <c r="B56" i="104"/>
  <c r="AC53" i="102"/>
  <c r="AD53" i="100"/>
  <c r="AD53" i="96"/>
  <c r="P11" i="105" l="1"/>
  <c r="N11" i="105"/>
  <c r="O11" i="105"/>
  <c r="N22" i="105"/>
  <c r="P23" i="105"/>
  <c r="R23" i="105" s="1"/>
  <c r="S23" i="105" s="1"/>
  <c r="O22" i="105"/>
  <c r="O18" i="105"/>
  <c r="N18" i="105"/>
  <c r="P18" i="105"/>
  <c r="R18" i="105" s="1"/>
  <c r="S18" i="105" s="1"/>
  <c r="R5" i="104"/>
  <c r="C5" i="104"/>
  <c r="S5" i="104"/>
  <c r="B5" i="104"/>
  <c r="Q5" i="104"/>
  <c r="D5" i="104"/>
  <c r="AC53" i="100"/>
  <c r="N53" i="100"/>
  <c r="AC53" i="96"/>
  <c r="N53" i="96"/>
  <c r="I5" i="104" l="1"/>
  <c r="Z53" i="103"/>
  <c r="L53" i="103"/>
  <c r="AA53" i="102"/>
  <c r="L53" i="102"/>
  <c r="F8" i="105" s="1"/>
  <c r="AA53" i="100"/>
  <c r="L53" i="100"/>
  <c r="L53" i="96"/>
  <c r="AA53" i="96" l="1"/>
  <c r="Y53" i="102"/>
  <c r="AA53" i="103"/>
  <c r="Y53" i="103"/>
  <c r="U53" i="103"/>
  <c r="H9" i="105" s="1"/>
  <c r="T53" i="103"/>
  <c r="G9" i="105" s="1"/>
  <c r="S53" i="103"/>
  <c r="F9" i="105" s="1"/>
  <c r="Q53" i="103"/>
  <c r="D9" i="105" s="1"/>
  <c r="P53" i="103"/>
  <c r="C9" i="105" s="1"/>
  <c r="M53" i="103"/>
  <c r="J53" i="103"/>
  <c r="I53" i="103"/>
  <c r="G53" i="103"/>
  <c r="F53" i="103"/>
  <c r="E53" i="103"/>
  <c r="AB53" i="102"/>
  <c r="Z53" i="102"/>
  <c r="V53" i="102"/>
  <c r="U53" i="102"/>
  <c r="T53" i="102"/>
  <c r="R53" i="102"/>
  <c r="D8" i="105" s="1"/>
  <c r="Q53" i="102"/>
  <c r="M53" i="102"/>
  <c r="J53" i="102"/>
  <c r="I53" i="102"/>
  <c r="C8" i="105" s="1"/>
  <c r="G53" i="102"/>
  <c r="F53" i="102"/>
  <c r="E53" i="102"/>
  <c r="D53" i="102"/>
  <c r="B53" i="102"/>
  <c r="I8" i="105" s="1"/>
  <c r="I20" i="105" s="1"/>
  <c r="AB53" i="100"/>
  <c r="V53" i="100"/>
  <c r="H7" i="105" s="1"/>
  <c r="U53" i="100"/>
  <c r="G7" i="105" s="1"/>
  <c r="G19" i="105" s="1"/>
  <c r="T53" i="100"/>
  <c r="F7" i="105" s="1"/>
  <c r="R53" i="100"/>
  <c r="D7" i="105" s="1"/>
  <c r="Q53" i="100"/>
  <c r="C7" i="105" s="1"/>
  <c r="M53" i="100"/>
  <c r="J53" i="100"/>
  <c r="I53" i="100"/>
  <c r="G53" i="100"/>
  <c r="F53" i="100"/>
  <c r="E53" i="100"/>
  <c r="C53" i="100"/>
  <c r="AB53" i="96"/>
  <c r="Z53" i="96"/>
  <c r="Y53" i="96"/>
  <c r="V53" i="96"/>
  <c r="H5" i="105" s="1"/>
  <c r="U53" i="96"/>
  <c r="G5" i="105" s="1"/>
  <c r="G17" i="105" s="1"/>
  <c r="T53" i="96"/>
  <c r="F5" i="105" s="1"/>
  <c r="R53" i="96"/>
  <c r="D5" i="105" s="1"/>
  <c r="Q53" i="96"/>
  <c r="C5" i="105" s="1"/>
  <c r="M53" i="96"/>
  <c r="J53" i="96"/>
  <c r="I53" i="96"/>
  <c r="G53" i="96"/>
  <c r="F53" i="96"/>
  <c r="E53" i="96"/>
  <c r="C53" i="96"/>
  <c r="B53" i="96"/>
  <c r="N17" i="105" l="1"/>
  <c r="P17" i="105"/>
  <c r="R17" i="105" s="1"/>
  <c r="S17" i="105" s="1"/>
  <c r="O17" i="105"/>
  <c r="N20" i="105"/>
  <c r="O20" i="105"/>
  <c r="P20" i="105"/>
  <c r="R20" i="105" s="1"/>
  <c r="S20" i="105" s="1"/>
  <c r="O19" i="105"/>
  <c r="N19" i="105"/>
  <c r="P19" i="105"/>
  <c r="R19" i="105" s="1"/>
  <c r="S19" i="105" s="1"/>
  <c r="P21" i="105"/>
  <c r="R21" i="105" s="1"/>
  <c r="S21" i="105" s="1"/>
  <c r="N21" i="105"/>
  <c r="O21" i="105"/>
  <c r="B54" i="96"/>
  <c r="B54" i="103"/>
  <c r="B54" i="100"/>
  <c r="O8" i="105"/>
  <c r="P8" i="105"/>
  <c r="N8" i="105"/>
  <c r="N7" i="105"/>
  <c r="O7" i="105"/>
  <c r="P7" i="105"/>
  <c r="N9" i="105"/>
  <c r="O9" i="105"/>
  <c r="P9" i="105"/>
  <c r="B54" i="102"/>
  <c r="Q54" i="100"/>
  <c r="O6" i="105"/>
  <c r="P6" i="105"/>
  <c r="N6" i="105"/>
  <c r="P5" i="105"/>
  <c r="N5" i="105"/>
  <c r="O5" i="105"/>
  <c r="P54" i="103"/>
  <c r="Q54" i="102"/>
  <c r="Q54" i="96"/>
  <c r="R5" i="96"/>
  <c r="S5" i="96"/>
  <c r="T5" i="96"/>
  <c r="D5" i="96"/>
  <c r="C5" i="96"/>
  <c r="B5" i="96"/>
  <c r="C5" i="100"/>
  <c r="B5" i="100"/>
  <c r="D5" i="100"/>
  <c r="R5" i="100"/>
  <c r="S5" i="100"/>
  <c r="T5" i="100"/>
  <c r="C5" i="102"/>
  <c r="S5" i="102"/>
  <c r="D5" i="102"/>
  <c r="D5" i="103"/>
  <c r="Q5" i="103"/>
  <c r="C5" i="103"/>
  <c r="S5" i="103"/>
  <c r="B5" i="103"/>
  <c r="R5" i="103"/>
  <c r="T5" i="102"/>
  <c r="R5" i="102"/>
  <c r="B5" i="102"/>
  <c r="I5" i="100" l="1"/>
  <c r="I5" i="102"/>
  <c r="I5" i="103"/>
  <c r="I5" i="96"/>
  <c r="AA56" i="82" l="1"/>
  <c r="Z56" i="82"/>
  <c r="Y56" i="82"/>
  <c r="X56" i="82"/>
  <c r="W56" i="82"/>
  <c r="V56" i="82"/>
  <c r="U56" i="82"/>
  <c r="T56" i="82"/>
  <c r="R56" i="82"/>
  <c r="F12" i="105" s="1"/>
  <c r="Q56" i="82"/>
  <c r="C12" i="105" s="1"/>
  <c r="P56" i="82"/>
  <c r="I12" i="105" s="1"/>
  <c r="I24" i="105" s="1"/>
  <c r="M56" i="82"/>
  <c r="L56" i="82"/>
  <c r="K56" i="82"/>
  <c r="I56" i="82"/>
  <c r="F56" i="82"/>
  <c r="E56" i="82"/>
  <c r="D56" i="82"/>
  <c r="C56" i="82"/>
  <c r="B56" i="82"/>
  <c r="N12" i="105" l="1"/>
  <c r="O12" i="105"/>
  <c r="P12" i="105"/>
  <c r="D5" i="82"/>
  <c r="S5" i="82"/>
  <c r="Q5" i="82"/>
  <c r="C5" i="82"/>
  <c r="R5" i="82"/>
  <c r="B5" i="82"/>
  <c r="O24" i="105" l="1"/>
  <c r="P24" i="105"/>
  <c r="R24" i="105" s="1"/>
  <c r="S24" i="105" s="1"/>
  <c r="N24" i="105"/>
  <c r="I5" i="82"/>
</calcChain>
</file>

<file path=xl/sharedStrings.xml><?xml version="1.0" encoding="utf-8"?>
<sst xmlns="http://schemas.openxmlformats.org/spreadsheetml/2006/main" count="374" uniqueCount="103">
  <si>
    <t>Mbps</t>
    <phoneticPr fontId="5" type="noConversion"/>
  </si>
  <si>
    <t>SNR [dB]</t>
  </si>
  <si>
    <t>AVE</t>
  </si>
  <si>
    <t>STD</t>
  </si>
  <si>
    <t>SPAN</t>
  </si>
  <si>
    <t>company 8</t>
    <phoneticPr fontId="5" type="noConversion"/>
  </si>
  <si>
    <t>company 9</t>
    <phoneticPr fontId="5" type="noConversion"/>
  </si>
  <si>
    <t>company 10</t>
    <phoneticPr fontId="5" type="noConversion"/>
  </si>
  <si>
    <t>company 7</t>
    <phoneticPr fontId="5" type="noConversion"/>
  </si>
  <si>
    <t>MTK</t>
  </si>
  <si>
    <t>MMSE-IRC</t>
  </si>
  <si>
    <t>NAICS receiver</t>
  </si>
  <si>
    <t>Source: Mediatek</t>
  </si>
  <si>
    <t xml:space="preserve">Agenda item: </t>
  </si>
  <si>
    <t>MaxTput</t>
  </si>
  <si>
    <t>85% TP</t>
  </si>
  <si>
    <t>AVG gain</t>
  </si>
  <si>
    <t>MTK - 100%</t>
  </si>
  <si>
    <t>MTK - 50%</t>
  </si>
  <si>
    <t>SINR(dB)</t>
  </si>
  <si>
    <t>Intel</t>
  </si>
  <si>
    <t>SINR (dB)</t>
  </si>
  <si>
    <t>Huawei</t>
    <phoneticPr fontId="5" type="noConversion"/>
  </si>
  <si>
    <t>huawei</t>
    <phoneticPr fontId="5" type="noConversion"/>
  </si>
  <si>
    <t>Qualcomm</t>
  </si>
  <si>
    <t>Ericsson</t>
  </si>
  <si>
    <t>Samsung</t>
    <phoneticPr fontId="5" type="noConversion"/>
  </si>
  <si>
    <t>LG</t>
    <phoneticPr fontId="8" type="noConversion"/>
  </si>
  <si>
    <t>LG</t>
    <phoneticPr fontId="51" type="noConversion"/>
  </si>
  <si>
    <t>LG</t>
    <phoneticPr fontId="5" type="noConversion"/>
  </si>
  <si>
    <t>CATT</t>
    <phoneticPr fontId="5" type="noConversion"/>
  </si>
  <si>
    <t>10..3602</t>
    <phoneticPr fontId="32" type="noConversion"/>
  </si>
  <si>
    <t>Simulation results without impairments</t>
    <phoneticPr fontId="54" type="noConversion"/>
  </si>
  <si>
    <t>Huawei</t>
    <phoneticPr fontId="54" type="noConversion"/>
  </si>
  <si>
    <t>MTK</t>
    <phoneticPr fontId="54" type="noConversion"/>
  </si>
  <si>
    <t>STD</t>
    <phoneticPr fontId="54" type="noConversion"/>
  </si>
  <si>
    <t>SPAN</t>
    <phoneticPr fontId="54" type="noConversion"/>
  </si>
  <si>
    <t>AVE</t>
    <phoneticPr fontId="54" type="noConversion"/>
  </si>
  <si>
    <t>Intel</t>
    <phoneticPr fontId="54" type="noConversion"/>
  </si>
  <si>
    <t>CATT</t>
    <phoneticPr fontId="54" type="noConversion"/>
  </si>
  <si>
    <t>Test1, mcs9</t>
    <phoneticPr fontId="54" type="noConversion"/>
  </si>
  <si>
    <t>Test2, mcs8</t>
    <phoneticPr fontId="54" type="noConversion"/>
  </si>
  <si>
    <t>Test3, mcs9</t>
    <phoneticPr fontId="54" type="noConversion"/>
  </si>
  <si>
    <t>Test4, mcs8</t>
    <phoneticPr fontId="54" type="noConversion"/>
  </si>
  <si>
    <t>Test5, mcs9</t>
    <phoneticPr fontId="54" type="noConversion"/>
  </si>
  <si>
    <t>Test6</t>
    <phoneticPr fontId="54" type="noConversion"/>
  </si>
  <si>
    <t>MTK</t>
    <phoneticPr fontId="8" type="noConversion"/>
  </si>
  <si>
    <t>company 8</t>
    <phoneticPr fontId="8" type="noConversion"/>
  </si>
  <si>
    <t>company 9</t>
    <phoneticPr fontId="8" type="noConversion"/>
  </si>
  <si>
    <t>company 10</t>
    <phoneticPr fontId="8" type="noConversion"/>
  </si>
  <si>
    <t>MTK</t>
    <phoneticPr fontId="51" type="noConversion"/>
  </si>
  <si>
    <t>LGE</t>
    <phoneticPr fontId="52" type="noConversion"/>
  </si>
  <si>
    <t>company 6</t>
    <phoneticPr fontId="5" type="noConversion"/>
  </si>
  <si>
    <t>MTK</t>
    <phoneticPr fontId="5" type="noConversion"/>
  </si>
  <si>
    <t>Test7, mcs8</t>
    <phoneticPr fontId="54" type="noConversion"/>
  </si>
  <si>
    <t>Simulation resutls with impairments</t>
    <phoneticPr fontId="54" type="noConversion"/>
  </si>
  <si>
    <t>SINR (dB) for 85% peak throughput</t>
    <phoneticPr fontId="52" type="noConversion"/>
  </si>
  <si>
    <t>Title: NAICS Company Simulation Results FDD</t>
    <phoneticPr fontId="32" type="noConversion"/>
  </si>
  <si>
    <t>Extra margin</t>
    <phoneticPr fontId="54" type="noConversion"/>
  </si>
  <si>
    <t>AVE+Margin</t>
    <phoneticPr fontId="54" type="noConversion"/>
  </si>
  <si>
    <t>Qualcomm</t>
    <phoneticPr fontId="54" type="noConversion"/>
  </si>
  <si>
    <t>CATT</t>
    <phoneticPr fontId="54" type="noConversion"/>
  </si>
  <si>
    <t>Samsung</t>
    <phoneticPr fontId="54" type="noConversion"/>
  </si>
  <si>
    <t>LGE</t>
    <phoneticPr fontId="54" type="noConversion"/>
  </si>
  <si>
    <t>MTK</t>
    <phoneticPr fontId="54" type="noConversion"/>
  </si>
  <si>
    <t>Huawei</t>
    <phoneticPr fontId="54" type="noConversion"/>
  </si>
  <si>
    <t>Ericsson</t>
    <phoneticPr fontId="54" type="noConversion"/>
  </si>
  <si>
    <t>Test8, mcs9</t>
    <phoneticPr fontId="54" type="noConversion"/>
  </si>
  <si>
    <t>CATT</t>
    <phoneticPr fontId="51" type="noConversion"/>
  </si>
  <si>
    <t>CATT</t>
    <phoneticPr fontId="5" type="noConversion"/>
  </si>
  <si>
    <t>CATT</t>
    <phoneticPr fontId="8" type="noConversion"/>
  </si>
  <si>
    <t>huawei</t>
    <phoneticPr fontId="5" type="noConversion"/>
  </si>
  <si>
    <t>company 9</t>
    <phoneticPr fontId="5" type="noConversion"/>
  </si>
  <si>
    <t>Huawei</t>
    <phoneticPr fontId="5" type="noConversion"/>
  </si>
  <si>
    <t>Samsung</t>
    <phoneticPr fontId="5" type="noConversion"/>
  </si>
  <si>
    <t>MTK</t>
    <phoneticPr fontId="5" type="noConversion"/>
  </si>
  <si>
    <t>company 10</t>
    <phoneticPr fontId="5" type="noConversion"/>
  </si>
  <si>
    <t>t</t>
    <phoneticPr fontId="51" type="noConversion"/>
  </si>
  <si>
    <t>LG</t>
    <phoneticPr fontId="51" type="noConversion"/>
  </si>
  <si>
    <t>LG</t>
    <phoneticPr fontId="8" type="noConversion"/>
  </si>
  <si>
    <t>MTK</t>
    <phoneticPr fontId="8" type="noConversion"/>
  </si>
  <si>
    <t>company 7</t>
    <phoneticPr fontId="5" type="noConversion"/>
  </si>
  <si>
    <t>company 8</t>
    <phoneticPr fontId="5" type="noConversion"/>
  </si>
  <si>
    <t>company 10</t>
    <phoneticPr fontId="5" type="noConversion"/>
  </si>
  <si>
    <t>company 7</t>
    <phoneticPr fontId="5" type="noConversion"/>
  </si>
  <si>
    <t>CATT</t>
    <phoneticPr fontId="5" type="noConversion"/>
  </si>
  <si>
    <t>LG</t>
    <phoneticPr fontId="5" type="noConversion"/>
  </si>
  <si>
    <t>LG</t>
    <phoneticPr fontId="52" type="noConversion"/>
  </si>
  <si>
    <t>SNR to be capture in CR</t>
    <phoneticPr fontId="54" type="noConversion"/>
  </si>
  <si>
    <t>Gain test</t>
    <phoneticPr fontId="54" type="noConversion"/>
  </si>
  <si>
    <t>SNR cell 1</t>
    <phoneticPr fontId="54" type="noConversion"/>
  </si>
  <si>
    <t>SNR cell 2</t>
    <phoneticPr fontId="54" type="noConversion"/>
  </si>
  <si>
    <t>Noc</t>
    <phoneticPr fontId="54" type="noConversion"/>
  </si>
  <si>
    <t xml:space="preserve">dB </t>
    <phoneticPr fontId="54" type="noConversion"/>
  </si>
  <si>
    <t>Robustness test</t>
    <phoneticPr fontId="54" type="noConversion"/>
  </si>
  <si>
    <t>SNR - SINR</t>
    <phoneticPr fontId="54" type="noConversion"/>
  </si>
  <si>
    <t>SNR cell 1</t>
    <phoneticPr fontId="54" type="noConversion"/>
  </si>
  <si>
    <t>SNR cell 2</t>
    <phoneticPr fontId="54" type="noConversion"/>
  </si>
  <si>
    <t>Samsung</t>
    <phoneticPr fontId="51" type="noConversion"/>
  </si>
  <si>
    <t>company 9</t>
    <phoneticPr fontId="5" type="noConversion"/>
  </si>
  <si>
    <t>MTK</t>
    <phoneticPr fontId="51" type="noConversion"/>
  </si>
  <si>
    <t>MTK</t>
    <phoneticPr fontId="5" type="noConversion"/>
  </si>
  <si>
    <t>TSG RAN4 meeting #76bis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</si>
</sst>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"/>
    <numFmt numFmtId="166" formatCode="0_ "/>
    <numFmt numFmtId="167" formatCode="0.000_ "/>
    <numFmt numFmtId="168" formatCode="0.0000_ "/>
    <numFmt numFmtId="169" formatCode="0.0_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b/>
      <sz val="18"/>
      <color indexed="56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56"/>
      <name val="ＭＳ Ｐゴシック"/>
      <family val="2"/>
    </font>
    <font>
      <b/>
      <sz val="13"/>
      <color indexed="56"/>
      <name val="ＭＳ Ｐゴシック"/>
      <family val="2"/>
    </font>
    <font>
      <b/>
      <sz val="11"/>
      <color indexed="56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3"/>
      <charset val="134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6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/>
    <xf numFmtId="0" fontId="28" fillId="0" borderId="0"/>
    <xf numFmtId="0" fontId="7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8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0"/>
    <xf numFmtId="0" fontId="7" fillId="0" borderId="0"/>
    <xf numFmtId="0" fontId="17" fillId="13" borderId="5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/>
    <xf numFmtId="0" fontId="4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3" fillId="0" borderId="0"/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3" borderId="1" applyNumberForma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13" borderId="5" applyNumberFormat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5" fillId="0" borderId="4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7" borderId="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9">
    <xf numFmtId="0" fontId="0" fillId="0" borderId="0" xfId="0">
      <alignment vertical="center"/>
    </xf>
    <xf numFmtId="0" fontId="29" fillId="0" borderId="0" xfId="0" applyFont="1" applyAlignment="1">
      <alignment horizontal="center" vertical="center"/>
    </xf>
    <xf numFmtId="0" fontId="6" fillId="0" borderId="0" xfId="21" applyFont="1"/>
    <xf numFmtId="166" fontId="7" fillId="0" borderId="0" xfId="21" applyNumberFormat="1"/>
    <xf numFmtId="0" fontId="7" fillId="0" borderId="0" xfId="21" applyFont="1"/>
    <xf numFmtId="0" fontId="9" fillId="0" borderId="0" xfId="34" applyFont="1"/>
    <xf numFmtId="0" fontId="7" fillId="0" borderId="0" xfId="21" applyFont="1" applyAlignment="1">
      <alignment horizontal="right"/>
    </xf>
    <xf numFmtId="2" fontId="7" fillId="0" borderId="0" xfId="21" applyNumberFormat="1" applyFont="1" applyAlignment="1">
      <alignment horizontal="right"/>
    </xf>
    <xf numFmtId="9" fontId="7" fillId="0" borderId="0" xfId="21" applyNumberFormat="1" applyFont="1" applyAlignment="1">
      <alignment horizontal="right"/>
    </xf>
    <xf numFmtId="165" fontId="7" fillId="0" borderId="0" xfId="21" applyNumberFormat="1"/>
    <xf numFmtId="9" fontId="6" fillId="0" borderId="0" xfId="21" applyNumberFormat="1" applyFont="1"/>
    <xf numFmtId="0" fontId="7" fillId="0" borderId="0" xfId="21" applyFont="1" applyAlignment="1">
      <alignment horizontal="right" textRotation="90" wrapText="1"/>
    </xf>
    <xf numFmtId="0" fontId="7" fillId="0" borderId="0" xfId="21" applyAlignment="1">
      <alignment textRotation="90"/>
    </xf>
    <xf numFmtId="0" fontId="7" fillId="0" borderId="0" xfId="34"/>
    <xf numFmtId="0" fontId="7" fillId="0" borderId="0" xfId="34" applyFont="1"/>
    <xf numFmtId="1" fontId="7" fillId="0" borderId="0" xfId="21" applyNumberFormat="1"/>
    <xf numFmtId="0" fontId="7" fillId="0" borderId="0" xfId="34" applyFill="1"/>
    <xf numFmtId="9" fontId="7" fillId="0" borderId="0" xfId="34" applyNumberFormat="1" applyFont="1" applyAlignment="1">
      <alignment horizontal="right"/>
    </xf>
    <xf numFmtId="166" fontId="7" fillId="0" borderId="0" xfId="21" applyNumberFormat="1" applyAlignment="1"/>
    <xf numFmtId="166" fontId="7" fillId="0" borderId="0" xfId="21" applyNumberFormat="1" applyFill="1"/>
    <xf numFmtId="166" fontId="7" fillId="0" borderId="0" xfId="21" applyNumberFormat="1" applyFont="1" applyFill="1" applyBorder="1"/>
    <xf numFmtId="0" fontId="10" fillId="0" borderId="0" xfId="21" applyFont="1" applyFill="1"/>
    <xf numFmtId="0" fontId="7" fillId="0" borderId="0" xfId="21" applyAlignment="1">
      <alignment horizontal="right"/>
    </xf>
    <xf numFmtId="0" fontId="7" fillId="24" borderId="0" xfId="21" applyFill="1"/>
    <xf numFmtId="165" fontId="7" fillId="24" borderId="0" xfId="21" applyNumberFormat="1" applyFill="1"/>
    <xf numFmtId="0" fontId="0" fillId="0" borderId="0" xfId="0" applyAlignment="1"/>
    <xf numFmtId="0" fontId="7" fillId="0" borderId="0" xfId="34" applyFont="1" applyFill="1"/>
    <xf numFmtId="1" fontId="7" fillId="0" borderId="0" xfId="21" applyNumberFormat="1" applyFill="1"/>
    <xf numFmtId="1" fontId="7" fillId="0" borderId="0" xfId="34" applyNumberFormat="1" applyFill="1"/>
    <xf numFmtId="167" fontId="0" fillId="0" borderId="0" xfId="0" applyNumberFormat="1" applyAlignment="1"/>
    <xf numFmtId="0" fontId="0" fillId="0" borderId="0" xfId="0" applyFill="1" applyAlignment="1"/>
    <xf numFmtId="0" fontId="6" fillId="0" borderId="0" xfId="47" applyFont="1" applyAlignment="1">
      <alignment vertical="center"/>
    </xf>
    <xf numFmtId="0" fontId="7" fillId="0" borderId="0" xfId="47" applyAlignment="1">
      <alignment vertical="center"/>
    </xf>
    <xf numFmtId="0" fontId="7" fillId="0" borderId="0" xfId="47" applyAlignment="1">
      <alignment horizontal="center" vertical="center"/>
    </xf>
    <xf numFmtId="0" fontId="30" fillId="0" borderId="0" xfId="47" applyFont="1" applyAlignment="1">
      <alignment vertical="center"/>
    </xf>
    <xf numFmtId="0" fontId="31" fillId="0" borderId="0" xfId="47" applyFont="1" applyAlignment="1">
      <alignment vertical="center"/>
    </xf>
    <xf numFmtId="0" fontId="31" fillId="0" borderId="0" xfId="47" applyFont="1" applyAlignment="1">
      <alignment horizontal="center" vertical="center"/>
    </xf>
    <xf numFmtId="0" fontId="31" fillId="0" borderId="0" xfId="19" applyFont="1"/>
    <xf numFmtId="0" fontId="30" fillId="0" borderId="0" xfId="47" applyFont="1" applyAlignment="1">
      <alignment horizontal="center" vertical="center"/>
    </xf>
    <xf numFmtId="164" fontId="0" fillId="0" borderId="0" xfId="0" applyNumberFormat="1" applyAlignment="1"/>
    <xf numFmtId="165" fontId="7" fillId="0" borderId="0" xfId="21" applyNumberFormat="1" applyFont="1" applyBorder="1"/>
    <xf numFmtId="2" fontId="7" fillId="0" borderId="0" xfId="21" applyNumberFormat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0" fontId="6" fillId="0" borderId="0" xfId="21" applyFont="1" applyFill="1"/>
    <xf numFmtId="2" fontId="7" fillId="0" borderId="0" xfId="21" applyNumberFormat="1"/>
    <xf numFmtId="2" fontId="7" fillId="0" borderId="0" xfId="21" applyNumberFormat="1" applyFont="1" applyBorder="1"/>
    <xf numFmtId="0" fontId="7" fillId="0" borderId="0" xfId="21"/>
    <xf numFmtId="0" fontId="7" fillId="0" borderId="0" xfId="34" applyAlignment="1">
      <alignment textRotation="90"/>
    </xf>
    <xf numFmtId="0" fontId="7" fillId="0" borderId="0" xfId="21" applyFill="1"/>
    <xf numFmtId="165" fontId="7" fillId="0" borderId="0" xfId="21" applyNumberFormat="1" applyAlignment="1">
      <alignment horizontal="center" vertical="center"/>
    </xf>
    <xf numFmtId="165" fontId="0" fillId="0" borderId="0" xfId="21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7" fillId="0" borderId="0" xfId="21" applyNumberFormat="1" applyFill="1" applyAlignment="1">
      <alignment horizontal="center" vertical="center"/>
    </xf>
    <xf numFmtId="168" fontId="7" fillId="0" borderId="0" xfId="34" applyNumberFormat="1"/>
    <xf numFmtId="168" fontId="7" fillId="0" borderId="0" xfId="21" applyNumberFormat="1"/>
    <xf numFmtId="0" fontId="7" fillId="0" borderId="0" xfId="21"/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7" fillId="0" borderId="0" xfId="21"/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53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56" fillId="0" borderId="11" xfId="0" applyFont="1" applyFill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164" fontId="58" fillId="25" borderId="23" xfId="0" applyNumberFormat="1" applyFont="1" applyFill="1" applyBorder="1" applyAlignment="1">
      <alignment horizontal="center" vertical="center" wrapText="1"/>
    </xf>
    <xf numFmtId="0" fontId="57" fillId="25" borderId="24" xfId="0" applyFont="1" applyFill="1" applyBorder="1" applyAlignment="1">
      <alignment horizontal="center" vertical="center" wrapText="1"/>
    </xf>
    <xf numFmtId="0" fontId="57" fillId="0" borderId="24" xfId="0" applyFont="1" applyFill="1" applyBorder="1" applyAlignment="1">
      <alignment horizontal="center" vertical="center" wrapText="1"/>
    </xf>
    <xf numFmtId="164" fontId="58" fillId="0" borderId="23" xfId="0" applyNumberFormat="1" applyFont="1" applyFill="1" applyBorder="1" applyAlignment="1">
      <alignment horizontal="center" vertical="center" wrapText="1"/>
    </xf>
    <xf numFmtId="164" fontId="58" fillId="0" borderId="25" xfId="0" applyNumberFormat="1" applyFont="1" applyFill="1" applyBorder="1" applyAlignment="1">
      <alignment horizontal="center" vertical="center" wrapText="1"/>
    </xf>
    <xf numFmtId="164" fontId="58" fillId="25" borderId="25" xfId="0" applyNumberFormat="1" applyFont="1" applyFill="1" applyBorder="1" applyAlignment="1">
      <alignment horizontal="center" vertical="center" wrapText="1"/>
    </xf>
    <xf numFmtId="164" fontId="58" fillId="25" borderId="13" xfId="0" applyNumberFormat="1" applyFont="1" applyFill="1" applyBorder="1" applyAlignment="1">
      <alignment horizontal="center" vertical="center" wrapText="1"/>
    </xf>
    <xf numFmtId="164" fontId="58" fillId="0" borderId="13" xfId="0" applyNumberFormat="1" applyFont="1" applyFill="1" applyBorder="1" applyAlignment="1">
      <alignment horizontal="center" vertical="center" wrapText="1"/>
    </xf>
    <xf numFmtId="169" fontId="58" fillId="0" borderId="13" xfId="0" applyNumberFormat="1" applyFont="1" applyFill="1" applyBorder="1" applyAlignment="1">
      <alignment horizontal="center" vertical="center" wrapText="1"/>
    </xf>
    <xf numFmtId="164" fontId="58" fillId="26" borderId="1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7" fillId="0" borderId="26" xfId="0" applyFont="1" applyFill="1" applyBorder="1" applyAlignment="1">
      <alignment horizontal="center" vertical="center" wrapText="1"/>
    </xf>
    <xf numFmtId="0" fontId="59" fillId="0" borderId="0" xfId="34" applyFont="1" applyAlignment="1">
      <alignment textRotation="90"/>
    </xf>
    <xf numFmtId="2" fontId="59" fillId="0" borderId="0" xfId="21" applyNumberFormat="1" applyFont="1" applyBorder="1"/>
    <xf numFmtId="0" fontId="60" fillId="0" borderId="0" xfId="34" applyFont="1" applyAlignment="1">
      <alignment textRotation="90"/>
    </xf>
    <xf numFmtId="0" fontId="60" fillId="0" borderId="0" xfId="21" applyFont="1"/>
    <xf numFmtId="166" fontId="60" fillId="0" borderId="0" xfId="21" applyNumberFormat="1" applyFont="1"/>
    <xf numFmtId="0" fontId="60" fillId="0" borderId="0" xfId="34" applyFont="1"/>
    <xf numFmtId="166" fontId="60" fillId="0" borderId="0" xfId="21" applyNumberFormat="1" applyFont="1" applyFill="1"/>
    <xf numFmtId="1" fontId="60" fillId="0" borderId="0" xfId="21" applyNumberFormat="1" applyFont="1" applyFill="1"/>
    <xf numFmtId="2" fontId="60" fillId="0" borderId="0" xfId="21" applyNumberFormat="1" applyFont="1" applyBorder="1"/>
    <xf numFmtId="0" fontId="60" fillId="0" borderId="0" xfId="21" applyFont="1" applyFill="1"/>
    <xf numFmtId="0" fontId="60" fillId="0" borderId="0" xfId="21" applyFont="1" applyAlignment="1">
      <alignment horizontal="right" textRotation="90" wrapText="1"/>
    </xf>
    <xf numFmtId="0" fontId="60" fillId="0" borderId="0" xfId="21" applyFont="1" applyAlignment="1">
      <alignment textRotation="90"/>
    </xf>
    <xf numFmtId="0" fontId="61" fillId="0" borderId="0" xfId="0" applyFont="1" applyBorder="1" applyAlignment="1">
      <alignment horizontal="right" vertical="center"/>
    </xf>
    <xf numFmtId="2" fontId="60" fillId="0" borderId="0" xfId="21" applyNumberFormat="1" applyFont="1" applyAlignment="1">
      <alignment horizontal="center" vertical="center"/>
    </xf>
    <xf numFmtId="0" fontId="28" fillId="0" borderId="0" xfId="0" applyFont="1" applyAlignment="1"/>
    <xf numFmtId="168" fontId="60" fillId="0" borderId="0" xfId="34" applyNumberFormat="1" applyFont="1"/>
    <xf numFmtId="0" fontId="2" fillId="0" borderId="0" xfId="113" applyFont="1" applyAlignment="1">
      <alignment horizontal="center" vertical="center"/>
    </xf>
    <xf numFmtId="168" fontId="60" fillId="0" borderId="0" xfId="21" applyNumberFormat="1" applyFont="1"/>
    <xf numFmtId="164" fontId="28" fillId="0" borderId="0" xfId="0" applyNumberFormat="1" applyFont="1" applyAlignment="1"/>
    <xf numFmtId="0" fontId="60" fillId="0" borderId="0" xfId="34" applyFont="1" applyFill="1"/>
    <xf numFmtId="1" fontId="60" fillId="0" borderId="0" xfId="34" applyNumberFormat="1" applyFont="1" applyFill="1"/>
    <xf numFmtId="9" fontId="60" fillId="0" borderId="0" xfId="34" applyNumberFormat="1" applyFont="1" applyAlignment="1">
      <alignment horizontal="right"/>
    </xf>
    <xf numFmtId="165" fontId="60" fillId="0" borderId="0" xfId="21" applyNumberFormat="1" applyFont="1" applyBorder="1"/>
    <xf numFmtId="0" fontId="28" fillId="0" borderId="0" xfId="0" applyFont="1">
      <alignment vertical="center"/>
    </xf>
    <xf numFmtId="164" fontId="58" fillId="0" borderId="27" xfId="0" applyNumberFormat="1" applyFont="1" applyFill="1" applyBorder="1" applyAlignment="1">
      <alignment horizontal="center" vertical="center" wrapText="1"/>
    </xf>
    <xf numFmtId="0" fontId="1" fillId="0" borderId="0" xfId="114" applyAlignment="1">
      <alignment horizontal="center" vertical="center"/>
    </xf>
    <xf numFmtId="0" fontId="1" fillId="0" borderId="0" xfId="115" applyAlignment="1">
      <alignment horizontal="center" vertical="center"/>
    </xf>
    <xf numFmtId="164" fontId="0" fillId="0" borderId="0" xfId="0" applyNumberFormat="1">
      <alignment vertical="center"/>
    </xf>
    <xf numFmtId="0" fontId="63" fillId="0" borderId="0" xfId="0" applyFont="1">
      <alignment vertical="center"/>
    </xf>
    <xf numFmtId="0" fontId="0" fillId="0" borderId="28" xfId="0" applyBorder="1">
      <alignment vertical="center"/>
    </xf>
    <xf numFmtId="0" fontId="62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164" fontId="58" fillId="27" borderId="23" xfId="0" applyNumberFormat="1" applyFont="1" applyFill="1" applyBorder="1" applyAlignment="1">
      <alignment horizontal="center" vertical="center" wrapText="1"/>
    </xf>
    <xf numFmtId="0" fontId="59" fillId="0" borderId="0" xfId="21" applyFont="1" applyAlignment="1">
      <alignment textRotation="90"/>
    </xf>
    <xf numFmtId="2" fontId="63" fillId="0" borderId="0" xfId="21" applyNumberFormat="1" applyFont="1" applyAlignment="1">
      <alignment horizontal="center" vertical="center"/>
    </xf>
    <xf numFmtId="2" fontId="63" fillId="0" borderId="0" xfId="0" applyNumberFormat="1" applyFont="1" applyFill="1" applyAlignment="1">
      <alignment horizontal="center" vertical="center"/>
    </xf>
    <xf numFmtId="2" fontId="63" fillId="0" borderId="0" xfId="0" applyNumberFormat="1" applyFont="1" applyAlignment="1">
      <alignment horizontal="center" vertical="center"/>
    </xf>
    <xf numFmtId="0" fontId="59" fillId="0" borderId="0" xfId="21" applyFont="1"/>
    <xf numFmtId="0" fontId="59" fillId="0" borderId="0" xfId="21" applyFont="1" applyFill="1"/>
    <xf numFmtId="2" fontId="59" fillId="0" borderId="0" xfId="21" applyNumberFormat="1" applyFont="1" applyAlignment="1">
      <alignment horizontal="center" vertical="center"/>
    </xf>
    <xf numFmtId="0" fontId="59" fillId="0" borderId="0" xfId="34" applyFont="1"/>
    <xf numFmtId="0" fontId="59" fillId="0" borderId="0" xfId="34" applyFont="1" applyFill="1"/>
    <xf numFmtId="1" fontId="59" fillId="0" borderId="0" xfId="34" applyNumberFormat="1" applyFont="1" applyFill="1"/>
    <xf numFmtId="0" fontId="7" fillId="0" borderId="0" xfId="34" applyFont="1" applyAlignment="1">
      <alignment textRotation="90"/>
    </xf>
    <xf numFmtId="2" fontId="7" fillId="0" borderId="0" xfId="21" applyNumberFormat="1" applyFont="1" applyAlignment="1">
      <alignment horizontal="center" vertical="center"/>
    </xf>
    <xf numFmtId="1" fontId="7" fillId="0" borderId="0" xfId="34" applyNumberFormat="1" applyFont="1" applyFill="1"/>
    <xf numFmtId="1" fontId="59" fillId="0" borderId="0" xfId="21" applyNumberFormat="1" applyFont="1" applyFill="1"/>
    <xf numFmtId="165" fontId="59" fillId="0" borderId="0" xfId="21" applyNumberFormat="1" applyFont="1" applyAlignment="1">
      <alignment horizontal="center" vertical="center"/>
    </xf>
    <xf numFmtId="165" fontId="63" fillId="0" borderId="0" xfId="21" applyNumberFormat="1" applyFont="1" applyAlignment="1">
      <alignment horizontal="center" vertical="center"/>
    </xf>
    <xf numFmtId="165" fontId="63" fillId="0" borderId="0" xfId="0" applyNumberFormat="1" applyFont="1" applyFill="1" applyAlignment="1">
      <alignment horizontal="center" vertical="center"/>
    </xf>
    <xf numFmtId="165" fontId="63" fillId="0" borderId="0" xfId="0" applyNumberFormat="1" applyFont="1" applyAlignment="1">
      <alignment horizontal="center" vertical="center"/>
    </xf>
    <xf numFmtId="0" fontId="30" fillId="0" borderId="0" xfId="47" applyFont="1" applyAlignment="1">
      <alignment horizontal="left" vertical="center"/>
    </xf>
    <xf numFmtId="169" fontId="55" fillId="0" borderId="10" xfId="0" applyNumberFormat="1" applyFont="1" applyFill="1" applyBorder="1" applyAlignment="1">
      <alignment horizontal="center" vertical="center" wrapText="1"/>
    </xf>
    <xf numFmtId="169" fontId="55" fillId="0" borderId="17" xfId="0" applyNumberFormat="1" applyFont="1" applyFill="1" applyBorder="1" applyAlignment="1">
      <alignment horizontal="center" vertical="center" wrapText="1"/>
    </xf>
    <xf numFmtId="0" fontId="55" fillId="0" borderId="22" xfId="0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/>
    </xf>
    <xf numFmtId="0" fontId="55" fillId="0" borderId="19" xfId="0" applyFont="1" applyFill="1" applyBorder="1" applyAlignment="1">
      <alignment horizontal="center" vertical="center"/>
    </xf>
    <xf numFmtId="0" fontId="55" fillId="0" borderId="15" xfId="0" applyFont="1" applyFill="1" applyBorder="1" applyAlignment="1">
      <alignment horizontal="center" vertical="center"/>
    </xf>
    <xf numFmtId="0" fontId="55" fillId="0" borderId="20" xfId="0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169" fontId="55" fillId="0" borderId="16" xfId="0" applyNumberFormat="1" applyFont="1" applyFill="1" applyBorder="1" applyAlignment="1">
      <alignment horizontal="center" vertical="center"/>
    </xf>
    <xf numFmtId="169" fontId="55" fillId="0" borderId="21" xfId="0" applyNumberFormat="1" applyFont="1" applyFill="1" applyBorder="1" applyAlignment="1">
      <alignment horizontal="center" vertical="center"/>
    </xf>
    <xf numFmtId="0" fontId="63" fillId="0" borderId="0" xfId="0" applyFont="1" applyAlignment="1"/>
    <xf numFmtId="167" fontId="63" fillId="0" borderId="0" xfId="0" applyNumberFormat="1" applyFont="1" applyAlignment="1"/>
  </cellXfs>
  <cellStyles count="116">
    <cellStyle name="20% - アクセント 1" xfId="1"/>
    <cellStyle name="20% - アクセント 1 2" xfId="58"/>
    <cellStyle name="20% - アクセント 2" xfId="2"/>
    <cellStyle name="20% - アクセント 2 2" xfId="59"/>
    <cellStyle name="20% - アクセント 3" xfId="3"/>
    <cellStyle name="20% - アクセント 3 2" xfId="60"/>
    <cellStyle name="20% - アクセント 4" xfId="4"/>
    <cellStyle name="20% - アクセント 4 2" xfId="61"/>
    <cellStyle name="20% - アクセント 5" xfId="5"/>
    <cellStyle name="20% - アクセント 5 2" xfId="62"/>
    <cellStyle name="20% - アクセント 6" xfId="6"/>
    <cellStyle name="20% - アクセント 6 2" xfId="63"/>
    <cellStyle name="40% - アクセント 1" xfId="7"/>
    <cellStyle name="40% - アクセント 1 2" xfId="64"/>
    <cellStyle name="40% - アクセント 2" xfId="8"/>
    <cellStyle name="40% - アクセント 2 2" xfId="65"/>
    <cellStyle name="40% - アクセント 3" xfId="9"/>
    <cellStyle name="40% - アクセント 3 2" xfId="66"/>
    <cellStyle name="40% - アクセント 4" xfId="10"/>
    <cellStyle name="40% - アクセント 4 2" xfId="67"/>
    <cellStyle name="40% - アクセント 5" xfId="11"/>
    <cellStyle name="40% - アクセント 5 2" xfId="68"/>
    <cellStyle name="40% - アクセント 6" xfId="12"/>
    <cellStyle name="40% - アクセント 6 2" xfId="69"/>
    <cellStyle name="60% - アクセント 1" xfId="13"/>
    <cellStyle name="60% - アクセント 1 2" xfId="70"/>
    <cellStyle name="60% - アクセント 2" xfId="14"/>
    <cellStyle name="60% - アクセント 2 2" xfId="71"/>
    <cellStyle name="60% - アクセント 3" xfId="15"/>
    <cellStyle name="60% - アクセント 3 2" xfId="72"/>
    <cellStyle name="60% - アクセント 4" xfId="16"/>
    <cellStyle name="60% - アクセント 4 2" xfId="73"/>
    <cellStyle name="60% - アクセント 5" xfId="17"/>
    <cellStyle name="60% - アクセント 5 2" xfId="74"/>
    <cellStyle name="60% - アクセント 6" xfId="18"/>
    <cellStyle name="60% - アクセント 6 2" xfId="75"/>
    <cellStyle name="Normal" xfId="0" builtinId="0"/>
    <cellStyle name="Normal 2" xfId="19"/>
    <cellStyle name="Normal 2 2" xfId="50"/>
    <cellStyle name="Normal 2 2 2" xfId="76"/>
    <cellStyle name="Normal 2 2 2 2" xfId="107"/>
    <cellStyle name="Normal 3" xfId="20"/>
    <cellStyle name="Normal 3 2" xfId="77"/>
    <cellStyle name="Normal 3 2 2" xfId="108"/>
    <cellStyle name="Normal 4" xfId="54"/>
    <cellStyle name="Normal 4 2" xfId="78"/>
    <cellStyle name="Normal 4 2 2" xfId="109"/>
    <cellStyle name="Normal 5" xfId="55"/>
    <cellStyle name="Normal 5 2" xfId="79"/>
    <cellStyle name="Normal 5 2 2" xfId="110"/>
    <cellStyle name="Normal 6" xfId="49"/>
    <cellStyle name="Normal 7" xfId="48"/>
    <cellStyle name="Normal 7 2" xfId="56"/>
    <cellStyle name="Normal 7 2 2" xfId="81"/>
    <cellStyle name="Normal 7 2 2 2" xfId="112"/>
    <cellStyle name="Normal 7 3" xfId="80"/>
    <cellStyle name="Normal 7 3 2" xfId="111"/>
    <cellStyle name="Normal 8" xfId="57"/>
    <cellStyle name="Normal 8 2" xfId="106"/>
    <cellStyle name="Normal_Chan_est_experiments_Cases 46.1 - 46.5" xfId="21"/>
    <cellStyle name="Normal_Cover page" xfId="47"/>
    <cellStyle name="アクセント 1" xfId="22"/>
    <cellStyle name="アクセント 1 2" xfId="82"/>
    <cellStyle name="アクセント 2" xfId="23"/>
    <cellStyle name="アクセント 2 2" xfId="83"/>
    <cellStyle name="アクセント 3" xfId="24"/>
    <cellStyle name="アクセント 3 2" xfId="84"/>
    <cellStyle name="アクセント 4" xfId="25"/>
    <cellStyle name="アクセント 4 2" xfId="85"/>
    <cellStyle name="アクセント 5" xfId="26"/>
    <cellStyle name="アクセント 5 2" xfId="86"/>
    <cellStyle name="アクセント 6" xfId="27"/>
    <cellStyle name="アクセント 6 2" xfId="87"/>
    <cellStyle name="タイトル" xfId="28"/>
    <cellStyle name="タイトル 2" xfId="88"/>
    <cellStyle name="チェック セル" xfId="29"/>
    <cellStyle name="チェック セル 2" xfId="89"/>
    <cellStyle name="どちらでもない" xfId="30"/>
    <cellStyle name="どちらでもない 2" xfId="90"/>
    <cellStyle name="メモ" xfId="31"/>
    <cellStyle name="リンク セル" xfId="32"/>
    <cellStyle name="リンク セル 2" xfId="91"/>
    <cellStyle name="표준 2" xfId="113"/>
    <cellStyle name="표준 2 2" xfId="114"/>
    <cellStyle name="표준 2 2 2" xfId="115"/>
    <cellStyle name="표준 3" xfId="105"/>
    <cellStyle name="표준 4" xfId="104"/>
    <cellStyle name="入力" xfId="45"/>
    <cellStyle name="入力 2" xfId="102"/>
    <cellStyle name="出力" xfId="35"/>
    <cellStyle name="出力 2" xfId="92"/>
    <cellStyle name="常规 2" xfId="34"/>
    <cellStyle name="悪い" xfId="36"/>
    <cellStyle name="悪い 2" xfId="93"/>
    <cellStyle name="標準 4" xfId="51"/>
    <cellStyle name="標準 4 2" xfId="52"/>
    <cellStyle name="標準 4_Summary" xfId="53"/>
    <cellStyle name="標準_Sheet1" xfId="33"/>
    <cellStyle name="良い" xfId="44"/>
    <cellStyle name="良い 2" xfId="101"/>
    <cellStyle name="見出し 1" xfId="39"/>
    <cellStyle name="見出し 1 2" xfId="96"/>
    <cellStyle name="見出し 2" xfId="40"/>
    <cellStyle name="見出し 2 2" xfId="97"/>
    <cellStyle name="見出し 3" xfId="41"/>
    <cellStyle name="見出し 3 2" xfId="98"/>
    <cellStyle name="見出し 4" xfId="42"/>
    <cellStyle name="見出し 4 2" xfId="99"/>
    <cellStyle name="計算" xfId="38"/>
    <cellStyle name="計算 2" xfId="95"/>
    <cellStyle name="説明文" xfId="46"/>
    <cellStyle name="説明文 2" xfId="103"/>
    <cellStyle name="警告文" xfId="43"/>
    <cellStyle name="警告文 2" xfId="100"/>
    <cellStyle name="集計" xfId="37"/>
    <cellStyle name="集計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test1_MCS9!$B$36:$B$49</c:f>
              <c:numCache>
                <c:formatCode>General</c:formatCode>
                <c:ptCount val="14"/>
                <c:pt idx="0">
                  <c:v>5.7500000000000002E-2</c:v>
                </c:pt>
                <c:pt idx="1">
                  <c:v>0.28770000000000001</c:v>
                </c:pt>
                <c:pt idx="2">
                  <c:v>0.84079999999999999</c:v>
                </c:pt>
                <c:pt idx="3">
                  <c:v>1.6527000000000001</c:v>
                </c:pt>
                <c:pt idx="4">
                  <c:v>2.5701999999999998</c:v>
                </c:pt>
                <c:pt idx="5">
                  <c:v>3.5996000000000001</c:v>
                </c:pt>
                <c:pt idx="6">
                  <c:v>4.5490000000000004</c:v>
                </c:pt>
                <c:pt idx="7">
                  <c:v>5.5831999999999997</c:v>
                </c:pt>
                <c:pt idx="8">
                  <c:v>6.1395</c:v>
                </c:pt>
                <c:pt idx="9">
                  <c:v>6.3185000000000002</c:v>
                </c:pt>
                <c:pt idx="10">
                  <c:v>6.3743999999999996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test1_MCS9!$C$35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test1_MCS9!$C$36:$C$49</c:f>
              <c:numCache>
                <c:formatCode>General</c:formatCode>
                <c:ptCount val="14"/>
                <c:pt idx="0">
                  <c:v>4.3200000000000002E-2</c:v>
                </c:pt>
                <c:pt idx="1">
                  <c:v>0.25569999999999998</c:v>
                </c:pt>
                <c:pt idx="2">
                  <c:v>0.76559999999999995</c:v>
                </c:pt>
                <c:pt idx="3">
                  <c:v>1.5568</c:v>
                </c:pt>
                <c:pt idx="4">
                  <c:v>2.5078999999999998</c:v>
                </c:pt>
                <c:pt idx="5">
                  <c:v>3.5804</c:v>
                </c:pt>
                <c:pt idx="6">
                  <c:v>4.5411000000000001</c:v>
                </c:pt>
                <c:pt idx="7">
                  <c:v>5.5831999999999997</c:v>
                </c:pt>
                <c:pt idx="8">
                  <c:v>6.1395</c:v>
                </c:pt>
                <c:pt idx="9">
                  <c:v>6.3185000000000002</c:v>
                </c:pt>
                <c:pt idx="10">
                  <c:v>6.3760000000000003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test1_MCS9!$D$35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test1_MCS9!$D$36:$D$49</c:f>
              <c:numCache>
                <c:formatCode>General</c:formatCode>
                <c:ptCount val="14"/>
                <c:pt idx="0">
                  <c:v>9.5999999999999992E-3</c:v>
                </c:pt>
                <c:pt idx="1">
                  <c:v>6.7100000000000007E-2</c:v>
                </c:pt>
                <c:pt idx="2">
                  <c:v>0.28770000000000001</c:v>
                </c:pt>
                <c:pt idx="3">
                  <c:v>0.85670000000000002</c:v>
                </c:pt>
                <c:pt idx="4">
                  <c:v>1.6942999999999999</c:v>
                </c:pt>
                <c:pt idx="5">
                  <c:v>2.5766</c:v>
                </c:pt>
                <c:pt idx="6">
                  <c:v>3.59</c:v>
                </c:pt>
                <c:pt idx="7">
                  <c:v>4.8304</c:v>
                </c:pt>
                <c:pt idx="8">
                  <c:v>5.7446000000000002</c:v>
                </c:pt>
                <c:pt idx="9">
                  <c:v>6.1634000000000002</c:v>
                </c:pt>
                <c:pt idx="10">
                  <c:v>6.3361000000000001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test1_MCS9!$E$35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test1_MCS9!$E$36:$E$49</c:f>
              <c:numCache>
                <c:formatCode>0.00</c:formatCode>
                <c:ptCount val="14"/>
              </c:numCache>
            </c:numRef>
          </c:yVal>
          <c:smooth val="0"/>
        </c:ser>
        <c:ser>
          <c:idx val="4"/>
          <c:order val="4"/>
          <c:tx>
            <c:strRef>
              <c:f>test1_MCS9!$F$35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test1_MCS9!$F$36:$F$49</c:f>
              <c:numCache>
                <c:formatCode>0.0000_ </c:formatCode>
                <c:ptCount val="14"/>
              </c:numCache>
            </c:numRef>
          </c:yVal>
          <c:smooth val="0"/>
        </c:ser>
        <c:ser>
          <c:idx val="5"/>
          <c:order val="5"/>
          <c:tx>
            <c:strRef>
              <c:f>test1_MCS9!$G$35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test1_MCS9!$G$36:$G$49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7"/>
          <c:order val="6"/>
          <c:tx>
            <c:strRef>
              <c:f>test1_MCS9!$I$35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test1_MCS9!$I$36:$I$49</c:f>
              <c:numCache>
                <c:formatCode>0.0</c:formatCode>
                <c:ptCount val="14"/>
                <c:pt idx="1">
                  <c:v>0.14332</c:v>
                </c:pt>
                <c:pt idx="2">
                  <c:v>0.56530000000000002</c:v>
                </c:pt>
                <c:pt idx="3">
                  <c:v>1.3351999999999999</c:v>
                </c:pt>
                <c:pt idx="4">
                  <c:v>2.3906999999999998</c:v>
                </c:pt>
                <c:pt idx="5">
                  <c:v>3.4339</c:v>
                </c:pt>
                <c:pt idx="6">
                  <c:v>4.6364000000000001</c:v>
                </c:pt>
                <c:pt idx="7">
                  <c:v>5.5602999999999998</c:v>
                </c:pt>
                <c:pt idx="8">
                  <c:v>6.1266999999999996</c:v>
                </c:pt>
                <c:pt idx="9">
                  <c:v>6.3174000000000001</c:v>
                </c:pt>
                <c:pt idx="10">
                  <c:v>6.3712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test1_MCS9!$J$35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test1_MCS9!$J$36:$J$49</c:f>
              <c:numCache>
                <c:formatCode>General</c:formatCode>
                <c:ptCount val="14"/>
                <c:pt idx="1">
                  <c:v>0.04</c:v>
                </c:pt>
                <c:pt idx="2">
                  <c:v>0.52749999999999997</c:v>
                </c:pt>
                <c:pt idx="3">
                  <c:v>1.5544</c:v>
                </c:pt>
                <c:pt idx="4">
                  <c:v>2.3616000000000001</c:v>
                </c:pt>
                <c:pt idx="5">
                  <c:v>3.1448999999999998</c:v>
                </c:pt>
                <c:pt idx="6">
                  <c:v>4.2557</c:v>
                </c:pt>
                <c:pt idx="7">
                  <c:v>5.6184000000000003</c:v>
                </c:pt>
                <c:pt idx="8">
                  <c:v>6.2298</c:v>
                </c:pt>
                <c:pt idx="9">
                  <c:v>6.3936000000000002</c:v>
                </c:pt>
                <c:pt idx="10">
                  <c:v>6.3936000000000002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test1_MCS9!$K$35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test1_MCS9!$K$36:$K$49</c:f>
              <c:numCache>
                <c:formatCode>General</c:formatCode>
                <c:ptCount val="14"/>
                <c:pt idx="0">
                  <c:v>2.3599999999999999E-2</c:v>
                </c:pt>
                <c:pt idx="1">
                  <c:v>0.252</c:v>
                </c:pt>
                <c:pt idx="2">
                  <c:v>0.79300000000000004</c:v>
                </c:pt>
                <c:pt idx="3">
                  <c:v>1.69</c:v>
                </c:pt>
                <c:pt idx="4">
                  <c:v>2.5</c:v>
                </c:pt>
                <c:pt idx="5">
                  <c:v>3.43</c:v>
                </c:pt>
                <c:pt idx="6">
                  <c:v>4.3600000000000003</c:v>
                </c:pt>
                <c:pt idx="7">
                  <c:v>5.44</c:v>
                </c:pt>
                <c:pt idx="8">
                  <c:v>6.12</c:v>
                </c:pt>
                <c:pt idx="9">
                  <c:v>6.31</c:v>
                </c:pt>
                <c:pt idx="10">
                  <c:v>6.39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test1_MCS9!$L$35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test1_MCS9!$L$36:$L$49</c:f>
              <c:numCache>
                <c:formatCode>0.00_ </c:formatCode>
                <c:ptCount val="14"/>
                <c:pt idx="1">
                  <c:v>0.25950000000000001</c:v>
                </c:pt>
                <c:pt idx="2">
                  <c:v>0.97860000000000003</c:v>
                </c:pt>
                <c:pt idx="3">
                  <c:v>1.7789999999999999</c:v>
                </c:pt>
                <c:pt idx="4">
                  <c:v>2.5960000000000001</c:v>
                </c:pt>
                <c:pt idx="5">
                  <c:v>3.6259999999999999</c:v>
                </c:pt>
                <c:pt idx="6">
                  <c:v>4.8049999999999997</c:v>
                </c:pt>
                <c:pt idx="7">
                  <c:v>5.5720000000000001</c:v>
                </c:pt>
                <c:pt idx="8">
                  <c:v>6.101</c:v>
                </c:pt>
              </c:numCache>
            </c:numRef>
          </c:yVal>
          <c:smooth val="0"/>
        </c:ser>
        <c:ser>
          <c:idx val="6"/>
          <c:order val="10"/>
          <c:tx>
            <c:strRef>
              <c:f>test1_MCS9!$M$35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test1_MCS9!$M$36:$M$49</c:f>
              <c:numCache>
                <c:formatCode>General</c:formatCode>
                <c:ptCount val="14"/>
                <c:pt idx="1">
                  <c:v>0.42288569630099998</c:v>
                </c:pt>
                <c:pt idx="2">
                  <c:v>1.20321987468</c:v>
                </c:pt>
                <c:pt idx="3">
                  <c:v>2.10508149172</c:v>
                </c:pt>
                <c:pt idx="4">
                  <c:v>2.9402633889000001</c:v>
                </c:pt>
                <c:pt idx="5">
                  <c:v>3.87786994424</c:v>
                </c:pt>
                <c:pt idx="6">
                  <c:v>4.9230341616800004</c:v>
                </c:pt>
                <c:pt idx="7">
                  <c:v>5.7952143813400001</c:v>
                </c:pt>
                <c:pt idx="8">
                  <c:v>6.2436734499000002</c:v>
                </c:pt>
                <c:pt idx="9">
                  <c:v>6.3448007727800002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test1_MCS9!$N$35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test1_MCS9!$H$37:$H$46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test1_MCS9!$N$37:$N$46</c:f>
              <c:numCache>
                <c:formatCode>General</c:formatCode>
                <c:ptCount val="10"/>
                <c:pt idx="0">
                  <c:v>0.39605881479281196</c:v>
                </c:pt>
                <c:pt idx="1">
                  <c:v>1.04771602554582</c:v>
                </c:pt>
                <c:pt idx="2">
                  <c:v>1.84299896034457</c:v>
                </c:pt>
                <c:pt idx="3">
                  <c:v>2.6845744838853403</c:v>
                </c:pt>
                <c:pt idx="4">
                  <c:v>3.6329790583692301</c:v>
                </c:pt>
                <c:pt idx="5">
                  <c:v>4.6549769790583699</c:v>
                </c:pt>
                <c:pt idx="6">
                  <c:v>5.4807259765334901</c:v>
                </c:pt>
                <c:pt idx="7">
                  <c:v>6.1153696717659303</c:v>
                </c:pt>
                <c:pt idx="8">
                  <c:v>6.3317974157136492</c:v>
                </c:pt>
                <c:pt idx="9">
                  <c:v>6.3776943413040295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269696"/>
        <c:axId val="148271872"/>
      </c:scatterChart>
      <c:valAx>
        <c:axId val="14826969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271872"/>
        <c:crosses val="autoZero"/>
        <c:crossBetween val="midCat"/>
        <c:majorUnit val="2"/>
      </c:valAx>
      <c:valAx>
        <c:axId val="1482718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14826969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257282191726719"/>
          <c:h val="0.72344336916745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test1_MCS9!$Q$36:$Q$49</c:f>
              <c:numCache>
                <c:formatCode>0.0</c:formatCode>
                <c:ptCount val="14"/>
                <c:pt idx="1">
                  <c:v>0.27545999999999998</c:v>
                </c:pt>
                <c:pt idx="2">
                  <c:v>0.97236</c:v>
                </c:pt>
                <c:pt idx="3">
                  <c:v>2.2031000000000001</c:v>
                </c:pt>
                <c:pt idx="4">
                  <c:v>3.6497000000000002</c:v>
                </c:pt>
                <c:pt idx="5">
                  <c:v>4.9912999999999998</c:v>
                </c:pt>
                <c:pt idx="6">
                  <c:v>5.8597000000000001</c:v>
                </c:pt>
                <c:pt idx="7">
                  <c:v>6.1852999999999998</c:v>
                </c:pt>
                <c:pt idx="8">
                  <c:v>6.3392999999999997</c:v>
                </c:pt>
                <c:pt idx="9">
                  <c:v>6.3787000000000003</c:v>
                </c:pt>
                <c:pt idx="10">
                  <c:v>6.3914999999999997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test1_MCS9!$R$35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test1_MCS9!$R$36:$R$49</c:f>
              <c:numCache>
                <c:formatCode>0.0000_ </c:formatCode>
                <c:ptCount val="14"/>
                <c:pt idx="1">
                  <c:v>1.3586</c:v>
                </c:pt>
                <c:pt idx="2">
                  <c:v>2.2258</c:v>
                </c:pt>
                <c:pt idx="3">
                  <c:v>2.9809999999999999</c:v>
                </c:pt>
                <c:pt idx="4">
                  <c:v>3.8721000000000001</c:v>
                </c:pt>
                <c:pt idx="5">
                  <c:v>5.1707999999999998</c:v>
                </c:pt>
                <c:pt idx="6">
                  <c:v>6.1098999999999997</c:v>
                </c:pt>
                <c:pt idx="7">
                  <c:v>6.3936000000000002</c:v>
                </c:pt>
                <c:pt idx="8">
                  <c:v>6.3936000000000002</c:v>
                </c:pt>
                <c:pt idx="9">
                  <c:v>6.3936000000000002</c:v>
                </c:pt>
                <c:pt idx="10">
                  <c:v>6.3936000000000002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test1_MCS9!$S$35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test1_MCS9!$S$36:$S$49</c:f>
              <c:numCache>
                <c:formatCode>General</c:formatCode>
                <c:ptCount val="14"/>
                <c:pt idx="0">
                  <c:v>0.51200000000000001</c:v>
                </c:pt>
                <c:pt idx="1">
                  <c:v>1.32</c:v>
                </c:pt>
                <c:pt idx="2">
                  <c:v>2.16</c:v>
                </c:pt>
                <c:pt idx="3">
                  <c:v>2.69</c:v>
                </c:pt>
                <c:pt idx="4">
                  <c:v>3.32</c:v>
                </c:pt>
                <c:pt idx="5">
                  <c:v>4.03</c:v>
                </c:pt>
                <c:pt idx="6">
                  <c:v>4.9000000000000004</c:v>
                </c:pt>
                <c:pt idx="7">
                  <c:v>5.88</c:v>
                </c:pt>
                <c:pt idx="8">
                  <c:v>6.26</c:v>
                </c:pt>
                <c:pt idx="9">
                  <c:v>6.36</c:v>
                </c:pt>
                <c:pt idx="10">
                  <c:v>6.39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test1_MCS9!$T$35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test1_MCS9!$T$36:$T$49</c:f>
              <c:numCache>
                <c:formatCode>0.00_ </c:formatCode>
                <c:ptCount val="14"/>
                <c:pt idx="1">
                  <c:v>1.107</c:v>
                </c:pt>
                <c:pt idx="2">
                  <c:v>2.0070000000000001</c:v>
                </c:pt>
                <c:pt idx="3">
                  <c:v>2.843</c:v>
                </c:pt>
                <c:pt idx="4">
                  <c:v>3.5859999999999999</c:v>
                </c:pt>
                <c:pt idx="5">
                  <c:v>4.4329999999999998</c:v>
                </c:pt>
                <c:pt idx="6">
                  <c:v>5.0999999999999996</c:v>
                </c:pt>
                <c:pt idx="7">
                  <c:v>5.7222000000000008</c:v>
                </c:pt>
                <c:pt idx="8">
                  <c:v>6.1312199999999999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test1_MCS9!$U$35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test1_MCS9!$U$36:$U$49</c:f>
              <c:numCache>
                <c:formatCode>General</c:formatCode>
                <c:ptCount val="14"/>
                <c:pt idx="1">
                  <c:v>1.09854875599</c:v>
                </c:pt>
                <c:pt idx="2">
                  <c:v>2.0271888146000001</c:v>
                </c:pt>
                <c:pt idx="3">
                  <c:v>2.7853916327500001</c:v>
                </c:pt>
                <c:pt idx="4">
                  <c:v>3.5575855038199999</c:v>
                </c:pt>
                <c:pt idx="5">
                  <c:v>4.5099436761899998</c:v>
                </c:pt>
                <c:pt idx="6">
                  <c:v>5.4514472618800003</c:v>
                </c:pt>
                <c:pt idx="7">
                  <c:v>6.0911700052400004</c:v>
                </c:pt>
                <c:pt idx="8">
                  <c:v>6.32485133498</c:v>
                </c:pt>
                <c:pt idx="9">
                  <c:v>6.3848405622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test1_MCS9!$V$35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test1_MCS9!$V$36:$V$49</c:f>
              <c:numCache>
                <c:formatCode>General</c:formatCode>
                <c:ptCount val="14"/>
                <c:pt idx="1">
                  <c:v>1.1644366552799599</c:v>
                </c:pt>
                <c:pt idx="2">
                  <c:v>2.1785213129362799</c:v>
                </c:pt>
                <c:pt idx="3">
                  <c:v>3.0889422248626199</c:v>
                </c:pt>
                <c:pt idx="4">
                  <c:v>3.9704797267191401</c:v>
                </c:pt>
                <c:pt idx="5">
                  <c:v>4.9113667013218505</c:v>
                </c:pt>
                <c:pt idx="6">
                  <c:v>5.6872621416901801</c:v>
                </c:pt>
                <c:pt idx="7">
                  <c:v>6.1220959453438297</c:v>
                </c:pt>
                <c:pt idx="8">
                  <c:v>6.3223015000742597</c:v>
                </c:pt>
                <c:pt idx="9">
                  <c:v>6.3674070993613503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test1_MCS9!$X$35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test1_MCS9!$P$36:$P$46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test1_MCS9!$X$36:$X$49</c:f>
              <c:numCache>
                <c:formatCode>General</c:formatCode>
                <c:ptCount val="14"/>
                <c:pt idx="0">
                  <c:v>0.40689999999999998</c:v>
                </c:pt>
                <c:pt idx="1">
                  <c:v>1.0589999999999999</c:v>
                </c:pt>
                <c:pt idx="2">
                  <c:v>1.9370000000000001</c:v>
                </c:pt>
                <c:pt idx="3">
                  <c:v>2.8439999999999999</c:v>
                </c:pt>
                <c:pt idx="4">
                  <c:v>3.851</c:v>
                </c:pt>
                <c:pt idx="5">
                  <c:v>4.9909999999999997</c:v>
                </c:pt>
                <c:pt idx="6">
                  <c:v>5.8710000000000004</c:v>
                </c:pt>
                <c:pt idx="7">
                  <c:v>6.234</c:v>
                </c:pt>
                <c:pt idx="8">
                  <c:v>6.3410000000000002</c:v>
                </c:pt>
                <c:pt idx="9">
                  <c:v>6.383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test1_MCS9!$W$35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test1_MCS9!$P$36:$P$48</c:f>
              <c:numCache>
                <c:formatCode>General</c:formatCode>
                <c:ptCount val="13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test1_MCS9!$W$36:$W$48</c:f>
              <c:numCache>
                <c:formatCode>General</c:formatCode>
                <c:ptCount val="13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test1_MCS9!$Z$35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test1_MCS9!$Z$36:$Z$49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10"/>
          <c:order val="9"/>
          <c:tx>
            <c:strRef>
              <c:f>test1_MCS9!$AA$35</c:f>
              <c:strCache>
                <c:ptCount val="1"/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test1_MCS9!$AA$36:$AA$49</c:f>
              <c:numCache>
                <c:formatCode>0.00_ </c:formatCode>
                <c:ptCount val="14"/>
              </c:numCache>
            </c:numRef>
          </c:yVal>
          <c:smooth val="0"/>
        </c:ser>
        <c:ser>
          <c:idx val="6"/>
          <c:order val="10"/>
          <c:tx>
            <c:strRef>
              <c:f>test1_MCS9!$AB$35</c:f>
              <c:strCache>
                <c:ptCount val="1"/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test1_MCS9!$AB$36:$AB$49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11"/>
          <c:order val="11"/>
          <c:tx>
            <c:strRef>
              <c:f>test1_MCS9!$AC$35</c:f>
              <c:strCache>
                <c:ptCount val="1"/>
              </c:strCache>
            </c:strRef>
          </c:tx>
          <c:xVal>
            <c:numRef>
              <c:f>test1_MCS9!$W$37:$W$46</c:f>
              <c:numCache>
                <c:formatCode>General</c:formatCode>
                <c:ptCount val="10"/>
                <c:pt idx="0">
                  <c:v>0.6</c:v>
                </c:pt>
                <c:pt idx="1">
                  <c:v>1.46</c:v>
                </c:pt>
                <c:pt idx="2">
                  <c:v>2.57</c:v>
                </c:pt>
                <c:pt idx="3">
                  <c:v>3.44</c:v>
                </c:pt>
                <c:pt idx="4">
                  <c:v>4.34</c:v>
                </c:pt>
                <c:pt idx="5">
                  <c:v>5.36</c:v>
                </c:pt>
                <c:pt idx="6">
                  <c:v>5.94</c:v>
                </c:pt>
                <c:pt idx="7">
                  <c:v>6.27</c:v>
                </c:pt>
                <c:pt idx="8">
                  <c:v>6.37</c:v>
                </c:pt>
                <c:pt idx="9">
                  <c:v>6.39</c:v>
                </c:pt>
              </c:numCache>
            </c:numRef>
          </c:xVal>
          <c:yVal>
            <c:numRef>
              <c:f>test1_MCS9!$AC$37:$AC$46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test1_MCS9!$AD$35</c:f>
              <c:strCache>
                <c:ptCount val="1"/>
              </c:strCache>
            </c:strRef>
          </c:tx>
          <c:xVal>
            <c:numRef>
              <c:f>test1_MCS9!$W$36:$W$46</c:f>
              <c:numCache>
                <c:formatCode>General</c:formatCode>
                <c:ptCount val="11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test1_MCS9!$AD$36:$AD$46</c:f>
              <c:numCache>
                <c:formatCode>General</c:formatCode>
                <c:ptCount val="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35552"/>
        <c:axId val="148537728"/>
      </c:scatterChart>
      <c:valAx>
        <c:axId val="1485355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537728"/>
        <c:crosses val="autoZero"/>
        <c:crossBetween val="midCat"/>
        <c:majorUnit val="2"/>
      </c:valAx>
      <c:valAx>
        <c:axId val="148537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53555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8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[1]test2_MCS8!$B$35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[1]test2_MCS8!$B$36:$B$49</c:f>
              <c:numCache>
                <c:formatCode>General</c:formatCode>
                <c:ptCount val="14"/>
                <c:pt idx="1">
                  <c:v>1.7476</c:v>
                </c:pt>
                <c:pt idx="2">
                  <c:v>2.6059999999999999</c:v>
                </c:pt>
                <c:pt idx="3">
                  <c:v>3.5522999999999998</c:v>
                </c:pt>
                <c:pt idx="4">
                  <c:v>4.5278</c:v>
                </c:pt>
                <c:pt idx="5">
                  <c:v>5.3821000000000003</c:v>
                </c:pt>
                <c:pt idx="6">
                  <c:v>5.5479000000000003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  <c:pt idx="11">
                  <c:v>5.5743999999999998</c:v>
                </c:pt>
              </c:numCache>
            </c:numRef>
          </c:yVal>
          <c:smooth val="0"/>
        </c:ser>
        <c:ser>
          <c:idx val="5"/>
          <c:order val="1"/>
          <c:tx>
            <c:strRef>
              <c:f>test2_MCS8!$C$35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test2_MCS8!$H$36:$H$47</c:f>
              <c:numCache>
                <c:formatCode>General</c:formatCode>
                <c:ptCount val="12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test2_MCS8!$C$36:$C$46</c:f>
              <c:numCache>
                <c:formatCode>General</c:formatCode>
                <c:ptCount val="11"/>
              </c:numCache>
            </c:numRef>
          </c:yVal>
          <c:smooth val="0"/>
        </c:ser>
        <c:ser>
          <c:idx val="7"/>
          <c:order val="2"/>
          <c:tx>
            <c:strRef>
              <c:f>[1]test2_MCS8!$I$35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[1]test2_MCS8!$I$36:$I$49</c:f>
              <c:numCache>
                <c:formatCode>General</c:formatCode>
                <c:ptCount val="14"/>
                <c:pt idx="0">
                  <c:v>0.75114999999999998</c:v>
                </c:pt>
                <c:pt idx="1">
                  <c:v>1.5266999999999999</c:v>
                </c:pt>
                <c:pt idx="2">
                  <c:v>2.4458000000000002</c:v>
                </c:pt>
                <c:pt idx="3">
                  <c:v>3.5571999999999999</c:v>
                </c:pt>
                <c:pt idx="4">
                  <c:v>4.7598000000000003</c:v>
                </c:pt>
                <c:pt idx="5">
                  <c:v>5.3548999999999998</c:v>
                </c:pt>
                <c:pt idx="6">
                  <c:v>5.5204000000000004</c:v>
                </c:pt>
                <c:pt idx="7">
                  <c:v>5.5656999999999996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8"/>
          <c:order val="3"/>
          <c:tx>
            <c:strRef>
              <c:f>[1]test2_MCS8!$J$35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[1]test2_MCS8!$J$36:$J$49</c:f>
              <c:numCache>
                <c:formatCode>General</c:formatCode>
                <c:ptCount val="14"/>
                <c:pt idx="1">
                  <c:v>1.627</c:v>
                </c:pt>
                <c:pt idx="2">
                  <c:v>2.3864999999999998</c:v>
                </c:pt>
                <c:pt idx="3">
                  <c:v>3.3864000000000001</c:v>
                </c:pt>
                <c:pt idx="4">
                  <c:v>4.5709999999999997</c:v>
                </c:pt>
                <c:pt idx="5">
                  <c:v>5.3792999999999997</c:v>
                </c:pt>
                <c:pt idx="6">
                  <c:v>5.5534999999999997</c:v>
                </c:pt>
                <c:pt idx="7">
                  <c:v>5.5743999999999998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[1]test2_MCS8!$K$35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[1]test2_MCS8!$K$36:$K$49</c:f>
              <c:numCache>
                <c:formatCode>General</c:formatCode>
                <c:ptCount val="14"/>
                <c:pt idx="0">
                  <c:v>0.99099999999999999</c:v>
                </c:pt>
                <c:pt idx="1">
                  <c:v>1.87</c:v>
                </c:pt>
                <c:pt idx="2">
                  <c:v>2.66</c:v>
                </c:pt>
                <c:pt idx="3">
                  <c:v>3.69</c:v>
                </c:pt>
                <c:pt idx="4">
                  <c:v>4.79</c:v>
                </c:pt>
                <c:pt idx="5">
                  <c:v>5.36</c:v>
                </c:pt>
                <c:pt idx="6">
                  <c:v>5.56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  <c:smooth val="0"/>
        </c:ser>
        <c:ser>
          <c:idx val="10"/>
          <c:order val="5"/>
          <c:tx>
            <c:strRef>
              <c:f>[1]test2_MCS8!$L$35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[1]test2_MCS8!$L$36:$L$49</c:f>
              <c:numCache>
                <c:formatCode>General</c:formatCode>
                <c:ptCount val="14"/>
                <c:pt idx="3">
                  <c:v>3.9409999999999998</c:v>
                </c:pt>
                <c:pt idx="4">
                  <c:v>4.8479999999999999</c:v>
                </c:pt>
                <c:pt idx="5">
                  <c:v>5.3259999999999996</c:v>
                </c:pt>
                <c:pt idx="6">
                  <c:v>5.548</c:v>
                </c:pt>
                <c:pt idx="7">
                  <c:v>5.569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[1]test2_MCS8!$M$35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[1]test2_MCS8!$M$36:$M$49</c:f>
              <c:numCache>
                <c:formatCode>General</c:formatCode>
                <c:ptCount val="14"/>
                <c:pt idx="0">
                  <c:v>1.3560675280954499</c:v>
                </c:pt>
                <c:pt idx="1">
                  <c:v>2.1422486261696099</c:v>
                </c:pt>
                <c:pt idx="2">
                  <c:v>3.01225684439824</c:v>
                </c:pt>
                <c:pt idx="3">
                  <c:v>4.1527196395861203</c:v>
                </c:pt>
                <c:pt idx="4">
                  <c:v>5.0123788306351802</c:v>
                </c:pt>
                <c:pt idx="5">
                  <c:v>5.43806881528789</c:v>
                </c:pt>
                <c:pt idx="6">
                  <c:v>5.5574275954255201</c:v>
                </c:pt>
                <c:pt idx="7">
                  <c:v>5.5737662573897193</c:v>
                </c:pt>
              </c:numCache>
            </c:numRef>
          </c:yVal>
          <c:smooth val="0"/>
        </c:ser>
        <c:ser>
          <c:idx val="11"/>
          <c:order val="7"/>
          <c:tx>
            <c:strRef>
              <c:f>test2_MCS8!$N$35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test2_MCS8!$H$36:$H$46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test2_MCS8!$N$36:$N$46</c:f>
              <c:numCache>
                <c:formatCode>General</c:formatCode>
                <c:ptCount val="11"/>
                <c:pt idx="2">
                  <c:v>2.9357591188300001</c:v>
                </c:pt>
                <c:pt idx="3">
                  <c:v>3.9796612286099999</c:v>
                </c:pt>
                <c:pt idx="4">
                  <c:v>4.94411024365</c:v>
                </c:pt>
                <c:pt idx="5">
                  <c:v>5.4087202047699998</c:v>
                </c:pt>
                <c:pt idx="6">
                  <c:v>5.5496547560699998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01760"/>
        <c:axId val="148570880"/>
      </c:scatterChart>
      <c:valAx>
        <c:axId val="1481017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6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570880"/>
        <c:crosses val="autoZero"/>
        <c:crossBetween val="midCat"/>
        <c:majorUnit val="2"/>
      </c:valAx>
      <c:valAx>
        <c:axId val="1485708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14810176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90069867053804"/>
          <c:h val="0.72344336916745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[1]test2_MCS8!$P$35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[1]test2_MCS8!$P$36:$P$49</c:f>
              <c:numCache>
                <c:formatCode>General</c:formatCode>
                <c:ptCount val="14"/>
                <c:pt idx="0">
                  <c:v>0.82221999999999995</c:v>
                </c:pt>
                <c:pt idx="1">
                  <c:v>1.6079000000000001</c:v>
                </c:pt>
                <c:pt idx="2">
                  <c:v>2.5625</c:v>
                </c:pt>
                <c:pt idx="3">
                  <c:v>3.6882000000000001</c:v>
                </c:pt>
                <c:pt idx="4">
                  <c:v>4.8692000000000002</c:v>
                </c:pt>
                <c:pt idx="5">
                  <c:v>5.3863000000000003</c:v>
                </c:pt>
                <c:pt idx="6">
                  <c:v>5.5332999999999997</c:v>
                </c:pt>
                <c:pt idx="7">
                  <c:v>5.5709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[1]test2_MCS8!$Q$35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[1]test2_MCS8!$Q$36:$Q$49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2"/>
          <c:order val="2"/>
          <c:tx>
            <c:strRef>
              <c:f>[1]test2_MCS8!$R$35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[1]test2_MCS8!$R$36:$R$49</c:f>
              <c:numCache>
                <c:formatCode>General</c:formatCode>
                <c:ptCount val="14"/>
                <c:pt idx="0">
                  <c:v>0.97899999999999998</c:v>
                </c:pt>
                <c:pt idx="1">
                  <c:v>1.86</c:v>
                </c:pt>
                <c:pt idx="2">
                  <c:v>2.68</c:v>
                </c:pt>
                <c:pt idx="3">
                  <c:v>3.71</c:v>
                </c:pt>
                <c:pt idx="4">
                  <c:v>4.84</c:v>
                </c:pt>
                <c:pt idx="5">
                  <c:v>5.38</c:v>
                </c:pt>
                <c:pt idx="6">
                  <c:v>5.57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[1]test2_MCS8!$S$35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[1]test2_MCS8!$S$36:$S$49</c:f>
              <c:numCache>
                <c:formatCode>General</c:formatCode>
                <c:ptCount val="14"/>
                <c:pt idx="3">
                  <c:v>3.427</c:v>
                </c:pt>
                <c:pt idx="4">
                  <c:v>4.5620000000000003</c:v>
                </c:pt>
                <c:pt idx="5">
                  <c:v>5.1390000000000002</c:v>
                </c:pt>
                <c:pt idx="6">
                  <c:v>5.4790000000000001</c:v>
                </c:pt>
                <c:pt idx="7">
                  <c:v>5.5620000000000003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test2_MCS8!$U$35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test2_MCS8!$P$36:$P$46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test2_MCS8!$U$36:$U$46</c:f>
              <c:numCache>
                <c:formatCode>General</c:formatCode>
                <c:ptCount val="11"/>
                <c:pt idx="2" formatCode="0.00_ ">
                  <c:v>3.15753709663</c:v>
                </c:pt>
                <c:pt idx="3" formatCode="0.00_ ">
                  <c:v>4.2377888326699997</c:v>
                </c:pt>
                <c:pt idx="4" formatCode="0.00_ ">
                  <c:v>5.0955083873299998</c:v>
                </c:pt>
                <c:pt idx="5" formatCode="0.00_ ">
                  <c:v>5.46585706753</c:v>
                </c:pt>
                <c:pt idx="6" formatCode="0.00_ ">
                  <c:v>5.5620239630199997</c:v>
                </c:pt>
                <c:pt idx="7" formatCode="0.00_ ">
                  <c:v>5.5743999999999998</c:v>
                </c:pt>
                <c:pt idx="8" formatCode="0.00_ 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[1]test2_MCS8!$U$35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[1]test2_MCS8!$U$36:$U$49</c:f>
              <c:numCache>
                <c:formatCode>General</c:formatCode>
                <c:ptCount val="14"/>
                <c:pt idx="0">
                  <c:v>1.4067777612753101</c:v>
                </c:pt>
                <c:pt idx="1">
                  <c:v>2.2219361354522498</c:v>
                </c:pt>
                <c:pt idx="2">
                  <c:v>3.1019484132877899</c:v>
                </c:pt>
                <c:pt idx="3">
                  <c:v>4.2275776028516301</c:v>
                </c:pt>
                <c:pt idx="4">
                  <c:v>5.0737830585672601</c:v>
                </c:pt>
                <c:pt idx="5">
                  <c:v>5.4767051834249196</c:v>
                </c:pt>
                <c:pt idx="6">
                  <c:v>5.56087727115204</c:v>
                </c:pt>
                <c:pt idx="7">
                  <c:v>5.5737662573897193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test2_MCS8!$W$35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test2_MCS8!$P$36:$P$47</c:f>
              <c:numCache>
                <c:formatCode>General</c:formatCode>
                <c:ptCount val="12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test2_MCS8!$W$36:$W$47</c:f>
              <c:numCache>
                <c:formatCode>General</c:formatCode>
                <c:ptCount val="12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[1]test2_MCS8!$X$35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[1]test2_MCS8!$X$36:$X$49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9"/>
          <c:order val="8"/>
          <c:tx>
            <c:strRef>
              <c:f>[1]test2_MCS8!$Y$35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[1]test2_MCS8!$Y$36:$Y$49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10"/>
          <c:order val="9"/>
          <c:tx>
            <c:strRef>
              <c:f>[1]test2_MCS8!$Z$35</c:f>
              <c:strCache>
                <c:ptCount val="1"/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[1]test2_MCS8!$Z$36:$Z$49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6"/>
          <c:order val="10"/>
          <c:tx>
            <c:strRef>
              <c:f>[1]test2_MCS8!$AA$35</c:f>
              <c:strCache>
                <c:ptCount val="1"/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[1]test2_MCS8!$AA$36:$AA$49</c:f>
              <c:numCache>
                <c:formatCode>General</c:formatCode>
                <c:ptCount val="14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16320"/>
        <c:axId val="148618240"/>
      </c:scatterChart>
      <c:valAx>
        <c:axId val="14861632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9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618240"/>
        <c:crosses val="autoZero"/>
        <c:crossBetween val="midCat"/>
        <c:majorUnit val="2"/>
      </c:valAx>
      <c:valAx>
        <c:axId val="148618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6163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393"/>
          <c:h val="0.690206482876676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test3_MCS9!$B$35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test3_MCS9!$H$36:$H$46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test3_MCS9!$B$36:$B$49</c:f>
              <c:numCache>
                <c:formatCode>0.00</c:formatCode>
                <c:ptCount val="14"/>
                <c:pt idx="0">
                  <c:v>0</c:v>
                </c:pt>
                <c:pt idx="1">
                  <c:v>0.04</c:v>
                </c:pt>
                <c:pt idx="2">
                  <c:v>0.41</c:v>
                </c:pt>
                <c:pt idx="3">
                  <c:v>1.34</c:v>
                </c:pt>
                <c:pt idx="4">
                  <c:v>2.2000000000000002</c:v>
                </c:pt>
                <c:pt idx="5">
                  <c:v>2.88</c:v>
                </c:pt>
                <c:pt idx="6">
                  <c:v>3.56</c:v>
                </c:pt>
                <c:pt idx="7">
                  <c:v>4.63</c:v>
                </c:pt>
                <c:pt idx="8">
                  <c:v>5.73</c:v>
                </c:pt>
                <c:pt idx="9">
                  <c:v>6.23</c:v>
                </c:pt>
                <c:pt idx="10">
                  <c:v>6.2705000000000002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test3_MCS9!$D$35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test3_MCS9!$D$36:$D$49</c:f>
              <c:numCache>
                <c:formatCode>General</c:formatCode>
                <c:ptCount val="14"/>
                <c:pt idx="2" formatCode="0.00_ ">
                  <c:v>0.288381</c:v>
                </c:pt>
                <c:pt idx="3" formatCode="0.00_ ">
                  <c:v>1.0822289999999999</c:v>
                </c:pt>
                <c:pt idx="4" formatCode="0.00_ ">
                  <c:v>2.0155630000000002</c:v>
                </c:pt>
                <c:pt idx="5" formatCode="0.00_ ">
                  <c:v>2.7443240000000002</c:v>
                </c:pt>
                <c:pt idx="6" formatCode="0.00_ ">
                  <c:v>3.4389409999999998</c:v>
                </c:pt>
                <c:pt idx="7" formatCode="0.00_ ">
                  <c:v>4.307188</c:v>
                </c:pt>
                <c:pt idx="8" formatCode="0.00_ ">
                  <c:v>5.4513999999999996</c:v>
                </c:pt>
                <c:pt idx="9" formatCode="0.00_ ">
                  <c:v>6.03</c:v>
                </c:pt>
                <c:pt idx="10" formatCode="0.00_ ">
                  <c:v>6.28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test3_MCS9!$E$35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test3_MCS9!$H$36:$H$46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test3_MCS9!$E$36:$E$46</c:f>
              <c:numCache>
                <c:formatCode>0.00</c:formatCode>
                <c:ptCount val="11"/>
              </c:numCache>
            </c:numRef>
          </c:yVal>
          <c:smooth val="0"/>
        </c:ser>
        <c:ser>
          <c:idx val="7"/>
          <c:order val="3"/>
          <c:tx>
            <c:strRef>
              <c:f>test3_MCS9!$I$35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test3_MCS9!$I$36:$I$49</c:f>
              <c:numCache>
                <c:formatCode>0.0</c:formatCode>
                <c:ptCount val="14"/>
                <c:pt idx="1">
                  <c:v>5.5944000000000002E-3</c:v>
                </c:pt>
                <c:pt idx="2">
                  <c:v>0.20938999999999999</c:v>
                </c:pt>
                <c:pt idx="3">
                  <c:v>0.90869</c:v>
                </c:pt>
                <c:pt idx="4">
                  <c:v>1.8515999999999999</c:v>
                </c:pt>
                <c:pt idx="5">
                  <c:v>2.6431</c:v>
                </c:pt>
                <c:pt idx="6">
                  <c:v>3.4790000000000001</c:v>
                </c:pt>
                <c:pt idx="7">
                  <c:v>4.6710000000000003</c:v>
                </c:pt>
                <c:pt idx="8">
                  <c:v>5.7016999999999998</c:v>
                </c:pt>
                <c:pt idx="9">
                  <c:v>6.2080000000000002</c:v>
                </c:pt>
                <c:pt idx="10">
                  <c:v>6.3646000000000003</c:v>
                </c:pt>
              </c:numCache>
            </c:numRef>
          </c:yVal>
          <c:smooth val="0"/>
        </c:ser>
        <c:ser>
          <c:idx val="8"/>
          <c:order val="4"/>
          <c:tx>
            <c:strRef>
              <c:f>test3_MCS9!$J$35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test3_MCS9!$J$36:$J$49</c:f>
              <c:numCache>
                <c:formatCode>0.0000_ </c:formatCode>
                <c:ptCount val="14"/>
                <c:pt idx="1">
                  <c:v>0.3427</c:v>
                </c:pt>
                <c:pt idx="2">
                  <c:v>1.1077999999999999</c:v>
                </c:pt>
                <c:pt idx="3">
                  <c:v>1.7562</c:v>
                </c:pt>
                <c:pt idx="4">
                  <c:v>2.4087000000000001</c:v>
                </c:pt>
                <c:pt idx="5">
                  <c:v>3.1318999999999999</c:v>
                </c:pt>
                <c:pt idx="6">
                  <c:v>4.0750999999999999</c:v>
                </c:pt>
                <c:pt idx="7">
                  <c:v>4.9463999999999997</c:v>
                </c:pt>
                <c:pt idx="8">
                  <c:v>5.5019999999999998</c:v>
                </c:pt>
                <c:pt idx="9">
                  <c:v>6.0018000000000002</c:v>
                </c:pt>
                <c:pt idx="10">
                  <c:v>6.2451999999999996</c:v>
                </c:pt>
              </c:numCache>
            </c:numRef>
          </c:yVal>
          <c:smooth val="0"/>
        </c:ser>
        <c:ser>
          <c:idx val="9"/>
          <c:order val="5"/>
          <c:tx>
            <c:strRef>
              <c:f>test3_MCS9!$K$35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test3_MCS9!$K$36:$K$49</c:f>
              <c:numCache>
                <c:formatCode>General</c:formatCode>
                <c:ptCount val="14"/>
                <c:pt idx="1">
                  <c:v>2.6100000000000002E-2</c:v>
                </c:pt>
                <c:pt idx="2">
                  <c:v>0.32500000000000001</c:v>
                </c:pt>
                <c:pt idx="3">
                  <c:v>1.33</c:v>
                </c:pt>
                <c:pt idx="4">
                  <c:v>2.23</c:v>
                </c:pt>
                <c:pt idx="5">
                  <c:v>2.86</c:v>
                </c:pt>
                <c:pt idx="6">
                  <c:v>3.43</c:v>
                </c:pt>
                <c:pt idx="7">
                  <c:v>4.4000000000000004</c:v>
                </c:pt>
                <c:pt idx="8">
                  <c:v>5.75</c:v>
                </c:pt>
                <c:pt idx="9">
                  <c:v>6.33</c:v>
                </c:pt>
                <c:pt idx="10">
                  <c:v>6.39</c:v>
                </c:pt>
              </c:numCache>
            </c:numRef>
          </c:yVal>
          <c:smooth val="0"/>
        </c:ser>
        <c:ser>
          <c:idx val="10"/>
          <c:order val="6"/>
          <c:tx>
            <c:strRef>
              <c:f>test3_MCS9!$L$35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test3_MCS9!$L$36:$L$49</c:f>
              <c:numCache>
                <c:formatCode>General</c:formatCode>
                <c:ptCount val="14"/>
                <c:pt idx="1">
                  <c:v>0.2883</c:v>
                </c:pt>
                <c:pt idx="2">
                  <c:v>0.8296</c:v>
                </c:pt>
                <c:pt idx="3">
                  <c:v>1.552</c:v>
                </c:pt>
                <c:pt idx="4">
                  <c:v>2.359</c:v>
                </c:pt>
                <c:pt idx="5">
                  <c:v>3.3149999999999999</c:v>
                </c:pt>
                <c:pt idx="6">
                  <c:v>4.2329999999999997</c:v>
                </c:pt>
                <c:pt idx="7">
                  <c:v>5</c:v>
                </c:pt>
                <c:pt idx="8">
                  <c:v>5.609</c:v>
                </c:pt>
                <c:pt idx="9">
                  <c:v>6.0679999999999996</c:v>
                </c:pt>
              </c:numCache>
            </c:numRef>
          </c:yVal>
          <c:smooth val="0"/>
        </c:ser>
        <c:ser>
          <c:idx val="6"/>
          <c:order val="7"/>
          <c:tx>
            <c:strRef>
              <c:f>test3_MCS9!$M$35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test3_MCS9!$M$36:$M$49</c:f>
              <c:numCache>
                <c:formatCode>General</c:formatCode>
                <c:ptCount val="14"/>
                <c:pt idx="1">
                  <c:v>0.44833464885099999</c:v>
                </c:pt>
                <c:pt idx="2">
                  <c:v>1.1547883505400001</c:v>
                </c:pt>
                <c:pt idx="3">
                  <c:v>2.02488508265</c:v>
                </c:pt>
                <c:pt idx="4">
                  <c:v>2.8516824055300001</c:v>
                </c:pt>
                <c:pt idx="5">
                  <c:v>3.6358738815399998</c:v>
                </c:pt>
                <c:pt idx="6">
                  <c:v>4.4118579007900003</c:v>
                </c:pt>
                <c:pt idx="7">
                  <c:v>5.17626493638</c:v>
                </c:pt>
                <c:pt idx="8">
                  <c:v>5.76605739768</c:v>
                </c:pt>
                <c:pt idx="9">
                  <c:v>6.1045993663300004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test3_MCS9!$N$35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test3_MCS9!$H$37:$H$46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test3_MCS9!$N$37:$N$46</c:f>
              <c:numCache>
                <c:formatCode>General</c:formatCode>
                <c:ptCount val="10"/>
                <c:pt idx="0">
                  <c:v>0.35965780484182397</c:v>
                </c:pt>
                <c:pt idx="1">
                  <c:v>0.947613248180603</c:v>
                </c:pt>
                <c:pt idx="2">
                  <c:v>1.6859206891430298</c:v>
                </c:pt>
                <c:pt idx="3">
                  <c:v>2.4760600029704403</c:v>
                </c:pt>
                <c:pt idx="4">
                  <c:v>3.2543294222486301</c:v>
                </c:pt>
                <c:pt idx="5">
                  <c:v>4.0385337888014297</c:v>
                </c:pt>
                <c:pt idx="6">
                  <c:v>4.8512259022723905</c:v>
                </c:pt>
                <c:pt idx="7">
                  <c:v>5.5701458488044002</c:v>
                </c:pt>
                <c:pt idx="8">
                  <c:v>6.0121015891875809</c:v>
                </c:pt>
                <c:pt idx="9">
                  <c:v>6.2221987227090505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75104"/>
        <c:axId val="148185472"/>
      </c:scatterChart>
      <c:valAx>
        <c:axId val="14817510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185472"/>
        <c:crosses val="autoZero"/>
        <c:crossBetween val="midCat"/>
        <c:majorUnit val="2"/>
      </c:valAx>
      <c:valAx>
        <c:axId val="148185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1481751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257282191726719"/>
          <c:h val="0.723443369167450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test3_MCS9!$Q$35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test3_MCS9!$Q$36:$Q$49</c:f>
              <c:numCache>
                <c:formatCode>0.0</c:formatCode>
                <c:ptCount val="14"/>
                <c:pt idx="1">
                  <c:v>3.1968000000000003E-2</c:v>
                </c:pt>
                <c:pt idx="2">
                  <c:v>0.46753</c:v>
                </c:pt>
                <c:pt idx="3">
                  <c:v>1.6024</c:v>
                </c:pt>
                <c:pt idx="4">
                  <c:v>2.8891</c:v>
                </c:pt>
                <c:pt idx="5">
                  <c:v>4.1035000000000004</c:v>
                </c:pt>
                <c:pt idx="6">
                  <c:v>5.2938999999999998</c:v>
                </c:pt>
                <c:pt idx="7">
                  <c:v>6.0510999999999999</c:v>
                </c:pt>
                <c:pt idx="8">
                  <c:v>6.3097000000000003</c:v>
                </c:pt>
                <c:pt idx="9">
                  <c:v>6.3836000000000004</c:v>
                </c:pt>
                <c:pt idx="10">
                  <c:v>6.3920000000000003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test3_MCS9!$R$35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test3_MCS9!$R$36:$R$49</c:f>
              <c:numCache>
                <c:formatCode>0.0000_ </c:formatCode>
                <c:ptCount val="14"/>
                <c:pt idx="1">
                  <c:v>1.3427</c:v>
                </c:pt>
                <c:pt idx="2">
                  <c:v>2.1099000000000001</c:v>
                </c:pt>
                <c:pt idx="3">
                  <c:v>2.7652000000000001</c:v>
                </c:pt>
                <c:pt idx="4">
                  <c:v>3.3087</c:v>
                </c:pt>
                <c:pt idx="5">
                  <c:v>4.1318999999999999</c:v>
                </c:pt>
                <c:pt idx="6">
                  <c:v>4.8750999999999998</c:v>
                </c:pt>
                <c:pt idx="7">
                  <c:v>5.5464000000000002</c:v>
                </c:pt>
                <c:pt idx="8">
                  <c:v>6.0019999999999998</c:v>
                </c:pt>
                <c:pt idx="9">
                  <c:v>6.2018000000000004</c:v>
                </c:pt>
                <c:pt idx="10">
                  <c:v>6.3452000000000002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test3_MCS9!$S$35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test3_MCS9!$S$36:$S$49</c:f>
              <c:numCache>
                <c:formatCode>General</c:formatCode>
                <c:ptCount val="14"/>
                <c:pt idx="1">
                  <c:v>2.0699999999999998</c:v>
                </c:pt>
                <c:pt idx="2">
                  <c:v>2.64</c:v>
                </c:pt>
                <c:pt idx="3">
                  <c:v>3.13</c:v>
                </c:pt>
                <c:pt idx="4">
                  <c:v>3.63</c:v>
                </c:pt>
                <c:pt idx="5">
                  <c:v>4.6399999999999997</c:v>
                </c:pt>
                <c:pt idx="6">
                  <c:v>5.74</c:v>
                </c:pt>
                <c:pt idx="7">
                  <c:v>6.27</c:v>
                </c:pt>
                <c:pt idx="8">
                  <c:v>6.39</c:v>
                </c:pt>
                <c:pt idx="9">
                  <c:v>6.39</c:v>
                </c:pt>
                <c:pt idx="10">
                  <c:v>6.39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test3_MCS9!$T$35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test3_MCS9!$T$36:$T$49</c:f>
              <c:numCache>
                <c:formatCode>General</c:formatCode>
                <c:ptCount val="14"/>
                <c:pt idx="1">
                  <c:v>1.046</c:v>
                </c:pt>
                <c:pt idx="2">
                  <c:v>1.92</c:v>
                </c:pt>
                <c:pt idx="3">
                  <c:v>2.766</c:v>
                </c:pt>
                <c:pt idx="4">
                  <c:v>3.62</c:v>
                </c:pt>
                <c:pt idx="5">
                  <c:v>4.3600000000000003</c:v>
                </c:pt>
                <c:pt idx="6">
                  <c:v>4.984</c:v>
                </c:pt>
                <c:pt idx="7">
                  <c:v>5.4820000000000002</c:v>
                </c:pt>
                <c:pt idx="8">
                  <c:v>5.8780000000000001</c:v>
                </c:pt>
                <c:pt idx="9">
                  <c:v>6.125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test3_MCS9!$U$35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test3_MCS9!$U$36:$U$49</c:f>
              <c:numCache>
                <c:formatCode>General</c:formatCode>
                <c:ptCount val="14"/>
                <c:pt idx="1">
                  <c:v>0.88787478248899998</c:v>
                </c:pt>
                <c:pt idx="2">
                  <c:v>1.6636505012</c:v>
                </c:pt>
                <c:pt idx="3">
                  <c:v>2.4595893767999999</c:v>
                </c:pt>
                <c:pt idx="4">
                  <c:v>3.2352312811299999</c:v>
                </c:pt>
                <c:pt idx="5">
                  <c:v>3.9953072618799998</c:v>
                </c:pt>
                <c:pt idx="6">
                  <c:v>4.7256450130900003</c:v>
                </c:pt>
                <c:pt idx="7">
                  <c:v>5.3796319719700003</c:v>
                </c:pt>
                <c:pt idx="8">
                  <c:v>5.8475806441399998</c:v>
                </c:pt>
                <c:pt idx="9">
                  <c:v>6.1486597179400002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test3_MCS9!$V$35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test3_MCS9!$V$36:$V$49</c:f>
              <c:numCache>
                <c:formatCode>General</c:formatCode>
                <c:ptCount val="14"/>
                <c:pt idx="1">
                  <c:v>0.7796107947511759</c:v>
                </c:pt>
                <c:pt idx="2">
                  <c:v>2.0182777365216098</c:v>
                </c:pt>
                <c:pt idx="3">
                  <c:v>2.8293871973860099</c:v>
                </c:pt>
                <c:pt idx="4">
                  <c:v>3.2491858012772901</c:v>
                </c:pt>
                <c:pt idx="5">
                  <c:v>3.9227945937917696</c:v>
                </c:pt>
                <c:pt idx="6">
                  <c:v>4.8089772761027794</c:v>
                </c:pt>
                <c:pt idx="7">
                  <c:v>5.5890349027179598</c:v>
                </c:pt>
                <c:pt idx="8">
                  <c:v>5.98123986335957</c:v>
                </c:pt>
                <c:pt idx="9">
                  <c:v>6.1798627654834402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test3_MCS9!$X$35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test3_MCS9!$P$36:$P$46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test3_MCS9!$X$36:$X$49</c:f>
              <c:numCache>
                <c:formatCode>General</c:formatCode>
                <c:ptCount val="14"/>
                <c:pt idx="2">
                  <c:v>1.696969696969697</c:v>
                </c:pt>
                <c:pt idx="3">
                  <c:v>2.4292929292929291</c:v>
                </c:pt>
                <c:pt idx="4">
                  <c:v>2.9989898989898989</c:v>
                </c:pt>
                <c:pt idx="5">
                  <c:v>3.5252525252525255</c:v>
                </c:pt>
                <c:pt idx="6">
                  <c:v>4.3787878787878789</c:v>
                </c:pt>
                <c:pt idx="7">
                  <c:v>5.5828282828282827</c:v>
                </c:pt>
                <c:pt idx="8">
                  <c:v>6.098989898989899</c:v>
                </c:pt>
                <c:pt idx="9">
                  <c:v>6.2240000000000002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test3_MCS9!$W$35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test3_MCS9!$P$36:$P$46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test3_MCS9!$W$36:$W$48</c:f>
              <c:numCache>
                <c:formatCode>General</c:formatCode>
                <c:ptCount val="13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test3_MCS9!$Z$35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test3_MCS9!$Z$36:$Z$49</c:f>
              <c:numCache>
                <c:formatCode>General</c:formatCode>
                <c:ptCount val="14"/>
                <c:pt idx="0">
                  <c:v>0.18</c:v>
                </c:pt>
                <c:pt idx="1">
                  <c:v>0.92</c:v>
                </c:pt>
                <c:pt idx="2">
                  <c:v>1.85</c:v>
                </c:pt>
                <c:pt idx="3">
                  <c:v>2.5099999999999998</c:v>
                </c:pt>
                <c:pt idx="4">
                  <c:v>3.06</c:v>
                </c:pt>
                <c:pt idx="5">
                  <c:v>3.7</c:v>
                </c:pt>
                <c:pt idx="6">
                  <c:v>4.62</c:v>
                </c:pt>
                <c:pt idx="7">
                  <c:v>5.66</c:v>
                </c:pt>
                <c:pt idx="8">
                  <c:v>6.22</c:v>
                </c:pt>
                <c:pt idx="9">
                  <c:v>6.36</c:v>
                </c:pt>
                <c:pt idx="10">
                  <c:v>6.3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test3_MCS9!$AA$35</c:f>
              <c:strCache>
                <c:ptCount val="1"/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test3_MCS9!$AA$36:$AA$49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6"/>
          <c:order val="10"/>
          <c:tx>
            <c:strRef>
              <c:f>test3_MCS9!$AB$35</c:f>
              <c:strCache>
                <c:ptCount val="1"/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test3_MCS9!$AB$36:$AB$49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11"/>
          <c:order val="11"/>
          <c:tx>
            <c:strRef>
              <c:f>test3_MCS9!$AC$35</c:f>
              <c:strCache>
                <c:ptCount val="1"/>
              </c:strCache>
            </c:strRef>
          </c:tx>
          <c:xVal>
            <c:numRef>
              <c:f>test3_MCS9!$W$37:$W$46</c:f>
              <c:numCache>
                <c:formatCode>General</c:formatCode>
                <c:ptCount val="10"/>
                <c:pt idx="0">
                  <c:v>0.42</c:v>
                </c:pt>
                <c:pt idx="1">
                  <c:v>1.42</c:v>
                </c:pt>
                <c:pt idx="2">
                  <c:v>2.39</c:v>
                </c:pt>
                <c:pt idx="3">
                  <c:v>3.04</c:v>
                </c:pt>
                <c:pt idx="4">
                  <c:v>3.64</c:v>
                </c:pt>
                <c:pt idx="5">
                  <c:v>4.59</c:v>
                </c:pt>
                <c:pt idx="6">
                  <c:v>5.71</c:v>
                </c:pt>
                <c:pt idx="7">
                  <c:v>6.23</c:v>
                </c:pt>
                <c:pt idx="8">
                  <c:v>6.36</c:v>
                </c:pt>
                <c:pt idx="9">
                  <c:v>6.3936000000000002</c:v>
                </c:pt>
              </c:numCache>
            </c:numRef>
          </c:xVal>
          <c:yVal>
            <c:numRef>
              <c:f>test3_MCS9!$AC$37:$AC$46</c:f>
              <c:numCache>
                <c:formatCode>General</c:formatCode>
                <c:ptCount val="10"/>
              </c:numCache>
            </c:numRef>
          </c:yVal>
          <c:smooth val="0"/>
        </c:ser>
        <c:ser>
          <c:idx val="12"/>
          <c:order val="12"/>
          <c:tx>
            <c:strRef>
              <c:f>test3_MCS9!$AD$35</c:f>
              <c:strCache>
                <c:ptCount val="1"/>
              </c:strCache>
            </c:strRef>
          </c:tx>
          <c:xVal>
            <c:numRef>
              <c:f>test3_MCS9!$W$36:$W$46</c:f>
              <c:numCache>
                <c:formatCode>General</c:formatCode>
                <c:ptCount val="11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test3_MCS9!$AD$36:$AD$46</c:f>
              <c:numCache>
                <c:formatCode>General</c:formatCode>
                <c:ptCount val="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53952"/>
        <c:axId val="148660224"/>
      </c:scatterChart>
      <c:valAx>
        <c:axId val="1486539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660224"/>
        <c:crosses val="autoZero"/>
        <c:crossBetween val="midCat"/>
        <c:majorUnit val="2"/>
      </c:valAx>
      <c:valAx>
        <c:axId val="1486602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865395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154689712455541"/>
          <c:h val="0.8061083227936846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test4_MCS8!$B$35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test4_MCS8!$B$36:$B$49</c:f>
              <c:numCache>
                <c:formatCode>General</c:formatCode>
                <c:ptCount val="14"/>
                <c:pt idx="0">
                  <c:v>1.5622</c:v>
                </c:pt>
                <c:pt idx="1">
                  <c:v>2.3927999999999998</c:v>
                </c:pt>
                <c:pt idx="2">
                  <c:v>3.1621000000000001</c:v>
                </c:pt>
                <c:pt idx="3">
                  <c:v>3.9620000000000002</c:v>
                </c:pt>
                <c:pt idx="4">
                  <c:v>4.6685999999999996</c:v>
                </c:pt>
                <c:pt idx="5">
                  <c:v>5.2567000000000004</c:v>
                </c:pt>
                <c:pt idx="6">
                  <c:v>5.4950000000000001</c:v>
                </c:pt>
                <c:pt idx="7">
                  <c:v>5.5479000000000003</c:v>
                </c:pt>
                <c:pt idx="8">
                  <c:v>5.5659999999999998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test4_MCS8!$C$35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test4_MCS8!$H$36:$H$46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test4_MCS8!$C$36:$C$49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7"/>
          <c:order val="2"/>
          <c:tx>
            <c:strRef>
              <c:f>test4_MCS8!$I$35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test4_MCS8!$I$36:$I$49</c:f>
              <c:numCache>
                <c:formatCode>0.0</c:formatCode>
                <c:ptCount val="14"/>
                <c:pt idx="0">
                  <c:v>0.70899000000000001</c:v>
                </c:pt>
                <c:pt idx="1">
                  <c:v>1.4455</c:v>
                </c:pt>
                <c:pt idx="2">
                  <c:v>2.2803</c:v>
                </c:pt>
                <c:pt idx="3">
                  <c:v>3.1648999999999998</c:v>
                </c:pt>
                <c:pt idx="4">
                  <c:v>4.1073000000000004</c:v>
                </c:pt>
                <c:pt idx="5">
                  <c:v>4.8719999999999999</c:v>
                </c:pt>
                <c:pt idx="6">
                  <c:v>5.2938999999999998</c:v>
                </c:pt>
                <c:pt idx="7">
                  <c:v>5.4988000000000001</c:v>
                </c:pt>
                <c:pt idx="8">
                  <c:v>5.5537999999999998</c:v>
                </c:pt>
                <c:pt idx="9">
                  <c:v>5.5667</c:v>
                </c:pt>
                <c:pt idx="10">
                  <c:v>5.5736999999999997</c:v>
                </c:pt>
              </c:numCache>
            </c:numRef>
          </c:yVal>
          <c:smooth val="0"/>
        </c:ser>
        <c:ser>
          <c:idx val="8"/>
          <c:order val="3"/>
          <c:tx>
            <c:strRef>
              <c:f>test4_MCS8!$J$35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test4_MCS8!$J$36:$J$49</c:f>
              <c:numCache>
                <c:formatCode>General</c:formatCode>
                <c:ptCount val="14"/>
                <c:pt idx="2" formatCode="0.0000_ ">
                  <c:v>2.0764999999999998</c:v>
                </c:pt>
                <c:pt idx="3" formatCode="0.0000_ ">
                  <c:v>2.9683999999999999</c:v>
                </c:pt>
                <c:pt idx="4" formatCode="0.0000_ ">
                  <c:v>3.8742000000000001</c:v>
                </c:pt>
                <c:pt idx="5" formatCode="0.0000_ ">
                  <c:v>4.5152999999999999</c:v>
                </c:pt>
                <c:pt idx="6" formatCode="0.0000_ ">
                  <c:v>5.1006</c:v>
                </c:pt>
                <c:pt idx="7" formatCode="0.0000_ ">
                  <c:v>5.5046999999999997</c:v>
                </c:pt>
                <c:pt idx="8" formatCode="0.0000_ ">
                  <c:v>5.5534999999999997</c:v>
                </c:pt>
                <c:pt idx="9" formatCode="0.0000_ ">
                  <c:v>5.5743999999999998</c:v>
                </c:pt>
              </c:numCache>
            </c:numRef>
          </c:yVal>
          <c:smooth val="0"/>
        </c:ser>
        <c:ser>
          <c:idx val="9"/>
          <c:order val="4"/>
          <c:tx>
            <c:strRef>
              <c:f>test4_MCS8!$K$35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test4_MCS8!$K$36:$K$49</c:f>
              <c:numCache>
                <c:formatCode>General</c:formatCode>
                <c:ptCount val="14"/>
                <c:pt idx="0">
                  <c:v>1.56</c:v>
                </c:pt>
                <c:pt idx="1">
                  <c:v>2.2799999999999998</c:v>
                </c:pt>
                <c:pt idx="2">
                  <c:v>2.99</c:v>
                </c:pt>
                <c:pt idx="3">
                  <c:v>3.92</c:v>
                </c:pt>
                <c:pt idx="4">
                  <c:v>4.8499999999999996</c:v>
                </c:pt>
                <c:pt idx="5">
                  <c:v>5.35</c:v>
                </c:pt>
                <c:pt idx="6">
                  <c:v>5.54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  <c:smooth val="0"/>
        </c:ser>
        <c:ser>
          <c:idx val="10"/>
          <c:order val="5"/>
          <c:tx>
            <c:strRef>
              <c:f>test4_MCS8!$L$35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test4_MCS8!$L$36:$L$49</c:f>
              <c:numCache>
                <c:formatCode>General</c:formatCode>
                <c:ptCount val="14"/>
                <c:pt idx="2">
                  <c:v>2.6240000000000001</c:v>
                </c:pt>
                <c:pt idx="3">
                  <c:v>3.512</c:v>
                </c:pt>
                <c:pt idx="4">
                  <c:v>4.3220000000000001</c:v>
                </c:pt>
                <c:pt idx="5">
                  <c:v>4.9569999999999999</c:v>
                </c:pt>
                <c:pt idx="6">
                  <c:v>5.33</c:v>
                </c:pt>
                <c:pt idx="7">
                  <c:v>5.4749999999999996</c:v>
                </c:pt>
                <c:pt idx="8">
                  <c:v>5.5449999999999999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test4_MCS8!$M$35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test4_MCS8!$M$36:$M$49</c:f>
              <c:numCache>
                <c:formatCode>General</c:formatCode>
                <c:ptCount val="14"/>
                <c:pt idx="0">
                  <c:v>1.3074271003515001</c:v>
                </c:pt>
                <c:pt idx="1">
                  <c:v>2.0494523491261898</c:v>
                </c:pt>
                <c:pt idx="2">
                  <c:v>2.79492727362741</c:v>
                </c:pt>
                <c:pt idx="3">
                  <c:v>3.5886976582999202</c:v>
                </c:pt>
                <c:pt idx="4">
                  <c:v>4.4052359027674601</c:v>
                </c:pt>
                <c:pt idx="5">
                  <c:v>5.0158285063617001</c:v>
                </c:pt>
                <c:pt idx="6">
                  <c:v>5.3752847170652007</c:v>
                </c:pt>
                <c:pt idx="7">
                  <c:v>5.5115469082627895</c:v>
                </c:pt>
              </c:numCache>
            </c:numRef>
          </c:yVal>
          <c:smooth val="0"/>
        </c:ser>
        <c:ser>
          <c:idx val="11"/>
          <c:order val="7"/>
          <c:tx>
            <c:strRef>
              <c:f>test4_MCS8!$N$35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test4_MCS8!$H$36:$H$46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test4_MCS8!$N$36:$N$46</c:f>
              <c:numCache>
                <c:formatCode>General</c:formatCode>
                <c:ptCount val="11"/>
                <c:pt idx="2" formatCode="0.0000_ ">
                  <c:v>2.7366945804</c:v>
                </c:pt>
                <c:pt idx="3" formatCode="0.0000_ ">
                  <c:v>3.5582041252700001</c:v>
                </c:pt>
                <c:pt idx="4" formatCode="0.0000_ ">
                  <c:v>4.3504233481699996</c:v>
                </c:pt>
                <c:pt idx="5" formatCode="0.0000_ ">
                  <c:v>4.9699485045299996</c:v>
                </c:pt>
                <c:pt idx="6" formatCode="0.0000_ ">
                  <c:v>5.3374693789899998</c:v>
                </c:pt>
                <c:pt idx="7" formatCode="0.0000_ ">
                  <c:v>5.5121237613299998</c:v>
                </c:pt>
                <c:pt idx="8" formatCode="0.0000_ ">
                  <c:v>5.5587283811599999</c:v>
                </c:pt>
                <c:pt idx="9" formatCode="0.0000_ ">
                  <c:v>5.5734506240900004</c:v>
                </c:pt>
                <c:pt idx="10">
                  <c:v>5.5743999999999998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42464"/>
        <c:axId val="149348736"/>
      </c:scatterChart>
      <c:valAx>
        <c:axId val="14934246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9348736"/>
        <c:crosses val="autoZero"/>
        <c:crossBetween val="midCat"/>
        <c:majorUnit val="2"/>
      </c:valAx>
      <c:valAx>
        <c:axId val="1493487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1493424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5232724737930295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test4_MCS8!$Q$35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test4_MCS8!$Q$36:$Q$49</c:f>
              <c:numCache>
                <c:formatCode>0.0</c:formatCode>
                <c:ptCount val="14"/>
                <c:pt idx="0">
                  <c:v>0.75951000000000002</c:v>
                </c:pt>
                <c:pt idx="1">
                  <c:v>1.5126999999999999</c:v>
                </c:pt>
                <c:pt idx="2">
                  <c:v>2.3740000000000001</c:v>
                </c:pt>
                <c:pt idx="3">
                  <c:v>3.2736000000000001</c:v>
                </c:pt>
                <c:pt idx="4">
                  <c:v>4.1814999999999998</c:v>
                </c:pt>
                <c:pt idx="5">
                  <c:v>4.9145000000000003</c:v>
                </c:pt>
                <c:pt idx="6">
                  <c:v>5.3346999999999998</c:v>
                </c:pt>
                <c:pt idx="7">
                  <c:v>5.5033000000000003</c:v>
                </c:pt>
                <c:pt idx="8">
                  <c:v>5.5559000000000003</c:v>
                </c:pt>
                <c:pt idx="9">
                  <c:v>5.5701999999999998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test4_MCS8!$R$35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test4_MCS8!$R$36:$R$49</c:f>
              <c:numCache>
                <c:formatCode>General</c:formatCode>
                <c:ptCount val="14"/>
                <c:pt idx="2" formatCode="0.0000_ ">
                  <c:v>2.4597000000000002</c:v>
                </c:pt>
                <c:pt idx="3" formatCode="0.0000_ ">
                  <c:v>3.2262</c:v>
                </c:pt>
                <c:pt idx="4" formatCode="0.0000_ ">
                  <c:v>4.0972</c:v>
                </c:pt>
                <c:pt idx="5" formatCode="0.0000_ ">
                  <c:v>4.6685999999999996</c:v>
                </c:pt>
                <c:pt idx="6" formatCode="0.0000_ ">
                  <c:v>5.1912000000000003</c:v>
                </c:pt>
                <c:pt idx="7" formatCode="0.0000_ ">
                  <c:v>5.5255999999999998</c:v>
                </c:pt>
                <c:pt idx="8" formatCode="0.0000_ ">
                  <c:v>5.5465</c:v>
                </c:pt>
                <c:pt idx="9" formatCode="0.0000_ ">
                  <c:v>5.55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test4_MCS8!$S$35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test4_MCS8!$S$36:$S$49</c:f>
              <c:numCache>
                <c:formatCode>General</c:formatCode>
                <c:ptCount val="14"/>
                <c:pt idx="0">
                  <c:v>1.56</c:v>
                </c:pt>
                <c:pt idx="1">
                  <c:v>2.31</c:v>
                </c:pt>
                <c:pt idx="2">
                  <c:v>3.04</c:v>
                </c:pt>
                <c:pt idx="3">
                  <c:v>4.01</c:v>
                </c:pt>
                <c:pt idx="4">
                  <c:v>4.91</c:v>
                </c:pt>
                <c:pt idx="5">
                  <c:v>5.37</c:v>
                </c:pt>
                <c:pt idx="6">
                  <c:v>5.55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test4_MCS8!$T$35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test4_MCS8!$T$36:$T$49</c:f>
              <c:numCache>
                <c:formatCode>General</c:formatCode>
                <c:ptCount val="14"/>
                <c:pt idx="2">
                  <c:v>2.4700000000000002</c:v>
                </c:pt>
                <c:pt idx="3">
                  <c:v>3.367</c:v>
                </c:pt>
                <c:pt idx="4">
                  <c:v>4.12</c:v>
                </c:pt>
                <c:pt idx="5">
                  <c:v>4.8719999999999999</c:v>
                </c:pt>
                <c:pt idx="6">
                  <c:v>5.23</c:v>
                </c:pt>
                <c:pt idx="7">
                  <c:v>5.375</c:v>
                </c:pt>
                <c:pt idx="8">
                  <c:v>5.5330000000000004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test4_MCS8!$U$35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test4_MCS8!$U$36:$U$49</c:f>
              <c:numCache>
                <c:formatCode>General</c:formatCode>
                <c:ptCount val="14"/>
                <c:pt idx="2" formatCode="0.00_ ">
                  <c:v>2.81827594579</c:v>
                </c:pt>
                <c:pt idx="3" formatCode="0.00_ ">
                  <c:v>3.6057240407900002</c:v>
                </c:pt>
                <c:pt idx="4" formatCode="0.00_ ">
                  <c:v>4.39090830593</c:v>
                </c:pt>
                <c:pt idx="5" formatCode="0.00_ ">
                  <c:v>4.9983000388900001</c:v>
                </c:pt>
                <c:pt idx="6" formatCode="0.00_ ">
                  <c:v>5.3440637126499997</c:v>
                </c:pt>
                <c:pt idx="7" formatCode="0.00_ ">
                  <c:v>5.5144731372400004</c:v>
                </c:pt>
                <c:pt idx="8" formatCode="0.00_ ">
                  <c:v>5.5592407930599999</c:v>
                </c:pt>
                <c:pt idx="9">
                  <c:v>5.5724944181499998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test4_MCS8!$V$35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test4_MCS8!$V$36:$V$49</c:f>
              <c:numCache>
                <c:formatCode>General</c:formatCode>
                <c:ptCount val="14"/>
                <c:pt idx="0">
                  <c:v>1.38263003118966</c:v>
                </c:pt>
                <c:pt idx="1">
                  <c:v>2.1115465122035699</c:v>
                </c:pt>
                <c:pt idx="2">
                  <c:v>2.84391266894401</c:v>
                </c:pt>
                <c:pt idx="3">
                  <c:v>3.68149393534333</c:v>
                </c:pt>
                <c:pt idx="4">
                  <c:v>4.4707797415713699</c:v>
                </c:pt>
                <c:pt idx="5">
                  <c:v>5.0634340313876898</c:v>
                </c:pt>
                <c:pt idx="6">
                  <c:v>5.3959827714243298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test4_MCS8!$W$35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test4_MCS8!$P$36:$P$48</c:f>
              <c:numCache>
                <c:formatCode>General</c:formatCode>
                <c:ptCount val="13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test4_MCS8!$X$35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test4_MCS8!$P$36:$P$46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test4_MCS8!$X$36:$X$46</c:f>
              <c:numCache>
                <c:formatCode>0.0</c:formatCode>
                <c:ptCount val="11"/>
              </c:numCache>
            </c:numRef>
          </c:yVal>
          <c:smooth val="0"/>
        </c:ser>
        <c:ser>
          <c:idx val="10"/>
          <c:order val="8"/>
          <c:tx>
            <c:strRef>
              <c:f>test4_MCS8!$AA$35</c:f>
              <c:strCache>
                <c:ptCount val="1"/>
              </c:strCache>
            </c:strRef>
          </c:tx>
          <c:x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test4_MCS8!$AA$36:$AA$49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6"/>
          <c:order val="9"/>
          <c:tx>
            <c:strRef>
              <c:f>test4_MCS8!$AB$35</c:f>
              <c:strCache>
                <c:ptCount val="1"/>
              </c:strCache>
            </c:strRef>
          </c:tx>
          <c:x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test4_MCS8!$AB$36:$AB$49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11"/>
          <c:order val="10"/>
          <c:tx>
            <c:strRef>
              <c:f>test4_MCS8!$AC$35</c:f>
              <c:strCache>
                <c:ptCount val="1"/>
              </c:strCache>
            </c:strRef>
          </c:tx>
          <c:xVal>
            <c:numRef>
              <c:f>test4_MCS8!$W$36:$W$46</c:f>
              <c:numCache>
                <c:formatCode>General</c:formatCode>
                <c:ptCount val="11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test4_MCS8!$AC$36:$AC$46</c:f>
              <c:numCache>
                <c:formatCode>General</c:formatCode>
                <c:ptCount val="1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46336"/>
        <c:axId val="149248256"/>
      </c:scatterChart>
      <c:valAx>
        <c:axId val="14924633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9248256"/>
        <c:crosses val="autoZero"/>
        <c:crossBetween val="midCat"/>
        <c:majorUnit val="2"/>
      </c:valAx>
      <c:valAx>
        <c:axId val="1492482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492463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034145841002904"/>
          <c:h val="0.73283281728948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test5_MCS9!$B$35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test5_MCS9!$B$36:$B$49</c:f>
              <c:numCache>
                <c:formatCode>0.00</c:formatCode>
                <c:ptCount val="14"/>
                <c:pt idx="0">
                  <c:v>0.01</c:v>
                </c:pt>
                <c:pt idx="1">
                  <c:v>0.12</c:v>
                </c:pt>
                <c:pt idx="2">
                  <c:v>0.5</c:v>
                </c:pt>
                <c:pt idx="3">
                  <c:v>1.25</c:v>
                </c:pt>
                <c:pt idx="4">
                  <c:v>1.98</c:v>
                </c:pt>
                <c:pt idx="5">
                  <c:v>2.65</c:v>
                </c:pt>
                <c:pt idx="6">
                  <c:v>3.22</c:v>
                </c:pt>
                <c:pt idx="7">
                  <c:v>3.9</c:v>
                </c:pt>
                <c:pt idx="8">
                  <c:v>4.6100000000000003</c:v>
                </c:pt>
                <c:pt idx="9">
                  <c:v>5.35</c:v>
                </c:pt>
                <c:pt idx="10">
                  <c:v>5.91</c:v>
                </c:pt>
                <c:pt idx="11">
                  <c:v>6.2</c:v>
                </c:pt>
                <c:pt idx="12">
                  <c:v>6.33</c:v>
                </c:pt>
                <c:pt idx="13">
                  <c:v>6.37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test5_MCS9!$D$35</c:f>
              <c:strCache>
                <c:ptCount val="1"/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test5_MCS9!$D$37:$D$49</c:f>
              <c:numCache>
                <c:formatCode>General</c:formatCode>
                <c:ptCount val="13"/>
              </c:numCache>
            </c:numRef>
          </c:yVal>
          <c:smooth val="0"/>
        </c:ser>
        <c:ser>
          <c:idx val="3"/>
          <c:order val="2"/>
          <c:tx>
            <c:strRef>
              <c:f>test5_MCS9!$E$35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test5_MCS9!$H$36:$H$47</c:f>
              <c:numCache>
                <c:formatCode>General</c:formatCode>
                <c:ptCount val="12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test5_MCS9!$E$36:$E$47</c:f>
              <c:numCache>
                <c:formatCode>General</c:formatCode>
                <c:ptCount val="12"/>
                <c:pt idx="1">
                  <c:v>0.115</c:v>
                </c:pt>
                <c:pt idx="2">
                  <c:v>0.59460000000000002</c:v>
                </c:pt>
                <c:pt idx="3">
                  <c:v>1.4470000000000001</c:v>
                </c:pt>
                <c:pt idx="4">
                  <c:v>2.2378</c:v>
                </c:pt>
                <c:pt idx="5">
                  <c:v>2.8184</c:v>
                </c:pt>
                <c:pt idx="6">
                  <c:v>3.2987000000000002</c:v>
                </c:pt>
                <c:pt idx="7">
                  <c:v>3.9971999999999999</c:v>
                </c:pt>
                <c:pt idx="8">
                  <c:v>4.8887</c:v>
                </c:pt>
                <c:pt idx="9">
                  <c:v>5.7477999999999998</c:v>
                </c:pt>
                <c:pt idx="10">
                  <c:v>6.1665999999999999</c:v>
                </c:pt>
                <c:pt idx="11">
                  <c:v>6.3244999999999996</c:v>
                </c:pt>
              </c:numCache>
            </c:numRef>
          </c:yVal>
          <c:smooth val="0"/>
        </c:ser>
        <c:ser>
          <c:idx val="7"/>
          <c:order val="3"/>
          <c:tx>
            <c:strRef>
              <c:f>test5_MCS9!$I$35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test5_MCS9!$I$36:$I$49</c:f>
              <c:numCache>
                <c:formatCode>0.0</c:formatCode>
                <c:ptCount val="14"/>
                <c:pt idx="1">
                  <c:v>5.3946000000000001E-2</c:v>
                </c:pt>
                <c:pt idx="2">
                  <c:v>0.25734200000000002</c:v>
                </c:pt>
                <c:pt idx="3">
                  <c:v>0.83756200000000003</c:v>
                </c:pt>
                <c:pt idx="4">
                  <c:v>1.72068</c:v>
                </c:pt>
                <c:pt idx="5">
                  <c:v>2.60859</c:v>
                </c:pt>
                <c:pt idx="6">
                  <c:v>3.4617300000000002</c:v>
                </c:pt>
                <c:pt idx="7">
                  <c:v>4.2365599999999999</c:v>
                </c:pt>
                <c:pt idx="8">
                  <c:v>5.04535</c:v>
                </c:pt>
                <c:pt idx="9">
                  <c:v>5.6511399999999998</c:v>
                </c:pt>
                <c:pt idx="10">
                  <c:v>6.0279699999999998</c:v>
                </c:pt>
                <c:pt idx="11">
                  <c:v>6.2597300000000002</c:v>
                </c:pt>
              </c:numCache>
            </c:numRef>
          </c:yVal>
          <c:smooth val="0"/>
        </c:ser>
        <c:ser>
          <c:idx val="8"/>
          <c:order val="4"/>
          <c:tx>
            <c:strRef>
              <c:f>test5_MCS9!$J$35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test5_MCS9!$J$36:$J$49</c:f>
              <c:numCache>
                <c:formatCode>0.0000_ </c:formatCode>
                <c:ptCount val="14"/>
                <c:pt idx="1">
                  <c:v>0.04</c:v>
                </c:pt>
                <c:pt idx="2">
                  <c:v>0.41560000000000002</c:v>
                </c:pt>
                <c:pt idx="3">
                  <c:v>1.3107</c:v>
                </c:pt>
                <c:pt idx="4">
                  <c:v>2.0699000000000001</c:v>
                </c:pt>
                <c:pt idx="5">
                  <c:v>2.7732000000000001</c:v>
                </c:pt>
                <c:pt idx="6">
                  <c:v>3.4845000000000002</c:v>
                </c:pt>
                <c:pt idx="7">
                  <c:v>4.2557</c:v>
                </c:pt>
                <c:pt idx="8">
                  <c:v>5.1627999999999998</c:v>
                </c:pt>
                <c:pt idx="9">
                  <c:v>5.7662000000000004</c:v>
                </c:pt>
                <c:pt idx="10">
                  <c:v>6.0442</c:v>
                </c:pt>
              </c:numCache>
            </c:numRef>
          </c:yVal>
          <c:smooth val="0"/>
        </c:ser>
        <c:ser>
          <c:idx val="9"/>
          <c:order val="5"/>
          <c:tx>
            <c:strRef>
              <c:f>test5_MCS9!$K$35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test5_MCS9!$K$36:$K$49</c:f>
              <c:numCache>
                <c:formatCode>General</c:formatCode>
                <c:ptCount val="14"/>
                <c:pt idx="0">
                  <c:v>0</c:v>
                </c:pt>
                <c:pt idx="1">
                  <c:v>3.1800000000000002E-2</c:v>
                </c:pt>
                <c:pt idx="2">
                  <c:v>0.34300000000000003</c:v>
                </c:pt>
                <c:pt idx="3">
                  <c:v>1.1399999999999999</c:v>
                </c:pt>
                <c:pt idx="4">
                  <c:v>2.0299999999999998</c:v>
                </c:pt>
                <c:pt idx="5">
                  <c:v>2.8</c:v>
                </c:pt>
                <c:pt idx="6">
                  <c:v>3.47</c:v>
                </c:pt>
                <c:pt idx="7">
                  <c:v>4.1900000000000004</c:v>
                </c:pt>
                <c:pt idx="8">
                  <c:v>5.0199999999999996</c:v>
                </c:pt>
                <c:pt idx="9">
                  <c:v>5.66</c:v>
                </c:pt>
                <c:pt idx="10">
                  <c:v>6.09</c:v>
                </c:pt>
                <c:pt idx="11">
                  <c:v>6.29</c:v>
                </c:pt>
              </c:numCache>
            </c:numRef>
          </c:yVal>
          <c:smooth val="0"/>
        </c:ser>
        <c:ser>
          <c:idx val="10"/>
          <c:order val="6"/>
          <c:tx>
            <c:strRef>
              <c:f>test5_MCS9!$L$35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test5_MCS9!$L$36:$L$49</c:f>
              <c:numCache>
                <c:formatCode>General</c:formatCode>
                <c:ptCount val="14"/>
                <c:pt idx="2">
                  <c:v>0.54930000000000001</c:v>
                </c:pt>
                <c:pt idx="3">
                  <c:v>1.27</c:v>
                </c:pt>
                <c:pt idx="4">
                  <c:v>2.1059999999999999</c:v>
                </c:pt>
                <c:pt idx="5">
                  <c:v>2.8780000000000001</c:v>
                </c:pt>
                <c:pt idx="6">
                  <c:v>3.629</c:v>
                </c:pt>
                <c:pt idx="7">
                  <c:v>4.4489999999999998</c:v>
                </c:pt>
                <c:pt idx="8">
                  <c:v>5.2770000000000001</c:v>
                </c:pt>
                <c:pt idx="9">
                  <c:v>5.7830000000000004</c:v>
                </c:pt>
              </c:numCache>
            </c:numRef>
          </c:yVal>
          <c:smooth val="0"/>
        </c:ser>
        <c:ser>
          <c:idx val="6"/>
          <c:order val="7"/>
          <c:tx>
            <c:strRef>
              <c:f>test5_MCS9!$M$35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test5_MCS9!$M$36:$M$49</c:f>
              <c:numCache>
                <c:formatCode>General</c:formatCode>
                <c:ptCount val="14"/>
                <c:pt idx="1">
                  <c:v>0.42575462917120499</c:v>
                </c:pt>
                <c:pt idx="2">
                  <c:v>1.0655208673696699</c:v>
                </c:pt>
                <c:pt idx="3">
                  <c:v>1.79631070845091</c:v>
                </c:pt>
                <c:pt idx="4">
                  <c:v>2.49267785533937</c:v>
                </c:pt>
                <c:pt idx="5">
                  <c:v>3.0568935095796799</c:v>
                </c:pt>
                <c:pt idx="6">
                  <c:v>3.6163612060003003</c:v>
                </c:pt>
                <c:pt idx="7">
                  <c:v>4.2541702064458597</c:v>
                </c:pt>
                <c:pt idx="8">
                  <c:v>4.9651768899450497</c:v>
                </c:pt>
                <c:pt idx="9">
                  <c:v>5.5721241645625996</c:v>
                </c:pt>
                <c:pt idx="10">
                  <c:v>5.9729309371751098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04288"/>
        <c:axId val="151006208"/>
      </c:scatterChart>
      <c:valAx>
        <c:axId val="15100428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1006208"/>
        <c:crosses val="autoZero"/>
        <c:crossBetween val="midCat"/>
        <c:majorUnit val="2"/>
      </c:valAx>
      <c:valAx>
        <c:axId val="1510062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sv-SE"/>
          </a:p>
        </c:txPr>
        <c:crossAx val="15100428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690206482876676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test5_MCS9!$P$35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test5_MCS9!$P$36:$P$49</c:f>
              <c:numCache>
                <c:formatCode>0.0</c:formatCode>
                <c:ptCount val="14"/>
                <c:pt idx="1">
                  <c:v>0.12067899999999999</c:v>
                </c:pt>
                <c:pt idx="2">
                  <c:v>0.50629299999999999</c:v>
                </c:pt>
                <c:pt idx="3">
                  <c:v>1.3682300000000001</c:v>
                </c:pt>
                <c:pt idx="4">
                  <c:v>2.5618400000000001</c:v>
                </c:pt>
                <c:pt idx="5">
                  <c:v>3.6511499999999999</c:v>
                </c:pt>
                <c:pt idx="6">
                  <c:v>4.5458499999999997</c:v>
                </c:pt>
                <c:pt idx="7">
                  <c:v>5.2875100000000002</c:v>
                </c:pt>
                <c:pt idx="8">
                  <c:v>5.8617299999999997</c:v>
                </c:pt>
                <c:pt idx="9">
                  <c:v>6.1834100000000003</c:v>
                </c:pt>
                <c:pt idx="10">
                  <c:v>6.3176800000000002</c:v>
                </c:pt>
                <c:pt idx="11">
                  <c:v>6.37242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test5_MCS9!$Q$35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test5_MCS9!$Q$36:$Q$49</c:f>
              <c:numCache>
                <c:formatCode>0.0000_ </c:formatCode>
                <c:ptCount val="14"/>
                <c:pt idx="1">
                  <c:v>0.41160000000000002</c:v>
                </c:pt>
                <c:pt idx="2">
                  <c:v>1.3147</c:v>
                </c:pt>
                <c:pt idx="3">
                  <c:v>2.1577999999999999</c:v>
                </c:pt>
                <c:pt idx="4">
                  <c:v>2.9091</c:v>
                </c:pt>
                <c:pt idx="5">
                  <c:v>3.5365000000000002</c:v>
                </c:pt>
                <c:pt idx="6">
                  <c:v>4.3494000000000002</c:v>
                </c:pt>
                <c:pt idx="7">
                  <c:v>5.1029</c:v>
                </c:pt>
                <c:pt idx="8">
                  <c:v>5.6902999999999997</c:v>
                </c:pt>
                <c:pt idx="9">
                  <c:v>6.0179999999999998</c:v>
                </c:pt>
                <c:pt idx="10">
                  <c:v>6.2248999999999999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test5_MCS9!$R$35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test5_MCS9!$R$36:$R$49</c:f>
              <c:numCache>
                <c:formatCode>General</c:formatCode>
                <c:ptCount val="14"/>
                <c:pt idx="0">
                  <c:v>0.59699999999999998</c:v>
                </c:pt>
                <c:pt idx="1">
                  <c:v>1.5</c:v>
                </c:pt>
                <c:pt idx="2">
                  <c:v>2.2999999999999998</c:v>
                </c:pt>
                <c:pt idx="3">
                  <c:v>2.93</c:v>
                </c:pt>
                <c:pt idx="4">
                  <c:v>3.56</c:v>
                </c:pt>
                <c:pt idx="5">
                  <c:v>4.24</c:v>
                </c:pt>
                <c:pt idx="6">
                  <c:v>4.9400000000000004</c:v>
                </c:pt>
                <c:pt idx="7">
                  <c:v>5.55</c:v>
                </c:pt>
                <c:pt idx="8">
                  <c:v>5.98</c:v>
                </c:pt>
                <c:pt idx="9">
                  <c:v>6.22</c:v>
                </c:pt>
                <c:pt idx="10">
                  <c:v>6.33</c:v>
                </c:pt>
                <c:pt idx="11">
                  <c:v>6.38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test5_MCS9!$S$35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test5_MCS9!$S$36:$S$49</c:f>
              <c:numCache>
                <c:formatCode>General</c:formatCode>
                <c:ptCount val="14"/>
                <c:pt idx="2">
                  <c:v>1.6060000000000001</c:v>
                </c:pt>
                <c:pt idx="3">
                  <c:v>2.399</c:v>
                </c:pt>
                <c:pt idx="4">
                  <c:v>3.1019999999999999</c:v>
                </c:pt>
                <c:pt idx="5">
                  <c:v>3.7639999999999998</c:v>
                </c:pt>
                <c:pt idx="6">
                  <c:v>4.5359999999999996</c:v>
                </c:pt>
                <c:pt idx="7">
                  <c:v>5.2880000000000003</c:v>
                </c:pt>
                <c:pt idx="8">
                  <c:v>5.8220000000000001</c:v>
                </c:pt>
                <c:pt idx="9">
                  <c:v>6.1529999999999996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test5_MCS9!$T$35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test5_MCS9!$T$36:$T$49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5"/>
          <c:order val="5"/>
          <c:tx>
            <c:strRef>
              <c:f>test5_MCS9!$U$35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test5_MCS9!$U$36:$U$49</c:f>
              <c:numCache>
                <c:formatCode>General</c:formatCode>
                <c:ptCount val="14"/>
                <c:pt idx="3">
                  <c:v>2.638281895</c:v>
                </c:pt>
                <c:pt idx="4">
                  <c:v>3.1451263919999999</c:v>
                </c:pt>
                <c:pt idx="5">
                  <c:v>3.6994504680000002</c:v>
                </c:pt>
                <c:pt idx="6">
                  <c:v>4.3677255309999996</c:v>
                </c:pt>
                <c:pt idx="7">
                  <c:v>5.0878324670000001</c:v>
                </c:pt>
                <c:pt idx="8">
                  <c:v>5.6979450470000002</c:v>
                </c:pt>
                <c:pt idx="9">
                  <c:v>6.0967735039999997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test5_MCS9!$W$35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test5_MCS9!$O$36:$O$47</c:f>
              <c:numCache>
                <c:formatCode>General</c:formatCode>
                <c:ptCount val="12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test5_MCS9!$W$36:$W$49</c:f>
              <c:numCache>
                <c:formatCode>General</c:formatCode>
                <c:ptCount val="14"/>
                <c:pt idx="1">
                  <c:v>0.9395</c:v>
                </c:pt>
                <c:pt idx="2">
                  <c:v>1.7886</c:v>
                </c:pt>
                <c:pt idx="3">
                  <c:v>2.4735</c:v>
                </c:pt>
                <c:pt idx="4">
                  <c:v>2.9729999999999999</c:v>
                </c:pt>
                <c:pt idx="5">
                  <c:v>3.5081000000000002</c:v>
                </c:pt>
                <c:pt idx="6">
                  <c:v>4.2680999999999996</c:v>
                </c:pt>
                <c:pt idx="7">
                  <c:v>5.1193</c:v>
                </c:pt>
                <c:pt idx="8">
                  <c:v>5.9009</c:v>
                </c:pt>
                <c:pt idx="9">
                  <c:v>6.1722000000000001</c:v>
                </c:pt>
                <c:pt idx="10">
                  <c:v>6.3048999999999999</c:v>
                </c:pt>
                <c:pt idx="11">
                  <c:v>6.3583999999999996</c:v>
                </c:pt>
                <c:pt idx="12">
                  <c:v>6.3840000000000003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test5_MCS9!$V$35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test5_MCS9!$O$36:$O$50</c:f>
              <c:numCache>
                <c:formatCode>General</c:formatCode>
                <c:ptCount val="15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test5_MCS9!$V$36:$V$49</c:f>
              <c:numCache>
                <c:formatCode>0.00</c:formatCode>
                <c:ptCount val="14"/>
                <c:pt idx="0">
                  <c:v>0.1</c:v>
                </c:pt>
                <c:pt idx="1">
                  <c:v>0.56000000000000005</c:v>
                </c:pt>
                <c:pt idx="2">
                  <c:v>1.43</c:v>
                </c:pt>
                <c:pt idx="3">
                  <c:v>2.21</c:v>
                </c:pt>
                <c:pt idx="4">
                  <c:v>2.88</c:v>
                </c:pt>
                <c:pt idx="5">
                  <c:v>3.49</c:v>
                </c:pt>
                <c:pt idx="6">
                  <c:v>4.1399999999999997</c:v>
                </c:pt>
                <c:pt idx="7">
                  <c:v>4.7300000000000004</c:v>
                </c:pt>
                <c:pt idx="8">
                  <c:v>5.31</c:v>
                </c:pt>
                <c:pt idx="9">
                  <c:v>5.72</c:v>
                </c:pt>
                <c:pt idx="10">
                  <c:v>6.04</c:v>
                </c:pt>
                <c:pt idx="11">
                  <c:v>6.23</c:v>
                </c:pt>
                <c:pt idx="12">
                  <c:v>6.33</c:v>
                </c:pt>
                <c:pt idx="13">
                  <c:v>6.37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test5_MCS9!$X$35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test5_MCS9!$O$36:$O$47</c:f>
              <c:numCache>
                <c:formatCode>General</c:formatCode>
                <c:ptCount val="12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test5_MCS9!$X$36:$X$47</c:f>
              <c:numCache>
                <c:formatCode>0.0000_ </c:formatCode>
                <c:ptCount val="12"/>
              </c:numCache>
            </c:numRef>
          </c:yVal>
          <c:smooth val="0"/>
        </c:ser>
        <c:ser>
          <c:idx val="10"/>
          <c:order val="9"/>
          <c:tx>
            <c:strRef>
              <c:f>test5_MCS9!$Z$35</c:f>
              <c:strCache>
                <c:ptCount val="1"/>
              </c:strCache>
            </c:strRef>
          </c:tx>
          <c:xVal>
            <c:numRef>
              <c:f>test5_MCS9!$V$36:$V$49</c:f>
              <c:numCache>
                <c:formatCode>0.00</c:formatCode>
                <c:ptCount val="14"/>
                <c:pt idx="0">
                  <c:v>0.1</c:v>
                </c:pt>
                <c:pt idx="1">
                  <c:v>0.56000000000000005</c:v>
                </c:pt>
                <c:pt idx="2">
                  <c:v>1.43</c:v>
                </c:pt>
                <c:pt idx="3">
                  <c:v>2.21</c:v>
                </c:pt>
                <c:pt idx="4">
                  <c:v>2.88</c:v>
                </c:pt>
                <c:pt idx="5">
                  <c:v>3.49</c:v>
                </c:pt>
                <c:pt idx="6">
                  <c:v>4.1399999999999997</c:v>
                </c:pt>
                <c:pt idx="7">
                  <c:v>4.7300000000000004</c:v>
                </c:pt>
                <c:pt idx="8">
                  <c:v>5.31</c:v>
                </c:pt>
                <c:pt idx="9">
                  <c:v>5.72</c:v>
                </c:pt>
                <c:pt idx="10">
                  <c:v>6.04</c:v>
                </c:pt>
                <c:pt idx="11">
                  <c:v>6.23</c:v>
                </c:pt>
                <c:pt idx="12">
                  <c:v>6.33</c:v>
                </c:pt>
                <c:pt idx="13">
                  <c:v>6.37</c:v>
                </c:pt>
              </c:numCache>
            </c:numRef>
          </c:xVal>
          <c:yVal>
            <c:numRef>
              <c:f>test5_MCS9!$Z$36:$Z$49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6"/>
          <c:order val="10"/>
          <c:tx>
            <c:strRef>
              <c:f>test5_MCS9!$AA$35</c:f>
              <c:strCache>
                <c:ptCount val="1"/>
              </c:strCache>
            </c:strRef>
          </c:tx>
          <c:xVal>
            <c:numRef>
              <c:f>test5_MCS9!$V$36:$V$49</c:f>
              <c:numCache>
                <c:formatCode>0.00</c:formatCode>
                <c:ptCount val="14"/>
                <c:pt idx="0">
                  <c:v>0.1</c:v>
                </c:pt>
                <c:pt idx="1">
                  <c:v>0.56000000000000005</c:v>
                </c:pt>
                <c:pt idx="2">
                  <c:v>1.43</c:v>
                </c:pt>
                <c:pt idx="3">
                  <c:v>2.21</c:v>
                </c:pt>
                <c:pt idx="4">
                  <c:v>2.88</c:v>
                </c:pt>
                <c:pt idx="5">
                  <c:v>3.49</c:v>
                </c:pt>
                <c:pt idx="6">
                  <c:v>4.1399999999999997</c:v>
                </c:pt>
                <c:pt idx="7">
                  <c:v>4.7300000000000004</c:v>
                </c:pt>
                <c:pt idx="8">
                  <c:v>5.31</c:v>
                </c:pt>
                <c:pt idx="9">
                  <c:v>5.72</c:v>
                </c:pt>
                <c:pt idx="10">
                  <c:v>6.04</c:v>
                </c:pt>
                <c:pt idx="11">
                  <c:v>6.23</c:v>
                </c:pt>
                <c:pt idx="12">
                  <c:v>6.33</c:v>
                </c:pt>
                <c:pt idx="13">
                  <c:v>6.37</c:v>
                </c:pt>
              </c:numCache>
            </c:numRef>
          </c:xVal>
          <c:yVal>
            <c:numRef>
              <c:f>test5_MCS9!$AA$36:$AA$49</c:f>
              <c:numCache>
                <c:formatCode>General</c:formatCode>
                <c:ptCount val="14"/>
              </c:numCache>
            </c:numRef>
          </c:yVal>
          <c:smooth val="0"/>
        </c:ser>
        <c:ser>
          <c:idx val="11"/>
          <c:order val="11"/>
          <c:tx>
            <c:strRef>
              <c:f>test5_MCS9!$AB$35</c:f>
              <c:strCache>
                <c:ptCount val="1"/>
              </c:strCache>
            </c:strRef>
          </c:tx>
          <c:xVal>
            <c:numRef>
              <c:f>test5_MCS9!$V$36:$V$47</c:f>
              <c:numCache>
                <c:formatCode>0.00</c:formatCode>
                <c:ptCount val="12"/>
                <c:pt idx="0">
                  <c:v>0.1</c:v>
                </c:pt>
                <c:pt idx="1">
                  <c:v>0.56000000000000005</c:v>
                </c:pt>
                <c:pt idx="2">
                  <c:v>1.43</c:v>
                </c:pt>
                <c:pt idx="3">
                  <c:v>2.21</c:v>
                </c:pt>
                <c:pt idx="4">
                  <c:v>2.88</c:v>
                </c:pt>
                <c:pt idx="5">
                  <c:v>3.49</c:v>
                </c:pt>
                <c:pt idx="6">
                  <c:v>4.1399999999999997</c:v>
                </c:pt>
                <c:pt idx="7">
                  <c:v>4.7300000000000004</c:v>
                </c:pt>
                <c:pt idx="8">
                  <c:v>5.31</c:v>
                </c:pt>
                <c:pt idx="9">
                  <c:v>5.72</c:v>
                </c:pt>
                <c:pt idx="10">
                  <c:v>6.04</c:v>
                </c:pt>
                <c:pt idx="11">
                  <c:v>6.23</c:v>
                </c:pt>
              </c:numCache>
            </c:numRef>
          </c:xVal>
          <c:yVal>
            <c:numRef>
              <c:f>test5_MCS9!$AB$36:$AB$47</c:f>
              <c:numCache>
                <c:formatCode>General</c:formatCode>
                <c:ptCount val="12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20928"/>
        <c:axId val="151422848"/>
      </c:scatterChart>
      <c:valAx>
        <c:axId val="1514209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1422848"/>
        <c:crosses val="autoZero"/>
        <c:crossBetween val="midCat"/>
        <c:majorUnit val="2"/>
      </c:valAx>
      <c:valAx>
        <c:axId val="1514228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142092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1854765438565371"/>
          <c:h val="0.718007366624887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[1]test6!$B$35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[1]test6!$B$36:$B$54</c:f>
              <c:numCache>
                <c:formatCode>General</c:formatCode>
                <c:ptCount val="19"/>
                <c:pt idx="0">
                  <c:v>6.4799999999999996E-2</c:v>
                </c:pt>
                <c:pt idx="1">
                  <c:v>0.29289999999999999</c:v>
                </c:pt>
                <c:pt idx="2">
                  <c:v>1.0860000000000001</c:v>
                </c:pt>
                <c:pt idx="3">
                  <c:v>2.4339</c:v>
                </c:pt>
                <c:pt idx="4">
                  <c:v>3.8464999999999998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7.3456999999999999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[1]test6!$C$35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[1]test6!$C$36:$C$54</c:f>
              <c:numCache>
                <c:formatCode>General</c:formatCode>
                <c:ptCount val="19"/>
                <c:pt idx="2">
                  <c:v>1.0186999999999999</c:v>
                </c:pt>
                <c:pt idx="3">
                  <c:v>2.3328000000000002</c:v>
                </c:pt>
                <c:pt idx="4">
                  <c:v>3.7791000000000001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7.3430999999999997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  <c:pt idx="11">
                  <c:v>10.300599999999999</c:v>
                </c:pt>
                <c:pt idx="12">
                  <c:v>10.3576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[1]test6!$D$35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[1]test6!$D$36:$D$54</c:f>
              <c:numCache>
                <c:formatCode>General</c:formatCode>
                <c:ptCount val="19"/>
                <c:pt idx="0">
                  <c:v>9.5040000000000003E-3</c:v>
                </c:pt>
                <c:pt idx="1">
                  <c:v>5.7888000000000002E-2</c:v>
                </c:pt>
                <c:pt idx="2">
                  <c:v>0.49593599999999999</c:v>
                </c:pt>
                <c:pt idx="3">
                  <c:v>1.65456</c:v>
                </c:pt>
                <c:pt idx="4">
                  <c:v>3.25901</c:v>
                </c:pt>
                <c:pt idx="5">
                  <c:v>4.80816</c:v>
                </c:pt>
                <c:pt idx="6">
                  <c:v>6.2735000000000003</c:v>
                </c:pt>
                <c:pt idx="7">
                  <c:v>7.71638</c:v>
                </c:pt>
                <c:pt idx="8">
                  <c:v>8.9925099999999993</c:v>
                </c:pt>
                <c:pt idx="9">
                  <c:v>9.8089899999999997</c:v>
                </c:pt>
                <c:pt idx="10">
                  <c:v>10.152900000000001</c:v>
                </c:pt>
                <c:pt idx="11">
                  <c:v>10.286799999999999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[1]test6!$E$35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[1]test6!$E$36:$E$54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4"/>
          <c:order val="4"/>
          <c:tx>
            <c:strRef>
              <c:f>[1]test6!$F$35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[1]test6!$F$36:$F$54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[1]test6!$G$35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[1]test6!$G$36:$G$54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6"/>
          <c:order val="6"/>
          <c:tx>
            <c:strRef>
              <c:f>[1]test6!$H$35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[1]test6!$H$36:$H$54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[1]test6!$I$35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[1]test6!$I$36:$I$54</c:f>
              <c:numCache>
                <c:formatCode>General</c:formatCode>
                <c:ptCount val="19"/>
                <c:pt idx="1">
                  <c:v>0.23119999999999999</c:v>
                </c:pt>
                <c:pt idx="2">
                  <c:v>0.83109999999999995</c:v>
                </c:pt>
                <c:pt idx="3">
                  <c:v>1.9119999999999999</c:v>
                </c:pt>
                <c:pt idx="4">
                  <c:v>3.15</c:v>
                </c:pt>
                <c:pt idx="5">
                  <c:v>4.3970000000000002</c:v>
                </c:pt>
                <c:pt idx="6">
                  <c:v>5.6070000000000002</c:v>
                </c:pt>
                <c:pt idx="7">
                  <c:v>6.992</c:v>
                </c:pt>
                <c:pt idx="8">
                  <c:v>8.2379999999999995</c:v>
                </c:pt>
                <c:pt idx="9">
                  <c:v>9.2119999999999997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[1]test6!$J$35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[1]test6!$J$36:$J$54</c:f>
              <c:numCache>
                <c:formatCode>General</c:formatCode>
                <c:ptCount val="19"/>
                <c:pt idx="1">
                  <c:v>7.4093959731543604E-2</c:v>
                </c:pt>
                <c:pt idx="2">
                  <c:v>0.58794931677018603</c:v>
                </c:pt>
                <c:pt idx="3">
                  <c:v>1.9037686899693</c:v>
                </c:pt>
                <c:pt idx="4">
                  <c:v>3.60203178375167</c:v>
                </c:pt>
                <c:pt idx="5">
                  <c:v>4.7947957819694098</c:v>
                </c:pt>
                <c:pt idx="6">
                  <c:v>5.9657448388534107</c:v>
                </c:pt>
                <c:pt idx="7">
                  <c:v>7.2727164711124299</c:v>
                </c:pt>
                <c:pt idx="8">
                  <c:v>8.5553066983513997</c:v>
                </c:pt>
                <c:pt idx="9">
                  <c:v>9.45036090895589</c:v>
                </c:pt>
                <c:pt idx="10">
                  <c:v>10.0040754492797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[1]test6!$K$35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[1]test6!$K$36:$K$54</c:f>
              <c:numCache>
                <c:formatCode>General</c:formatCode>
                <c:ptCount val="19"/>
                <c:pt idx="0">
                  <c:v>0.1983</c:v>
                </c:pt>
                <c:pt idx="1">
                  <c:v>0.65169999999999995</c:v>
                </c:pt>
                <c:pt idx="2">
                  <c:v>1.5067999999999999</c:v>
                </c:pt>
                <c:pt idx="3">
                  <c:v>2.7921</c:v>
                </c:pt>
                <c:pt idx="4">
                  <c:v>4.1471</c:v>
                </c:pt>
                <c:pt idx="5">
                  <c:v>5.4657999999999998</c:v>
                </c:pt>
                <c:pt idx="6">
                  <c:v>6.8825000000000003</c:v>
                </c:pt>
                <c:pt idx="7">
                  <c:v>8.3018000000000001</c:v>
                </c:pt>
                <c:pt idx="8">
                  <c:v>9.3527000000000005</c:v>
                </c:pt>
                <c:pt idx="9">
                  <c:v>9.9169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[1]test6!$L$35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[1]test6!$L$36:$L$54</c:f>
              <c:numCache>
                <c:formatCode>General</c:formatCode>
                <c:ptCount val="19"/>
                <c:pt idx="0">
                  <c:v>4.1000000000000002E-2</c:v>
                </c:pt>
                <c:pt idx="1">
                  <c:v>0.29899999999999999</c:v>
                </c:pt>
                <c:pt idx="2">
                  <c:v>0.82499999999999996</c:v>
                </c:pt>
                <c:pt idx="3">
                  <c:v>1.81</c:v>
                </c:pt>
                <c:pt idx="4">
                  <c:v>3.05</c:v>
                </c:pt>
                <c:pt idx="5">
                  <c:v>3.96</c:v>
                </c:pt>
                <c:pt idx="6">
                  <c:v>4.33</c:v>
                </c:pt>
                <c:pt idx="7">
                  <c:v>6.76</c:v>
                </c:pt>
                <c:pt idx="8">
                  <c:v>8.83</c:v>
                </c:pt>
                <c:pt idx="9">
                  <c:v>9.9</c:v>
                </c:pt>
                <c:pt idx="10">
                  <c:v>10.3</c:v>
                </c:pt>
                <c:pt idx="11">
                  <c:v>10.4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[1]test6!$M$35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[1]test6!$M$36:$M$54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14848"/>
        <c:axId val="152016768"/>
      </c:scatterChart>
      <c:valAx>
        <c:axId val="152014848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016768"/>
        <c:crosses val="autoZero"/>
        <c:crossBetween val="midCat"/>
        <c:majorUnit val="2"/>
      </c:valAx>
      <c:valAx>
        <c:axId val="152016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014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17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[1]test6!$P$35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[1]test6!$P$36:$P$54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"/>
          <c:order val="1"/>
          <c:tx>
            <c:strRef>
              <c:f>[1]test6!$Q$35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[1]test6!$Q$36:$Q$54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2"/>
          <c:order val="2"/>
          <c:tx>
            <c:strRef>
              <c:f>[1]test6!$R$35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[1]test6!$R$36:$R$54</c:f>
              <c:numCache>
                <c:formatCode>General</c:formatCode>
                <c:ptCount val="19"/>
                <c:pt idx="0">
                  <c:v>1.8144E-2</c:v>
                </c:pt>
                <c:pt idx="1">
                  <c:v>0.163296</c:v>
                </c:pt>
                <c:pt idx="2">
                  <c:v>1.14307</c:v>
                </c:pt>
                <c:pt idx="3">
                  <c:v>3.37046</c:v>
                </c:pt>
                <c:pt idx="4">
                  <c:v>6.0963799999999999</c:v>
                </c:pt>
                <c:pt idx="5">
                  <c:v>8.3989399999999996</c:v>
                </c:pt>
                <c:pt idx="6">
                  <c:v>9.7001299999999997</c:v>
                </c:pt>
                <c:pt idx="7">
                  <c:v>10.166700000000001</c:v>
                </c:pt>
                <c:pt idx="8">
                  <c:v>10.313599999999999</c:v>
                </c:pt>
                <c:pt idx="9">
                  <c:v>10.362</c:v>
                </c:pt>
                <c:pt idx="10">
                  <c:v>10.368</c:v>
                </c:pt>
                <c:pt idx="11">
                  <c:v>10.368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[1]test6!$S$35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[1]test6!$S$36:$S$54</c:f>
              <c:numCache>
                <c:formatCode>General</c:formatCode>
                <c:ptCount val="19"/>
                <c:pt idx="0">
                  <c:v>2.08</c:v>
                </c:pt>
                <c:pt idx="1">
                  <c:v>3.56</c:v>
                </c:pt>
                <c:pt idx="2">
                  <c:v>4.55</c:v>
                </c:pt>
                <c:pt idx="3">
                  <c:v>5.68</c:v>
                </c:pt>
                <c:pt idx="4">
                  <c:v>7.48</c:v>
                </c:pt>
                <c:pt idx="5">
                  <c:v>8.8800000000000008</c:v>
                </c:pt>
                <c:pt idx="6">
                  <c:v>9.59</c:v>
                </c:pt>
                <c:pt idx="7">
                  <c:v>10.199999999999999</c:v>
                </c:pt>
                <c:pt idx="8">
                  <c:v>10.3</c:v>
                </c:pt>
                <c:pt idx="9">
                  <c:v>10.4</c:v>
                </c:pt>
                <c:pt idx="10">
                  <c:v>10.4</c:v>
                </c:pt>
                <c:pt idx="11">
                  <c:v>10.4</c:v>
                </c:pt>
                <c:pt idx="12">
                  <c:v>10.4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[1]test6!$T$35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[1]test6!$T$36:$T$54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[1]test6!$U$35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[1]test6!$U$36:$U$54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6"/>
          <c:order val="6"/>
          <c:tx>
            <c:strRef>
              <c:f>[1]test6!$V$35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[1]test6!$V$36:$V$54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[1]test6!$W$35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[1]test6!$W$36:$W$54</c:f>
              <c:numCache>
                <c:formatCode>General</c:formatCode>
                <c:ptCount val="19"/>
                <c:pt idx="1">
                  <c:v>1.1140000000000001</c:v>
                </c:pt>
                <c:pt idx="2">
                  <c:v>2.5059999999999998</c:v>
                </c:pt>
                <c:pt idx="3">
                  <c:v>3.8519999999999999</c:v>
                </c:pt>
                <c:pt idx="4">
                  <c:v>5.1479999999999997</c:v>
                </c:pt>
                <c:pt idx="5">
                  <c:v>6.5270000000000001</c:v>
                </c:pt>
                <c:pt idx="6">
                  <c:v>7.8949999999999996</c:v>
                </c:pt>
                <c:pt idx="7">
                  <c:v>9.09</c:v>
                </c:pt>
                <c:pt idx="8">
                  <c:v>9.7680000000000007</c:v>
                </c:pt>
                <c:pt idx="9">
                  <c:v>10.08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[1]test6!$X$35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[1]test6!$X$36:$X$54</c:f>
              <c:numCache>
                <c:formatCode>General</c:formatCode>
                <c:ptCount val="19"/>
                <c:pt idx="1">
                  <c:v>2.7396999851477797</c:v>
                </c:pt>
                <c:pt idx="2">
                  <c:v>4.0473132333283806</c:v>
                </c:pt>
                <c:pt idx="3">
                  <c:v>5.0957136491905501</c:v>
                </c:pt>
                <c:pt idx="4">
                  <c:v>6.8203772463983396</c:v>
                </c:pt>
                <c:pt idx="5">
                  <c:v>8.7272597653349209</c:v>
                </c:pt>
                <c:pt idx="6">
                  <c:v>9.7589781672360001</c:v>
                </c:pt>
                <c:pt idx="7">
                  <c:v>10.1785949799495</c:v>
                </c:pt>
                <c:pt idx="8">
                  <c:v>10.315259171246099</c:v>
                </c:pt>
                <c:pt idx="9">
                  <c:v>10.354397742462501</c:v>
                </c:pt>
                <c:pt idx="10">
                  <c:v>10.366821282401101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[1]test6!$Y$35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[1]test6!$Y$36:$Y$54</c:f>
              <c:numCache>
                <c:formatCode>General</c:formatCode>
                <c:ptCount val="19"/>
                <c:pt idx="0">
                  <c:v>2.1765374999999998</c:v>
                </c:pt>
                <c:pt idx="1">
                  <c:v>3.5313750000000002</c:v>
                </c:pt>
                <c:pt idx="2">
                  <c:v>4.9223249999999998</c:v>
                </c:pt>
                <c:pt idx="3">
                  <c:v>6.3725624999999999</c:v>
                </c:pt>
                <c:pt idx="4">
                  <c:v>7.8201000000000001</c:v>
                </c:pt>
                <c:pt idx="5">
                  <c:v>8.9895375000000008</c:v>
                </c:pt>
                <c:pt idx="6">
                  <c:v>9.6720749999999995</c:v>
                </c:pt>
                <c:pt idx="7">
                  <c:v>10.030163</c:v>
                </c:pt>
                <c:pt idx="8">
                  <c:v>10.151213</c:v>
                </c:pt>
                <c:pt idx="9">
                  <c:v>10.164149999999999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[1]test6!$Z$35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[1]test6!$Z$36:$Z$54</c:f>
              <c:numCache>
                <c:formatCode>General</c:formatCode>
                <c:ptCount val="19"/>
                <c:pt idx="0">
                  <c:v>0.54</c:v>
                </c:pt>
                <c:pt idx="1">
                  <c:v>1.79</c:v>
                </c:pt>
                <c:pt idx="2">
                  <c:v>3.48</c:v>
                </c:pt>
                <c:pt idx="3">
                  <c:v>5.3</c:v>
                </c:pt>
                <c:pt idx="4">
                  <c:v>7.17</c:v>
                </c:pt>
                <c:pt idx="5">
                  <c:v>8.67</c:v>
                </c:pt>
                <c:pt idx="6">
                  <c:v>9.58</c:v>
                </c:pt>
                <c:pt idx="7">
                  <c:v>9.92</c:v>
                </c:pt>
                <c:pt idx="8">
                  <c:v>10.1</c:v>
                </c:pt>
                <c:pt idx="9">
                  <c:v>10.199999999999999</c:v>
                </c:pt>
                <c:pt idx="10">
                  <c:v>10.27</c:v>
                </c:pt>
                <c:pt idx="11">
                  <c:v>10.33</c:v>
                </c:pt>
                <c:pt idx="12">
                  <c:v>10.348599999999999</c:v>
                </c:pt>
                <c:pt idx="13">
                  <c:v>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[1]test6!$AA$35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[1]test6!$AA$36:$AA$54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10464"/>
        <c:axId val="152916736"/>
      </c:scatterChart>
      <c:valAx>
        <c:axId val="152910464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6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916736"/>
        <c:crosses val="autoZero"/>
        <c:crossBetween val="midCat"/>
        <c:majorUnit val="2"/>
      </c:valAx>
      <c:valAx>
        <c:axId val="1529167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9104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[1]test1_MCS8!$C$35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[1]test1_MCS8!$D$35</c:f>
              <c:strCache>
                <c:ptCount val="1"/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[1]test1_MCS8!$D$36:$D$51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3"/>
          <c:order val="3"/>
          <c:tx>
            <c:strRef>
              <c:f>[1]test1_MCS8!$E$35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[1]test1_MCS8!$E$36:$E$51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4"/>
          <c:order val="4"/>
          <c:tx>
            <c:strRef>
              <c:f>[1]test1_MCS8!$F$35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[1]test1_MCS8!$F$36:$F$51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5"/>
          <c:order val="5"/>
          <c:tx>
            <c:strRef>
              <c:f>[1]test1_MCS8!$G$35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[1]test1_MCS8!$G$36:$G$51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6"/>
          <c:order val="6"/>
          <c:tx>
            <c:strRef>
              <c:f>[1]test1_MCS8!$H$35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[1]test1_MCS8!$I$35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[1]test1_MCS8!$I$36:$I$51</c:f>
              <c:numCache>
                <c:formatCode>General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[1]test1_MCS8!$J$35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[1]test1_MCS8!$J$36:$J$51</c:f>
              <c:numCache>
                <c:formatCode>General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[1]test1_MCS8!$K$35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[1]test1_MCS8!$K$36:$K$51</c:f>
              <c:numCache>
                <c:formatCode>General</c:formatCode>
                <c:ptCount val="16"/>
                <c:pt idx="0">
                  <c:v>4.3400000000000001E-2</c:v>
                </c:pt>
                <c:pt idx="1">
                  <c:v>0.34200000000000003</c:v>
                </c:pt>
                <c:pt idx="2">
                  <c:v>0.91200000000000003</c:v>
                </c:pt>
                <c:pt idx="3">
                  <c:v>1.76</c:v>
                </c:pt>
                <c:pt idx="4">
                  <c:v>2.56</c:v>
                </c:pt>
                <c:pt idx="5">
                  <c:v>3.45</c:v>
                </c:pt>
                <c:pt idx="6">
                  <c:v>4.4000000000000004</c:v>
                </c:pt>
                <c:pt idx="7">
                  <c:v>5.17</c:v>
                </c:pt>
                <c:pt idx="8">
                  <c:v>5.47</c:v>
                </c:pt>
                <c:pt idx="9">
                  <c:v>5.56</c:v>
                </c:pt>
                <c:pt idx="10">
                  <c:v>5.57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[1]test1_MCS8!$L$35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[1]test1_MCS8!$M$35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91232"/>
        <c:axId val="152993152"/>
      </c:scatterChart>
      <c:valAx>
        <c:axId val="152991232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993152"/>
        <c:crosses val="autoZero"/>
        <c:crossBetween val="midCat"/>
        <c:majorUnit val="2"/>
      </c:valAx>
      <c:valAx>
        <c:axId val="152993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991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09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[1]test1_MCS8!$Q$35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[1]test1_MCS8!$Q$36:$Q$51</c:f>
              <c:numCache>
                <c:formatCode>General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[1]test1_MCS8!$R$35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[1]test1_MCS8!$R$36:$R$51</c:f>
              <c:numCache>
                <c:formatCode>General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[1]test1_MCS8!$S$35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[1]test1_MCS8!$S$36:$S$51</c:f>
              <c:numCache>
                <c:formatCode>General</c:formatCode>
                <c:ptCount val="16"/>
                <c:pt idx="0">
                  <c:v>0.68799999999999994</c:v>
                </c:pt>
                <c:pt idx="1">
                  <c:v>1.48</c:v>
                </c:pt>
                <c:pt idx="2">
                  <c:v>2.13</c:v>
                </c:pt>
                <c:pt idx="3">
                  <c:v>2.65</c:v>
                </c:pt>
                <c:pt idx="4">
                  <c:v>3.34</c:v>
                </c:pt>
                <c:pt idx="5">
                  <c:v>4.12</c:v>
                </c:pt>
                <c:pt idx="6">
                  <c:v>5.03</c:v>
                </c:pt>
                <c:pt idx="7">
                  <c:v>5.44</c:v>
                </c:pt>
                <c:pt idx="8">
                  <c:v>5.54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[1]test1_MCS8!$T$35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[1]test1_MCS8!$T$36:$T$51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[1]test1_MCS8!$U$35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[1]test1_MCS8!$U$36:$U$51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[1]test1_MCS8!$V$35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[1]test1_MCS8!$V$36:$V$51</c:f>
              <c:numCache>
                <c:formatCode>General</c:formatCode>
                <c:ptCount val="16"/>
                <c:pt idx="1">
                  <c:v>1.98321857517699</c:v>
                </c:pt>
                <c:pt idx="2">
                  <c:v>2.7907876627555801</c:v>
                </c:pt>
                <c:pt idx="3">
                  <c:v>3.6908080598049402</c:v>
                </c:pt>
                <c:pt idx="4">
                  <c:v>4.5666807267686496</c:v>
                </c:pt>
                <c:pt idx="5">
                  <c:v>5.1917619684142799</c:v>
                </c:pt>
                <c:pt idx="6">
                  <c:v>5.4680809941086199</c:v>
                </c:pt>
                <c:pt idx="7">
                  <c:v>5.55259804940839</c:v>
                </c:pt>
                <c:pt idx="8">
                  <c:v>5.5737662573897193</c:v>
                </c:pt>
                <c:pt idx="9">
                  <c:v>5.5737662573897193</c:v>
                </c:pt>
                <c:pt idx="10">
                  <c:v>5.5737662573897193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[1]test1_MCS8!$W$35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[1]test1_MCS8!$W$36:$W$51</c:f>
              <c:numCache>
                <c:formatCode>General</c:formatCode>
                <c:ptCount val="16"/>
                <c:pt idx="1">
                  <c:v>0.67</c:v>
                </c:pt>
                <c:pt idx="2">
                  <c:v>1.5</c:v>
                </c:pt>
                <c:pt idx="3">
                  <c:v>2.57</c:v>
                </c:pt>
                <c:pt idx="4">
                  <c:v>3.46</c:v>
                </c:pt>
                <c:pt idx="5">
                  <c:v>4.43</c:v>
                </c:pt>
                <c:pt idx="6">
                  <c:v>5.03</c:v>
                </c:pt>
                <c:pt idx="7">
                  <c:v>5.43</c:v>
                </c:pt>
                <c:pt idx="8">
                  <c:v>5.55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[1]test1_MCS8!$X$35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[1]test1_MCS8!$X$36:$X$51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8"/>
          <c:order val="8"/>
          <c:tx>
            <c:strRef>
              <c:f>[1]test1_MCS8!$Y$35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[1]test1_MCS8!$Y$36:$Y$51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9"/>
          <c:order val="9"/>
          <c:tx>
            <c:strRef>
              <c:f>[1]test1_MCS8!$Z$35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[1]test1_MCS8!$Z$36:$Z$51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10"/>
          <c:order val="10"/>
          <c:tx>
            <c:strRef>
              <c:f>[1]test1_MCS8!$AA$35</c:f>
              <c:strCache>
                <c:ptCount val="1"/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[1]test1_MCS8!$AA$36:$AA$51</c:f>
              <c:numCache>
                <c:formatCode>General</c:formatCode>
                <c:ptCount val="16"/>
              </c:numCache>
            </c:numRef>
          </c:yVal>
          <c:smooth val="0"/>
        </c:ser>
        <c:ser>
          <c:idx val="11"/>
          <c:order val="11"/>
          <c:tx>
            <c:strRef>
              <c:f>[1]test1_MCS8!$AB$35</c:f>
              <c:strCache>
                <c:ptCount val="1"/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[1]test1_MCS8!$AB$36:$AB$51</c:f>
              <c:numCache>
                <c:formatCode>General</c:formatCode>
                <c:ptCount val="1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88096"/>
        <c:axId val="153590016"/>
      </c:scatterChart>
      <c:valAx>
        <c:axId val="153588096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3590016"/>
        <c:crosses val="autoZero"/>
        <c:crossBetween val="midCat"/>
        <c:majorUnit val="2"/>
      </c:valAx>
      <c:valAx>
        <c:axId val="153590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3588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[1]test6!$B$35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[1]test6!$B$36:$B$54</c:f>
              <c:numCache>
                <c:formatCode>General</c:formatCode>
                <c:ptCount val="19"/>
                <c:pt idx="0">
                  <c:v>6.4799999999999996E-2</c:v>
                </c:pt>
                <c:pt idx="1">
                  <c:v>0.29289999999999999</c:v>
                </c:pt>
                <c:pt idx="2">
                  <c:v>1.0860000000000001</c:v>
                </c:pt>
                <c:pt idx="3">
                  <c:v>2.4339</c:v>
                </c:pt>
                <c:pt idx="4">
                  <c:v>3.8464999999999998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7.3456999999999999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[1]test6!$C$35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[1]test6!$C$36:$C$54</c:f>
              <c:numCache>
                <c:formatCode>General</c:formatCode>
                <c:ptCount val="19"/>
                <c:pt idx="2">
                  <c:v>1.0186999999999999</c:v>
                </c:pt>
                <c:pt idx="3">
                  <c:v>2.3328000000000002</c:v>
                </c:pt>
                <c:pt idx="4">
                  <c:v>3.7791000000000001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7.3430999999999997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  <c:pt idx="11">
                  <c:v>10.300599999999999</c:v>
                </c:pt>
                <c:pt idx="12">
                  <c:v>10.3576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[1]test6!$D$35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[1]test6!$D$36:$D$54</c:f>
              <c:numCache>
                <c:formatCode>General</c:formatCode>
                <c:ptCount val="19"/>
                <c:pt idx="0">
                  <c:v>9.5040000000000003E-3</c:v>
                </c:pt>
                <c:pt idx="1">
                  <c:v>5.7888000000000002E-2</c:v>
                </c:pt>
                <c:pt idx="2">
                  <c:v>0.49593599999999999</c:v>
                </c:pt>
                <c:pt idx="3">
                  <c:v>1.65456</c:v>
                </c:pt>
                <c:pt idx="4">
                  <c:v>3.25901</c:v>
                </c:pt>
                <c:pt idx="5">
                  <c:v>4.80816</c:v>
                </c:pt>
                <c:pt idx="6">
                  <c:v>6.2735000000000003</c:v>
                </c:pt>
                <c:pt idx="7">
                  <c:v>7.71638</c:v>
                </c:pt>
                <c:pt idx="8">
                  <c:v>8.9925099999999993</c:v>
                </c:pt>
                <c:pt idx="9">
                  <c:v>9.8089899999999997</c:v>
                </c:pt>
                <c:pt idx="10">
                  <c:v>10.152900000000001</c:v>
                </c:pt>
                <c:pt idx="11">
                  <c:v>10.286799999999999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test6!$E$35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test6!$H$36:$H$48</c:f>
              <c:numCache>
                <c:formatCode>General</c:formatCode>
                <c:ptCount val="13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test6!$E$36:$E$48</c:f>
              <c:numCache>
                <c:formatCode>0.00</c:formatCode>
                <c:ptCount val="13"/>
              </c:numCache>
            </c:numRef>
          </c:yVal>
          <c:smooth val="0"/>
        </c:ser>
        <c:ser>
          <c:idx val="7"/>
          <c:order val="4"/>
          <c:tx>
            <c:strRef>
              <c:f>[1]test6!$I$35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[1]test6!$H$36:$H$54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[1]test6!$I$36:$I$54</c:f>
              <c:numCache>
                <c:formatCode>General</c:formatCode>
                <c:ptCount val="19"/>
                <c:pt idx="1">
                  <c:v>0.23119999999999999</c:v>
                </c:pt>
                <c:pt idx="2">
                  <c:v>0.83109999999999995</c:v>
                </c:pt>
                <c:pt idx="3">
                  <c:v>1.9119999999999999</c:v>
                </c:pt>
                <c:pt idx="4">
                  <c:v>3.15</c:v>
                </c:pt>
                <c:pt idx="5">
                  <c:v>4.3970000000000002</c:v>
                </c:pt>
                <c:pt idx="6">
                  <c:v>5.6070000000000002</c:v>
                </c:pt>
                <c:pt idx="7">
                  <c:v>6.992</c:v>
                </c:pt>
                <c:pt idx="8">
                  <c:v>8.2379999999999995</c:v>
                </c:pt>
                <c:pt idx="9">
                  <c:v>9.2119999999999997</c:v>
                </c:pt>
              </c:numCache>
            </c:numRef>
          </c:yVal>
          <c:smooth val="0"/>
        </c:ser>
        <c:ser>
          <c:idx val="8"/>
          <c:order val="5"/>
          <c:tx>
            <c:strRef>
              <c:f>[1]test6!$J$35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[1]test6!$J$36:$J$54</c:f>
              <c:numCache>
                <c:formatCode>General</c:formatCode>
                <c:ptCount val="19"/>
                <c:pt idx="1">
                  <c:v>7.4093959731543604E-2</c:v>
                </c:pt>
                <c:pt idx="2">
                  <c:v>0.58794931677018603</c:v>
                </c:pt>
                <c:pt idx="3">
                  <c:v>1.9037686899693</c:v>
                </c:pt>
                <c:pt idx="4">
                  <c:v>3.60203178375167</c:v>
                </c:pt>
                <c:pt idx="5">
                  <c:v>4.7947957819694098</c:v>
                </c:pt>
                <c:pt idx="6">
                  <c:v>5.9657448388534107</c:v>
                </c:pt>
                <c:pt idx="7">
                  <c:v>7.2727164711124299</c:v>
                </c:pt>
                <c:pt idx="8">
                  <c:v>8.5553066983513997</c:v>
                </c:pt>
                <c:pt idx="9">
                  <c:v>9.45036090895589</c:v>
                </c:pt>
                <c:pt idx="10">
                  <c:v>10.0040754492797</c:v>
                </c:pt>
              </c:numCache>
            </c:numRef>
          </c:yVal>
          <c:smooth val="0"/>
        </c:ser>
        <c:ser>
          <c:idx val="9"/>
          <c:order val="6"/>
          <c:tx>
            <c:strRef>
              <c:f>[1]test6!$K$35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[1]test6!$K$36:$K$54</c:f>
              <c:numCache>
                <c:formatCode>General</c:formatCode>
                <c:ptCount val="19"/>
                <c:pt idx="0">
                  <c:v>0.1983</c:v>
                </c:pt>
                <c:pt idx="1">
                  <c:v>0.65169999999999995</c:v>
                </c:pt>
                <c:pt idx="2">
                  <c:v>1.5067999999999999</c:v>
                </c:pt>
                <c:pt idx="3">
                  <c:v>2.7921</c:v>
                </c:pt>
                <c:pt idx="4">
                  <c:v>4.1471</c:v>
                </c:pt>
                <c:pt idx="5">
                  <c:v>5.4657999999999998</c:v>
                </c:pt>
                <c:pt idx="6">
                  <c:v>6.8825000000000003</c:v>
                </c:pt>
                <c:pt idx="7">
                  <c:v>8.3018000000000001</c:v>
                </c:pt>
                <c:pt idx="8">
                  <c:v>9.3527000000000005</c:v>
                </c:pt>
                <c:pt idx="9">
                  <c:v>9.9169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[1]test6!$L$35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[1]test6!$L$36:$L$54</c:f>
              <c:numCache>
                <c:formatCode>General</c:formatCode>
                <c:ptCount val="19"/>
                <c:pt idx="0">
                  <c:v>4.1000000000000002E-2</c:v>
                </c:pt>
                <c:pt idx="1">
                  <c:v>0.29899999999999999</c:v>
                </c:pt>
                <c:pt idx="2">
                  <c:v>0.82499999999999996</c:v>
                </c:pt>
                <c:pt idx="3">
                  <c:v>1.81</c:v>
                </c:pt>
                <c:pt idx="4">
                  <c:v>3.05</c:v>
                </c:pt>
                <c:pt idx="5">
                  <c:v>3.96</c:v>
                </c:pt>
                <c:pt idx="6">
                  <c:v>4.33</c:v>
                </c:pt>
                <c:pt idx="7">
                  <c:v>6.76</c:v>
                </c:pt>
                <c:pt idx="8">
                  <c:v>8.83</c:v>
                </c:pt>
                <c:pt idx="9">
                  <c:v>9.9</c:v>
                </c:pt>
                <c:pt idx="10">
                  <c:v>10.3</c:v>
                </c:pt>
                <c:pt idx="11">
                  <c:v>10.4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[1]test6!$M$35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[1]test6!$M$36:$M$54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20256"/>
        <c:axId val="153922176"/>
      </c:scatterChart>
      <c:valAx>
        <c:axId val="15392025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3922176"/>
        <c:crosses val="autoZero"/>
        <c:crossBetween val="midCat"/>
        <c:majorUnit val="2"/>
      </c:valAx>
      <c:valAx>
        <c:axId val="153922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3920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09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[1]test6!$P$35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[1]test6!$P$36:$P$54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"/>
          <c:order val="1"/>
          <c:tx>
            <c:strRef>
              <c:f>[1]test6!$Q$35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[1]test6!$Q$36:$Q$54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2"/>
          <c:order val="2"/>
          <c:tx>
            <c:strRef>
              <c:f>[1]test6!$R$35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[1]test6!$R$36:$R$54</c:f>
              <c:numCache>
                <c:formatCode>General</c:formatCode>
                <c:ptCount val="19"/>
                <c:pt idx="0">
                  <c:v>1.8144E-2</c:v>
                </c:pt>
                <c:pt idx="1">
                  <c:v>0.163296</c:v>
                </c:pt>
                <c:pt idx="2">
                  <c:v>1.14307</c:v>
                </c:pt>
                <c:pt idx="3">
                  <c:v>3.37046</c:v>
                </c:pt>
                <c:pt idx="4">
                  <c:v>6.0963799999999999</c:v>
                </c:pt>
                <c:pt idx="5">
                  <c:v>8.3989399999999996</c:v>
                </c:pt>
                <c:pt idx="6">
                  <c:v>9.7001299999999997</c:v>
                </c:pt>
                <c:pt idx="7">
                  <c:v>10.166700000000001</c:v>
                </c:pt>
                <c:pt idx="8">
                  <c:v>10.313599999999999</c:v>
                </c:pt>
                <c:pt idx="9">
                  <c:v>10.362</c:v>
                </c:pt>
                <c:pt idx="10">
                  <c:v>10.368</c:v>
                </c:pt>
                <c:pt idx="11">
                  <c:v>10.368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[1]test6!$S$35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[1]test6!$S$36:$S$54</c:f>
              <c:numCache>
                <c:formatCode>General</c:formatCode>
                <c:ptCount val="19"/>
                <c:pt idx="0">
                  <c:v>2.08</c:v>
                </c:pt>
                <c:pt idx="1">
                  <c:v>3.56</c:v>
                </c:pt>
                <c:pt idx="2">
                  <c:v>4.55</c:v>
                </c:pt>
                <c:pt idx="3">
                  <c:v>5.68</c:v>
                </c:pt>
                <c:pt idx="4">
                  <c:v>7.48</c:v>
                </c:pt>
                <c:pt idx="5">
                  <c:v>8.8800000000000008</c:v>
                </c:pt>
                <c:pt idx="6">
                  <c:v>9.59</c:v>
                </c:pt>
                <c:pt idx="7">
                  <c:v>10.199999999999999</c:v>
                </c:pt>
                <c:pt idx="8">
                  <c:v>10.3</c:v>
                </c:pt>
                <c:pt idx="9">
                  <c:v>10.4</c:v>
                </c:pt>
                <c:pt idx="10">
                  <c:v>10.4</c:v>
                </c:pt>
                <c:pt idx="11">
                  <c:v>10.4</c:v>
                </c:pt>
                <c:pt idx="12">
                  <c:v>10.4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[1]test6!$T$35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[1]test6!$T$36:$T$54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[1]test6!$U$35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[1]test6!$U$36:$U$54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7"/>
          <c:order val="6"/>
          <c:tx>
            <c:strRef>
              <c:f>[1]test6!$W$35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[1]test6!$V$36:$V$54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[1]test6!$W$36:$W$54</c:f>
              <c:numCache>
                <c:formatCode>General</c:formatCode>
                <c:ptCount val="19"/>
                <c:pt idx="1">
                  <c:v>1.1140000000000001</c:v>
                </c:pt>
                <c:pt idx="2">
                  <c:v>2.5059999999999998</c:v>
                </c:pt>
                <c:pt idx="3">
                  <c:v>3.8519999999999999</c:v>
                </c:pt>
                <c:pt idx="4">
                  <c:v>5.1479999999999997</c:v>
                </c:pt>
                <c:pt idx="5">
                  <c:v>6.5270000000000001</c:v>
                </c:pt>
                <c:pt idx="6">
                  <c:v>7.8949999999999996</c:v>
                </c:pt>
                <c:pt idx="7">
                  <c:v>9.09</c:v>
                </c:pt>
                <c:pt idx="8">
                  <c:v>9.7680000000000007</c:v>
                </c:pt>
                <c:pt idx="9">
                  <c:v>10.08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[1]test6!$X$35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[1]test6!$X$36:$X$54</c:f>
              <c:numCache>
                <c:formatCode>General</c:formatCode>
                <c:ptCount val="19"/>
                <c:pt idx="1">
                  <c:v>2.7396999851477797</c:v>
                </c:pt>
                <c:pt idx="2">
                  <c:v>4.0473132333283806</c:v>
                </c:pt>
                <c:pt idx="3">
                  <c:v>5.0957136491905501</c:v>
                </c:pt>
                <c:pt idx="4">
                  <c:v>6.8203772463983396</c:v>
                </c:pt>
                <c:pt idx="5">
                  <c:v>8.7272597653349209</c:v>
                </c:pt>
                <c:pt idx="6">
                  <c:v>9.7589781672360001</c:v>
                </c:pt>
                <c:pt idx="7">
                  <c:v>10.1785949799495</c:v>
                </c:pt>
                <c:pt idx="8">
                  <c:v>10.315259171246099</c:v>
                </c:pt>
                <c:pt idx="9">
                  <c:v>10.354397742462501</c:v>
                </c:pt>
                <c:pt idx="10">
                  <c:v>10.366821282401101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[1]test6!$Y$35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[1]test6!$Y$36:$Y$54</c:f>
              <c:numCache>
                <c:formatCode>General</c:formatCode>
                <c:ptCount val="19"/>
                <c:pt idx="0">
                  <c:v>2.1765374999999998</c:v>
                </c:pt>
                <c:pt idx="1">
                  <c:v>3.5313750000000002</c:v>
                </c:pt>
                <c:pt idx="2">
                  <c:v>4.9223249999999998</c:v>
                </c:pt>
                <c:pt idx="3">
                  <c:v>6.3725624999999999</c:v>
                </c:pt>
                <c:pt idx="4">
                  <c:v>7.8201000000000001</c:v>
                </c:pt>
                <c:pt idx="5">
                  <c:v>8.9895375000000008</c:v>
                </c:pt>
                <c:pt idx="6">
                  <c:v>9.6720749999999995</c:v>
                </c:pt>
                <c:pt idx="7">
                  <c:v>10.030163</c:v>
                </c:pt>
                <c:pt idx="8">
                  <c:v>10.151213</c:v>
                </c:pt>
                <c:pt idx="9">
                  <c:v>10.164149999999999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[1]test6!$Z$35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[1]test6!$Z$36:$Z$54</c:f>
              <c:numCache>
                <c:formatCode>General</c:formatCode>
                <c:ptCount val="19"/>
                <c:pt idx="0">
                  <c:v>0.54</c:v>
                </c:pt>
                <c:pt idx="1">
                  <c:v>1.79</c:v>
                </c:pt>
                <c:pt idx="2">
                  <c:v>3.48</c:v>
                </c:pt>
                <c:pt idx="3">
                  <c:v>5.3</c:v>
                </c:pt>
                <c:pt idx="4">
                  <c:v>7.17</c:v>
                </c:pt>
                <c:pt idx="5">
                  <c:v>8.67</c:v>
                </c:pt>
                <c:pt idx="6">
                  <c:v>9.58</c:v>
                </c:pt>
                <c:pt idx="7">
                  <c:v>9.92</c:v>
                </c:pt>
                <c:pt idx="8">
                  <c:v>10.1</c:v>
                </c:pt>
                <c:pt idx="9">
                  <c:v>10.199999999999999</c:v>
                </c:pt>
                <c:pt idx="10">
                  <c:v>10.27</c:v>
                </c:pt>
                <c:pt idx="11">
                  <c:v>10.33</c:v>
                </c:pt>
                <c:pt idx="12">
                  <c:v>10.348599999999999</c:v>
                </c:pt>
                <c:pt idx="13">
                  <c:v>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test6!$AA$35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test6!$V$36:$V$47</c:f>
              <c:numCache>
                <c:formatCode>General</c:formatCode>
                <c:ptCount val="12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test6!$AA$36:$AA$47</c:f>
              <c:numCache>
                <c:formatCode>General</c:formatCode>
                <c:ptCount val="12"/>
                <c:pt idx="0">
                  <c:v>2.2999999999999998</c:v>
                </c:pt>
                <c:pt idx="1">
                  <c:v>3.6</c:v>
                </c:pt>
                <c:pt idx="2">
                  <c:v>4.66</c:v>
                </c:pt>
                <c:pt idx="3">
                  <c:v>5.82</c:v>
                </c:pt>
                <c:pt idx="4">
                  <c:v>7.29</c:v>
                </c:pt>
                <c:pt idx="5">
                  <c:v>8.69</c:v>
                </c:pt>
                <c:pt idx="6">
                  <c:v>9.4700000000000006</c:v>
                </c:pt>
                <c:pt idx="7">
                  <c:v>9.77</c:v>
                </c:pt>
                <c:pt idx="8">
                  <c:v>9.93</c:v>
                </c:pt>
                <c:pt idx="9">
                  <c:v>10.130000000000001</c:v>
                </c:pt>
                <c:pt idx="10">
                  <c:v>10.25</c:v>
                </c:pt>
                <c:pt idx="11">
                  <c:v>10.33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41664"/>
        <c:axId val="154256128"/>
      </c:scatterChart>
      <c:valAx>
        <c:axId val="15424166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256128"/>
        <c:crosses val="autoZero"/>
        <c:crossBetween val="midCat"/>
        <c:majorUnit val="2"/>
      </c:valAx>
      <c:valAx>
        <c:axId val="154256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241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855618982171148"/>
          <c:y val="4.8936170212765959E-2"/>
          <c:w val="0.22400081479673531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test7_MCS8!$B$35</c:f>
              <c:strCache>
                <c:ptCount val="1"/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test7_MCS8!$B$36:$B$54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"/>
          <c:order val="1"/>
          <c:tx>
            <c:strRef>
              <c:f>test7_MCS8!$C$35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test7_MCS8!$C$36:$C$54</c:f>
              <c:numCache>
                <c:formatCode>General</c:formatCode>
                <c:ptCount val="19"/>
                <c:pt idx="1">
                  <c:v>1.9900000000000001E-2</c:v>
                </c:pt>
                <c:pt idx="2">
                  <c:v>0.223</c:v>
                </c:pt>
                <c:pt idx="3">
                  <c:v>0.752</c:v>
                </c:pt>
                <c:pt idx="4">
                  <c:v>1.59</c:v>
                </c:pt>
                <c:pt idx="5">
                  <c:v>2.4</c:v>
                </c:pt>
                <c:pt idx="6">
                  <c:v>3.17</c:v>
                </c:pt>
                <c:pt idx="7">
                  <c:v>3.98</c:v>
                </c:pt>
                <c:pt idx="8">
                  <c:v>4.76</c:v>
                </c:pt>
                <c:pt idx="9">
                  <c:v>5.24</c:v>
                </c:pt>
                <c:pt idx="10">
                  <c:v>5.48</c:v>
                </c:pt>
                <c:pt idx="11">
                  <c:v>5.56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test7_MCS8!$D$35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test7_MCS8!$D$36:$D$54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3"/>
          <c:order val="3"/>
          <c:tx>
            <c:strRef>
              <c:f>test7_MCS8!$E$35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test7_MCS8!$E$36:$E$54</c:f>
              <c:numCache>
                <c:formatCode>0.00</c:formatCode>
                <c:ptCount val="19"/>
              </c:numCache>
            </c:numRef>
          </c:yVal>
          <c:smooth val="0"/>
        </c:ser>
        <c:ser>
          <c:idx val="4"/>
          <c:order val="4"/>
          <c:tx>
            <c:strRef>
              <c:f>test7_MCS8!$F$35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test7_MCS8!$F$36:$F$54</c:f>
              <c:numCache>
                <c:formatCode>0.0000_ 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test7_MCS8!$G$35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test7_MCS8!$G$36:$G$54</c:f>
              <c:numCache>
                <c:formatCode>General</c:formatCode>
                <c:ptCount val="1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test7_MCS8!$H$35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test7_MCS8!$H$36:$H$54</c:f>
              <c:numCache>
                <c:formatCode>General</c:formatCode>
                <c:ptCount val="19"/>
                <c:pt idx="5">
                  <c:v>2.956</c:v>
                </c:pt>
                <c:pt idx="6">
                  <c:v>3.8210000000000002</c:v>
                </c:pt>
                <c:pt idx="7">
                  <c:v>4.5549999999999997</c:v>
                </c:pt>
                <c:pt idx="8">
                  <c:v>5.1079999999999997</c:v>
                </c:pt>
                <c:pt idx="9">
                  <c:v>5.383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test7_MCS8!$I$35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test7_MCS8!$I$36:$I$54</c:f>
              <c:numCache>
                <c:formatCode>General</c:formatCode>
                <c:ptCount val="19"/>
                <c:pt idx="0">
                  <c:v>2.48450453127321E-2</c:v>
                </c:pt>
                <c:pt idx="1">
                  <c:v>0.27805762946826401</c:v>
                </c:pt>
                <c:pt idx="2">
                  <c:v>0.93003257587009291</c:v>
                </c:pt>
                <c:pt idx="3">
                  <c:v>1.7027599386108199</c:v>
                </c:pt>
                <c:pt idx="4">
                  <c:v>2.4603087281548599</c:v>
                </c:pt>
                <c:pt idx="5">
                  <c:v>3.2054386850834198</c:v>
                </c:pt>
                <c:pt idx="6">
                  <c:v>3.99679429674736</c:v>
                </c:pt>
                <c:pt idx="7">
                  <c:v>4.7350249022228796</c:v>
                </c:pt>
                <c:pt idx="8">
                  <c:v>5.2221191148076596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test7_MCS8!$J$35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test7_MCS8!$J$36:$J$54</c:f>
              <c:numCache>
                <c:formatCode>General</c:formatCode>
                <c:ptCount val="19"/>
                <c:pt idx="2" formatCode="0.0">
                  <c:v>0.33481</c:v>
                </c:pt>
                <c:pt idx="3" formatCode="0.0">
                  <c:v>0.91873000000000005</c:v>
                </c:pt>
                <c:pt idx="4" formatCode="0.0">
                  <c:v>1.65</c:v>
                </c:pt>
                <c:pt idx="5" formatCode="0.0">
                  <c:v>2.4512999999999998</c:v>
                </c:pt>
                <c:pt idx="6" formatCode="0.0">
                  <c:v>3.3115000000000001</c:v>
                </c:pt>
                <c:pt idx="7" formatCode="0.0">
                  <c:v>4.2313000000000001</c:v>
                </c:pt>
                <c:pt idx="8" formatCode="0.0">
                  <c:v>4.9313000000000002</c:v>
                </c:pt>
                <c:pt idx="9" formatCode="0.0">
                  <c:v>5.3208000000000002</c:v>
                </c:pt>
                <c:pt idx="10" formatCode="0.0">
                  <c:v>5.5065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test7_MCS8!$K$35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test7_MCS8!$K$36:$K$54</c:f>
              <c:numCache>
                <c:formatCode>General</c:formatCode>
                <c:ptCount val="19"/>
                <c:pt idx="1">
                  <c:v>0.01</c:v>
                </c:pt>
                <c:pt idx="2">
                  <c:v>0.14000000000000001</c:v>
                </c:pt>
                <c:pt idx="3">
                  <c:v>0.83</c:v>
                </c:pt>
                <c:pt idx="4">
                  <c:v>1.69</c:v>
                </c:pt>
                <c:pt idx="5">
                  <c:v>2.36</c:v>
                </c:pt>
                <c:pt idx="6">
                  <c:v>3.02</c:v>
                </c:pt>
                <c:pt idx="7">
                  <c:v>3.94</c:v>
                </c:pt>
                <c:pt idx="8">
                  <c:v>4.97</c:v>
                </c:pt>
                <c:pt idx="9">
                  <c:v>5.45</c:v>
                </c:pt>
                <c:pt idx="10">
                  <c:v>5.56</c:v>
                </c:pt>
                <c:pt idx="11">
                  <c:v>5.57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test7_MCS8!$L$35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test7_MCS8!$L$36:$L$54</c:f>
              <c:numCache>
                <c:formatCode>0</c:formatCode>
                <c:ptCount val="19"/>
              </c:numCache>
            </c:numRef>
          </c:yVal>
          <c:smooth val="0"/>
        </c:ser>
        <c:ser>
          <c:idx val="11"/>
          <c:order val="11"/>
          <c:tx>
            <c:strRef>
              <c:f>test7_MCS8!$M$35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test7_MCS8!$M$36:$M$54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75200"/>
        <c:axId val="154281472"/>
      </c:scatterChart>
      <c:valAx>
        <c:axId val="154275200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45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281472"/>
        <c:crosses val="autoZero"/>
        <c:crossBetween val="midCat"/>
        <c:majorUnit val="2"/>
      </c:valAx>
      <c:valAx>
        <c:axId val="154281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275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45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21" r="0.750000000000011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test7_MCS8!$P$35</c:f>
              <c:strCache>
                <c:ptCount val="1"/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test7_MCS8!$P$36:$P$54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"/>
          <c:order val="1"/>
          <c:tx>
            <c:strRef>
              <c:f>test7_MCS8!$Q$35</c:f>
              <c:strCache>
                <c:ptCount val="1"/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test7_MCS8!$Q$36:$Q$54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2"/>
          <c:order val="2"/>
          <c:tx>
            <c:strRef>
              <c:f>test7_MCS8!$R$35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test7_MCS8!$R$36:$R$54</c:f>
              <c:numCache>
                <c:formatCode>General</c:formatCode>
                <c:ptCount val="19"/>
                <c:pt idx="1">
                  <c:v>0.112</c:v>
                </c:pt>
                <c:pt idx="2">
                  <c:v>0.61199999999999999</c:v>
                </c:pt>
                <c:pt idx="3">
                  <c:v>1.45</c:v>
                </c:pt>
                <c:pt idx="4">
                  <c:v>2.17</c:v>
                </c:pt>
                <c:pt idx="5">
                  <c:v>2.97</c:v>
                </c:pt>
                <c:pt idx="6">
                  <c:v>4.0199999999999996</c:v>
                </c:pt>
                <c:pt idx="7">
                  <c:v>4.6500000000000004</c:v>
                </c:pt>
                <c:pt idx="8">
                  <c:v>4.93</c:v>
                </c:pt>
                <c:pt idx="9">
                  <c:v>5.36</c:v>
                </c:pt>
                <c:pt idx="10">
                  <c:v>5.52</c:v>
                </c:pt>
                <c:pt idx="11">
                  <c:v>5.56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test7_MCS8!$S$35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test7_MCS8!$S$36:$S$54</c:f>
              <c:numCache>
                <c:formatCode>0.00</c:formatCode>
                <c:ptCount val="19"/>
              </c:numCache>
            </c:numRef>
          </c:yVal>
          <c:smooth val="0"/>
        </c:ser>
        <c:ser>
          <c:idx val="4"/>
          <c:order val="4"/>
          <c:tx>
            <c:strRef>
              <c:f>test7_MCS8!$T$35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test7_MCS8!$T$36:$T$54</c:f>
              <c:numCache>
                <c:formatCode>General</c:formatCode>
                <c:ptCount val="1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test7_MCS8!$U$35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test7_MCS8!$U$36:$U$54</c:f>
              <c:numCache>
                <c:formatCode>General</c:formatCode>
                <c:ptCount val="19"/>
                <c:pt idx="5">
                  <c:v>2.839</c:v>
                </c:pt>
                <c:pt idx="6">
                  <c:v>3.6890000000000001</c:v>
                </c:pt>
                <c:pt idx="7">
                  <c:v>4.4379999999999997</c:v>
                </c:pt>
                <c:pt idx="8">
                  <c:v>4.9939999999999998</c:v>
                </c:pt>
                <c:pt idx="9">
                  <c:v>5.3230000000000004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test7_MCS8!$V$35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test7_MCS8!$V$36:$V$54</c:f>
              <c:numCache>
                <c:formatCode>General</c:formatCode>
                <c:ptCount val="19"/>
                <c:pt idx="1">
                  <c:v>1.39E-3</c:v>
                </c:pt>
                <c:pt idx="2">
                  <c:v>0.10299999999999999</c:v>
                </c:pt>
                <c:pt idx="3">
                  <c:v>0.68</c:v>
                </c:pt>
                <c:pt idx="4">
                  <c:v>1.59</c:v>
                </c:pt>
                <c:pt idx="5">
                  <c:v>2.29</c:v>
                </c:pt>
                <c:pt idx="6">
                  <c:v>2.93</c:v>
                </c:pt>
                <c:pt idx="7">
                  <c:v>3.82</c:v>
                </c:pt>
                <c:pt idx="8">
                  <c:v>4.8600000000000003</c:v>
                </c:pt>
                <c:pt idx="9">
                  <c:v>5.42</c:v>
                </c:pt>
                <c:pt idx="10">
                  <c:v>5.57</c:v>
                </c:pt>
                <c:pt idx="11">
                  <c:v>5.5743999999999998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test7_MCS8!$W$35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test7_MCS8!$W$36:$W$54</c:f>
              <c:numCache>
                <c:formatCode>General</c:formatCode>
                <c:ptCount val="19"/>
                <c:pt idx="0">
                  <c:v>2.51826328036041E-2</c:v>
                </c:pt>
                <c:pt idx="1">
                  <c:v>0.26562503094212597</c:v>
                </c:pt>
                <c:pt idx="2">
                  <c:v>0.94141650576761193</c:v>
                </c:pt>
                <c:pt idx="3">
                  <c:v>1.79624615079954</c:v>
                </c:pt>
                <c:pt idx="4">
                  <c:v>2.5648339026684499</c:v>
                </c:pt>
                <c:pt idx="5">
                  <c:v>3.3189330164859698</c:v>
                </c:pt>
                <c:pt idx="6">
                  <c:v>4.1261571364919103</c:v>
                </c:pt>
                <c:pt idx="7">
                  <c:v>4.82920104955691</c:v>
                </c:pt>
                <c:pt idx="8">
                  <c:v>5.2786937967226102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test7_MCS8!$X$35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test7_MCS8!$X$36:$X$54</c:f>
              <c:numCache>
                <c:formatCode>General</c:formatCode>
                <c:ptCount val="19"/>
                <c:pt idx="2" formatCode="0.0">
                  <c:v>0.36581999999999998</c:v>
                </c:pt>
                <c:pt idx="3" formatCode="0.0">
                  <c:v>0.96018999999999999</c:v>
                </c:pt>
                <c:pt idx="4" formatCode="0.0">
                  <c:v>1.7262999999999999</c:v>
                </c:pt>
                <c:pt idx="5" formatCode="0.0">
                  <c:v>2.5474999999999999</c:v>
                </c:pt>
                <c:pt idx="6" formatCode="0.0">
                  <c:v>3.3864000000000001</c:v>
                </c:pt>
                <c:pt idx="7" formatCode="0.0">
                  <c:v>4.2850000000000001</c:v>
                </c:pt>
                <c:pt idx="8" formatCode="0.0">
                  <c:v>4.9615999999999998</c:v>
                </c:pt>
                <c:pt idx="9" formatCode="0.0">
                  <c:v>5.3472</c:v>
                </c:pt>
                <c:pt idx="10" formatCode="0.0">
                  <c:v>5.5095999999999998</c:v>
                </c:pt>
                <c:pt idx="11" formatCode="0.0">
                  <c:v>5.5583999999999998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test7_MCS8!$Y$35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test7_MCS8!$Y$36:$Y$54</c:f>
              <c:numCache>
                <c:formatCode>General</c:formatCode>
                <c:ptCount val="19"/>
                <c:pt idx="2">
                  <c:v>0.1</c:v>
                </c:pt>
                <c:pt idx="3">
                  <c:v>0.71</c:v>
                </c:pt>
                <c:pt idx="4">
                  <c:v>1.61</c:v>
                </c:pt>
                <c:pt idx="5">
                  <c:v>2.2999999999999998</c:v>
                </c:pt>
                <c:pt idx="6">
                  <c:v>2.96</c:v>
                </c:pt>
                <c:pt idx="7">
                  <c:v>3.89</c:v>
                </c:pt>
                <c:pt idx="8">
                  <c:v>4.92</c:v>
                </c:pt>
                <c:pt idx="9">
                  <c:v>5.44</c:v>
                </c:pt>
                <c:pt idx="10">
                  <c:v>5.56</c:v>
                </c:pt>
                <c:pt idx="11">
                  <c:v>5.57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test7_MCS8!$Z$35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test7_MCS8!$Z$36:$Z$54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1"/>
          <c:order val="11"/>
          <c:tx>
            <c:strRef>
              <c:f>test7_MCS8!$AA$35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test7_MCS8!$AA$36:$AA$54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94688"/>
        <c:axId val="152596864"/>
      </c:scatterChart>
      <c:valAx>
        <c:axId val="152594688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6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596864"/>
        <c:crosses val="autoZero"/>
        <c:crossBetween val="midCat"/>
        <c:majorUnit val="2"/>
      </c:valAx>
      <c:valAx>
        <c:axId val="1525968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2594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44" r="0.75000000000001144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7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8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9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1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20736"/>
        <c:axId val="154422656"/>
      </c:scatterChart>
      <c:valAx>
        <c:axId val="154420736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95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422656"/>
        <c:crosses val="autoZero"/>
        <c:crossBetween val="midCat"/>
        <c:majorUnit val="2"/>
      </c:valAx>
      <c:valAx>
        <c:axId val="154422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66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420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31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77" r="0.75000000000001077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7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8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9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1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007872"/>
        <c:axId val="179009792"/>
      </c:scatterChart>
      <c:valAx>
        <c:axId val="179007872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009792"/>
        <c:crosses val="autoZero"/>
        <c:crossBetween val="midCat"/>
        <c:majorUnit val="2"/>
      </c:valAx>
      <c:valAx>
        <c:axId val="1790097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88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007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99" r="0.75000000000001099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1"/>
          <c:order val="0"/>
          <c:tx>
            <c:strRef>
              <c:f>test7_MCS8!$C$35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test7_MCS8!$C$36:$C$52</c:f>
              <c:numCache>
                <c:formatCode>General</c:formatCode>
                <c:ptCount val="17"/>
                <c:pt idx="1">
                  <c:v>1.9900000000000001E-2</c:v>
                </c:pt>
                <c:pt idx="2">
                  <c:v>0.223</c:v>
                </c:pt>
                <c:pt idx="3">
                  <c:v>0.752</c:v>
                </c:pt>
                <c:pt idx="4">
                  <c:v>1.59</c:v>
                </c:pt>
                <c:pt idx="5">
                  <c:v>2.4</c:v>
                </c:pt>
                <c:pt idx="6">
                  <c:v>3.17</c:v>
                </c:pt>
                <c:pt idx="7">
                  <c:v>3.98</c:v>
                </c:pt>
                <c:pt idx="8">
                  <c:v>4.76</c:v>
                </c:pt>
                <c:pt idx="9">
                  <c:v>5.24</c:v>
                </c:pt>
                <c:pt idx="10">
                  <c:v>5.48</c:v>
                </c:pt>
                <c:pt idx="11">
                  <c:v>5.56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test7_MCS8!$D$35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test7_MCS8!$D$36:$D$52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2"/>
          <c:tx>
            <c:strRef>
              <c:f>test7_MCS8!$E$35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test7_MCS8!$E$36:$E$52</c:f>
              <c:numCache>
                <c:formatCode>0.00</c:formatCode>
                <c:ptCount val="17"/>
              </c:numCache>
            </c:numRef>
          </c:yVal>
          <c:smooth val="0"/>
        </c:ser>
        <c:ser>
          <c:idx val="4"/>
          <c:order val="3"/>
          <c:tx>
            <c:strRef>
              <c:f>test7_MCS8!$F$35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test7_MCS8!$F$36:$F$52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4"/>
          <c:tx>
            <c:strRef>
              <c:f>test7_MCS8!$H$35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test7_MCS8!$G$36:$G$52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test7_MCS8!$H$36:$H$52</c:f>
              <c:numCache>
                <c:formatCode>General</c:formatCode>
                <c:ptCount val="17"/>
                <c:pt idx="5">
                  <c:v>2.956</c:v>
                </c:pt>
                <c:pt idx="6">
                  <c:v>3.8210000000000002</c:v>
                </c:pt>
                <c:pt idx="7">
                  <c:v>4.5549999999999997</c:v>
                </c:pt>
                <c:pt idx="8">
                  <c:v>5.1079999999999997</c:v>
                </c:pt>
                <c:pt idx="9">
                  <c:v>5.383</c:v>
                </c:pt>
              </c:numCache>
            </c:numRef>
          </c:yVal>
          <c:smooth val="0"/>
        </c:ser>
        <c:ser>
          <c:idx val="7"/>
          <c:order val="5"/>
          <c:tx>
            <c:strRef>
              <c:f>test7_MCS8!$I$35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test7_MCS8!$I$36:$I$52</c:f>
              <c:numCache>
                <c:formatCode>General</c:formatCode>
                <c:ptCount val="17"/>
                <c:pt idx="0">
                  <c:v>2.48450453127321E-2</c:v>
                </c:pt>
                <c:pt idx="1">
                  <c:v>0.27805762946826401</c:v>
                </c:pt>
                <c:pt idx="2">
                  <c:v>0.93003257587009291</c:v>
                </c:pt>
                <c:pt idx="3">
                  <c:v>1.7027599386108199</c:v>
                </c:pt>
                <c:pt idx="4">
                  <c:v>2.4603087281548599</c:v>
                </c:pt>
                <c:pt idx="5">
                  <c:v>3.2054386850834198</c:v>
                </c:pt>
                <c:pt idx="6">
                  <c:v>3.99679429674736</c:v>
                </c:pt>
                <c:pt idx="7">
                  <c:v>4.7350249022228796</c:v>
                </c:pt>
                <c:pt idx="8">
                  <c:v>5.2221191148076596</c:v>
                </c:pt>
              </c:numCache>
            </c:numRef>
          </c:yVal>
          <c:smooth val="0"/>
        </c:ser>
        <c:ser>
          <c:idx val="8"/>
          <c:order val="6"/>
          <c:tx>
            <c:strRef>
              <c:f>test7_MCS8!$J$35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test7_MCS8!$G$36:$G$52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test7_MCS8!$J$36:$J$52</c:f>
              <c:numCache>
                <c:formatCode>General</c:formatCode>
                <c:ptCount val="17"/>
                <c:pt idx="2" formatCode="0.0">
                  <c:v>0.33481</c:v>
                </c:pt>
                <c:pt idx="3" formatCode="0.0">
                  <c:v>0.91873000000000005</c:v>
                </c:pt>
                <c:pt idx="4" formatCode="0.0">
                  <c:v>1.65</c:v>
                </c:pt>
                <c:pt idx="5" formatCode="0.0">
                  <c:v>2.4512999999999998</c:v>
                </c:pt>
                <c:pt idx="6" formatCode="0.0">
                  <c:v>3.3115000000000001</c:v>
                </c:pt>
                <c:pt idx="7" formatCode="0.0">
                  <c:v>4.2313000000000001</c:v>
                </c:pt>
                <c:pt idx="8" formatCode="0.0">
                  <c:v>4.9313000000000002</c:v>
                </c:pt>
                <c:pt idx="9" formatCode="0.0">
                  <c:v>5.3208000000000002</c:v>
                </c:pt>
                <c:pt idx="10" formatCode="0.0">
                  <c:v>5.5065</c:v>
                </c:pt>
              </c:numCache>
            </c:numRef>
          </c:yVal>
          <c:smooth val="0"/>
        </c:ser>
        <c:ser>
          <c:idx val="9"/>
          <c:order val="7"/>
          <c:tx>
            <c:strRef>
              <c:f>test7_MCS8!$K$35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test7_MCS8!$K$36:$K$52</c:f>
              <c:numCache>
                <c:formatCode>General</c:formatCode>
                <c:ptCount val="17"/>
                <c:pt idx="1">
                  <c:v>0.01</c:v>
                </c:pt>
                <c:pt idx="2">
                  <c:v>0.14000000000000001</c:v>
                </c:pt>
                <c:pt idx="3">
                  <c:v>0.83</c:v>
                </c:pt>
                <c:pt idx="4">
                  <c:v>1.69</c:v>
                </c:pt>
                <c:pt idx="5">
                  <c:v>2.36</c:v>
                </c:pt>
                <c:pt idx="6">
                  <c:v>3.02</c:v>
                </c:pt>
                <c:pt idx="7">
                  <c:v>3.94</c:v>
                </c:pt>
                <c:pt idx="8">
                  <c:v>4.97</c:v>
                </c:pt>
                <c:pt idx="9">
                  <c:v>5.45</c:v>
                </c:pt>
                <c:pt idx="10">
                  <c:v>5.56</c:v>
                </c:pt>
                <c:pt idx="11">
                  <c:v>5.57</c:v>
                </c:pt>
              </c:numCache>
            </c:numRef>
          </c:yVal>
          <c:smooth val="0"/>
        </c:ser>
        <c:ser>
          <c:idx val="10"/>
          <c:order val="8"/>
          <c:tx>
            <c:strRef>
              <c:f>test7_MCS8!$L$35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test7_MCS8!$L$36:$L$52</c:f>
              <c:numCache>
                <c:formatCode>0</c:formatCode>
                <c:ptCount val="17"/>
              </c:numCache>
            </c:numRef>
          </c:yVal>
          <c:smooth val="0"/>
        </c:ser>
        <c:ser>
          <c:idx val="11"/>
          <c:order val="9"/>
          <c:tx>
            <c:strRef>
              <c:f>test7_MCS8!$M$35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test7_MCS8!$M$36:$M$52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82464"/>
        <c:axId val="179584384"/>
      </c:scatterChart>
      <c:valAx>
        <c:axId val="17958246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95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584384"/>
        <c:crosses val="autoZero"/>
        <c:crossBetween val="midCat"/>
        <c:majorUnit val="2"/>
      </c:valAx>
      <c:valAx>
        <c:axId val="179584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5824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31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77" r="0.75000000000001077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2"/>
          <c:order val="0"/>
          <c:tx>
            <c:strRef>
              <c:f>test7_MCS8!$R$35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test7_MCS8!$R$36:$R$52</c:f>
              <c:numCache>
                <c:formatCode>General</c:formatCode>
                <c:ptCount val="17"/>
                <c:pt idx="1">
                  <c:v>0.112</c:v>
                </c:pt>
                <c:pt idx="2">
                  <c:v>0.61199999999999999</c:v>
                </c:pt>
                <c:pt idx="3">
                  <c:v>1.45</c:v>
                </c:pt>
                <c:pt idx="4">
                  <c:v>2.17</c:v>
                </c:pt>
                <c:pt idx="5">
                  <c:v>2.97</c:v>
                </c:pt>
                <c:pt idx="6">
                  <c:v>4.0199999999999996</c:v>
                </c:pt>
                <c:pt idx="7">
                  <c:v>4.6500000000000004</c:v>
                </c:pt>
                <c:pt idx="8">
                  <c:v>4.93</c:v>
                </c:pt>
                <c:pt idx="9">
                  <c:v>5.36</c:v>
                </c:pt>
                <c:pt idx="10">
                  <c:v>5.52</c:v>
                </c:pt>
                <c:pt idx="11">
                  <c:v>5.56</c:v>
                </c:pt>
              </c:numCache>
            </c:numRef>
          </c:yVal>
          <c:smooth val="0"/>
        </c:ser>
        <c:ser>
          <c:idx val="5"/>
          <c:order val="1"/>
          <c:tx>
            <c:strRef>
              <c:f>test7_MCS8!$U$35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test7_MCS8!$T$36:$T$52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test7_MCS8!$U$36:$U$52</c:f>
              <c:numCache>
                <c:formatCode>General</c:formatCode>
                <c:ptCount val="17"/>
                <c:pt idx="5">
                  <c:v>2.839</c:v>
                </c:pt>
                <c:pt idx="6">
                  <c:v>3.6890000000000001</c:v>
                </c:pt>
                <c:pt idx="7">
                  <c:v>4.4379999999999997</c:v>
                </c:pt>
                <c:pt idx="8">
                  <c:v>4.9939999999999998</c:v>
                </c:pt>
                <c:pt idx="9">
                  <c:v>5.3230000000000004</c:v>
                </c:pt>
              </c:numCache>
            </c:numRef>
          </c:yVal>
          <c:smooth val="0"/>
        </c:ser>
        <c:ser>
          <c:idx val="6"/>
          <c:order val="2"/>
          <c:tx>
            <c:strRef>
              <c:f>test7_MCS8!$V$35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test7_MCS8!$V$36:$V$52</c:f>
              <c:numCache>
                <c:formatCode>General</c:formatCode>
                <c:ptCount val="17"/>
                <c:pt idx="1">
                  <c:v>1.39E-3</c:v>
                </c:pt>
                <c:pt idx="2">
                  <c:v>0.10299999999999999</c:v>
                </c:pt>
                <c:pt idx="3">
                  <c:v>0.68</c:v>
                </c:pt>
                <c:pt idx="4">
                  <c:v>1.59</c:v>
                </c:pt>
                <c:pt idx="5">
                  <c:v>2.29</c:v>
                </c:pt>
                <c:pt idx="6">
                  <c:v>2.93</c:v>
                </c:pt>
                <c:pt idx="7">
                  <c:v>3.82</c:v>
                </c:pt>
                <c:pt idx="8">
                  <c:v>4.8600000000000003</c:v>
                </c:pt>
                <c:pt idx="9">
                  <c:v>5.42</c:v>
                </c:pt>
                <c:pt idx="10">
                  <c:v>5.57</c:v>
                </c:pt>
                <c:pt idx="11">
                  <c:v>5.5743999999999998</c:v>
                </c:pt>
              </c:numCache>
            </c:numRef>
          </c:yVal>
          <c:smooth val="0"/>
        </c:ser>
        <c:ser>
          <c:idx val="7"/>
          <c:order val="3"/>
          <c:tx>
            <c:strRef>
              <c:f>test7_MCS8!$W$35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test7_MCS8!$W$36:$W$52</c:f>
              <c:numCache>
                <c:formatCode>General</c:formatCode>
                <c:ptCount val="17"/>
                <c:pt idx="0">
                  <c:v>2.51826328036041E-2</c:v>
                </c:pt>
                <c:pt idx="1">
                  <c:v>0.26562503094212597</c:v>
                </c:pt>
                <c:pt idx="2">
                  <c:v>0.94141650576761193</c:v>
                </c:pt>
                <c:pt idx="3">
                  <c:v>1.79624615079954</c:v>
                </c:pt>
                <c:pt idx="4">
                  <c:v>2.5648339026684499</c:v>
                </c:pt>
                <c:pt idx="5">
                  <c:v>3.3189330164859698</c:v>
                </c:pt>
                <c:pt idx="6">
                  <c:v>4.1261571364919103</c:v>
                </c:pt>
                <c:pt idx="7">
                  <c:v>4.82920104955691</c:v>
                </c:pt>
                <c:pt idx="8">
                  <c:v>5.2786937967226102</c:v>
                </c:pt>
              </c:numCache>
            </c:numRef>
          </c:yVal>
          <c:smooth val="0"/>
        </c:ser>
        <c:ser>
          <c:idx val="8"/>
          <c:order val="4"/>
          <c:tx>
            <c:strRef>
              <c:f>test7_MCS8!$X$35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test7_MCS8!$T$36:$T$52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test7_MCS8!$X$36:$X$52</c:f>
              <c:numCache>
                <c:formatCode>General</c:formatCode>
                <c:ptCount val="17"/>
                <c:pt idx="2" formatCode="0.0">
                  <c:v>0.36581999999999998</c:v>
                </c:pt>
                <c:pt idx="3" formatCode="0.0">
                  <c:v>0.96018999999999999</c:v>
                </c:pt>
                <c:pt idx="4" formatCode="0.0">
                  <c:v>1.7262999999999999</c:v>
                </c:pt>
                <c:pt idx="5" formatCode="0.0">
                  <c:v>2.5474999999999999</c:v>
                </c:pt>
                <c:pt idx="6" formatCode="0.0">
                  <c:v>3.3864000000000001</c:v>
                </c:pt>
                <c:pt idx="7" formatCode="0.0">
                  <c:v>4.2850000000000001</c:v>
                </c:pt>
                <c:pt idx="8" formatCode="0.0">
                  <c:v>4.9615999999999998</c:v>
                </c:pt>
                <c:pt idx="9" formatCode="0.0">
                  <c:v>5.3472</c:v>
                </c:pt>
                <c:pt idx="10" formatCode="0.0">
                  <c:v>5.5095999999999998</c:v>
                </c:pt>
                <c:pt idx="11" formatCode="0.0">
                  <c:v>5.5583999999999998</c:v>
                </c:pt>
              </c:numCache>
            </c:numRef>
          </c:yVal>
          <c:smooth val="0"/>
        </c:ser>
        <c:ser>
          <c:idx val="9"/>
          <c:order val="5"/>
          <c:tx>
            <c:strRef>
              <c:f>test7_MCS8!$Y$35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test7_MCS8!$Y$36:$Y$52</c:f>
              <c:numCache>
                <c:formatCode>General</c:formatCode>
                <c:ptCount val="17"/>
                <c:pt idx="2">
                  <c:v>0.1</c:v>
                </c:pt>
                <c:pt idx="3">
                  <c:v>0.71</c:v>
                </c:pt>
                <c:pt idx="4">
                  <c:v>1.61</c:v>
                </c:pt>
                <c:pt idx="5">
                  <c:v>2.2999999999999998</c:v>
                </c:pt>
                <c:pt idx="6">
                  <c:v>2.96</c:v>
                </c:pt>
                <c:pt idx="7">
                  <c:v>3.89</c:v>
                </c:pt>
                <c:pt idx="8">
                  <c:v>4.92</c:v>
                </c:pt>
                <c:pt idx="9">
                  <c:v>5.44</c:v>
                </c:pt>
                <c:pt idx="10">
                  <c:v>5.56</c:v>
                </c:pt>
                <c:pt idx="11">
                  <c:v>5.57</c:v>
                </c:pt>
              </c:numCache>
            </c:numRef>
          </c:yVal>
          <c:smooth val="0"/>
        </c:ser>
        <c:ser>
          <c:idx val="10"/>
          <c:order val="6"/>
          <c:tx>
            <c:strRef>
              <c:f>test7_MCS8!$Z$35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test7_MCS8!$Z$36:$Z$52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1"/>
          <c:order val="7"/>
          <c:tx>
            <c:strRef>
              <c:f>test7_MCS8!$AA$35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test7_MCS8!$AA$36:$AA$52</c:f>
              <c:numCache>
                <c:formatCode>General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01152"/>
        <c:axId val="179203072"/>
      </c:scatterChart>
      <c:valAx>
        <c:axId val="1792011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203072"/>
        <c:crosses val="autoZero"/>
        <c:crossBetween val="midCat"/>
        <c:majorUnit val="2"/>
      </c:valAx>
      <c:valAx>
        <c:axId val="1792030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201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1134022930945479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99" r="0.75000000000001099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test8_MCS9!$B$35</c:f>
              <c:strCache>
                <c:ptCount val="1"/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test8_MCS9!$B$36:$B$54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"/>
          <c:order val="1"/>
          <c:tx>
            <c:strRef>
              <c:f>test8_MCS9!$C$35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test8_MCS9!$C$36:$C$54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2"/>
          <c:order val="2"/>
          <c:tx>
            <c:strRef>
              <c:f>test8_MCS9!$D$35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test8_MCS9!$D$36:$D$54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3"/>
          <c:order val="3"/>
          <c:tx>
            <c:strRef>
              <c:f>test8_MCS9!$E$35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test8_MCS9!$E$36:$E$54</c:f>
              <c:numCache>
                <c:formatCode>0.00</c:formatCode>
                <c:ptCount val="19"/>
              </c:numCache>
            </c:numRef>
          </c:yVal>
          <c:smooth val="0"/>
        </c:ser>
        <c:ser>
          <c:idx val="4"/>
          <c:order val="4"/>
          <c:tx>
            <c:strRef>
              <c:f>test8_MCS9!$F$35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test8_MCS9!$F$36:$F$54</c:f>
              <c:numCache>
                <c:formatCode>0.0000_ 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test8_MCS9!$G$35</c:f>
              <c:strCache>
                <c:ptCount val="1"/>
                <c:pt idx="0">
                  <c:v>SINR(dB)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test8_MCS9!$G$36:$G$54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test8_MCS9!$H$35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test8_MCS9!$H$36:$H$54</c:f>
              <c:numCache>
                <c:formatCode>0.0</c:formatCode>
                <c:ptCount val="19"/>
                <c:pt idx="1">
                  <c:v>5.3946000000000001E-2</c:v>
                </c:pt>
                <c:pt idx="2">
                  <c:v>0.25734200000000002</c:v>
                </c:pt>
                <c:pt idx="3">
                  <c:v>0.83756200000000003</c:v>
                </c:pt>
                <c:pt idx="4">
                  <c:v>1.72068</c:v>
                </c:pt>
                <c:pt idx="5">
                  <c:v>2.60859</c:v>
                </c:pt>
                <c:pt idx="6">
                  <c:v>3.4617300000000002</c:v>
                </c:pt>
                <c:pt idx="7">
                  <c:v>4.2365599999999999</c:v>
                </c:pt>
                <c:pt idx="8">
                  <c:v>5.04535</c:v>
                </c:pt>
                <c:pt idx="9">
                  <c:v>5.6511399999999998</c:v>
                </c:pt>
                <c:pt idx="10">
                  <c:v>6.0279699999999998</c:v>
                </c:pt>
                <c:pt idx="11">
                  <c:v>6.2597300000000002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test8_MCS9!$I$35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test8_MCS9!$I$36:$I$54</c:f>
              <c:numCache>
                <c:formatCode>General</c:formatCode>
                <c:ptCount val="19"/>
                <c:pt idx="4">
                  <c:v>2.1059999999999999</c:v>
                </c:pt>
                <c:pt idx="5">
                  <c:v>2.8780000000000001</c:v>
                </c:pt>
                <c:pt idx="6">
                  <c:v>3.629</c:v>
                </c:pt>
                <c:pt idx="7">
                  <c:v>4.4489999999999998</c:v>
                </c:pt>
                <c:pt idx="8">
                  <c:v>5.2770000000000001</c:v>
                </c:pt>
                <c:pt idx="9">
                  <c:v>5.7830000000000004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test8_MCS9!$J$35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test8_MCS9!$J$36:$J$54</c:f>
              <c:numCache>
                <c:formatCode>0.00</c:formatCode>
                <c:ptCount val="19"/>
                <c:pt idx="0">
                  <c:v>0.01</c:v>
                </c:pt>
                <c:pt idx="1">
                  <c:v>0.12</c:v>
                </c:pt>
                <c:pt idx="2">
                  <c:v>0.5</c:v>
                </c:pt>
                <c:pt idx="3">
                  <c:v>1.25</c:v>
                </c:pt>
                <c:pt idx="4">
                  <c:v>1.98</c:v>
                </c:pt>
                <c:pt idx="5">
                  <c:v>2.65</c:v>
                </c:pt>
                <c:pt idx="6">
                  <c:v>3.22</c:v>
                </c:pt>
                <c:pt idx="7">
                  <c:v>3.9</c:v>
                </c:pt>
                <c:pt idx="8">
                  <c:v>4.6100000000000003</c:v>
                </c:pt>
                <c:pt idx="9">
                  <c:v>5.35</c:v>
                </c:pt>
                <c:pt idx="10">
                  <c:v>5.91</c:v>
                </c:pt>
                <c:pt idx="11">
                  <c:v>6.2</c:v>
                </c:pt>
                <c:pt idx="12">
                  <c:v>6.33</c:v>
                </c:pt>
                <c:pt idx="13">
                  <c:v>6.37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test8_MCS9!$K$35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test8_MCS9!$K$36:$K$54</c:f>
              <c:numCache>
                <c:formatCode>General</c:formatCode>
                <c:ptCount val="19"/>
                <c:pt idx="0">
                  <c:v>0</c:v>
                </c:pt>
                <c:pt idx="1">
                  <c:v>3.1800000000000002E-2</c:v>
                </c:pt>
                <c:pt idx="2">
                  <c:v>0.34300000000000003</c:v>
                </c:pt>
                <c:pt idx="3">
                  <c:v>1.1399999999999999</c:v>
                </c:pt>
                <c:pt idx="4">
                  <c:v>2.0299999999999998</c:v>
                </c:pt>
                <c:pt idx="5">
                  <c:v>2.8</c:v>
                </c:pt>
                <c:pt idx="6">
                  <c:v>3.47</c:v>
                </c:pt>
                <c:pt idx="7">
                  <c:v>4.1900000000000004</c:v>
                </c:pt>
                <c:pt idx="8">
                  <c:v>5.0199999999999996</c:v>
                </c:pt>
                <c:pt idx="9">
                  <c:v>5.66</c:v>
                </c:pt>
                <c:pt idx="10">
                  <c:v>6.09</c:v>
                </c:pt>
                <c:pt idx="11">
                  <c:v>6.29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test8_MCS9!$L$35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test8_MCS9!$L$36:$L$54</c:f>
              <c:numCache>
                <c:formatCode>0</c:formatCode>
                <c:ptCount val="19"/>
              </c:numCache>
            </c:numRef>
          </c:yVal>
          <c:smooth val="0"/>
        </c:ser>
        <c:ser>
          <c:idx val="11"/>
          <c:order val="11"/>
          <c:tx>
            <c:strRef>
              <c:f>test8_MCS9!$M$35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test8_MCS9!$M$36:$M$54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78368"/>
        <c:axId val="153980288"/>
      </c:scatterChart>
      <c:valAx>
        <c:axId val="153978368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3980288"/>
        <c:crosses val="autoZero"/>
        <c:crossBetween val="midCat"/>
        <c:majorUnit val="2"/>
      </c:valAx>
      <c:valAx>
        <c:axId val="153980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3978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37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99" r="0.75000000000001099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test8_MCS9!$P$35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test8_MCS9!$P$36:$P$54</c:f>
              <c:numCache>
                <c:formatCode>0.00</c:formatCode>
                <c:ptCount val="19"/>
                <c:pt idx="0">
                  <c:v>0.1</c:v>
                </c:pt>
                <c:pt idx="1">
                  <c:v>0.56000000000000005</c:v>
                </c:pt>
                <c:pt idx="2">
                  <c:v>1.43</c:v>
                </c:pt>
                <c:pt idx="3">
                  <c:v>2.21</c:v>
                </c:pt>
                <c:pt idx="4">
                  <c:v>2.88</c:v>
                </c:pt>
                <c:pt idx="5">
                  <c:v>3.49</c:v>
                </c:pt>
                <c:pt idx="6">
                  <c:v>4.1399999999999997</c:v>
                </c:pt>
                <c:pt idx="7">
                  <c:v>4.7300000000000004</c:v>
                </c:pt>
                <c:pt idx="8">
                  <c:v>5.31</c:v>
                </c:pt>
                <c:pt idx="9">
                  <c:v>5.72</c:v>
                </c:pt>
                <c:pt idx="10">
                  <c:v>6.04</c:v>
                </c:pt>
                <c:pt idx="11">
                  <c:v>6.23</c:v>
                </c:pt>
                <c:pt idx="12">
                  <c:v>6.33</c:v>
                </c:pt>
                <c:pt idx="13">
                  <c:v>6.37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test8_MCS9!$Q$35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test8_MCS9!$Q$36:$Q$54</c:f>
              <c:numCache>
                <c:formatCode>0.0</c:formatCode>
                <c:ptCount val="19"/>
                <c:pt idx="1">
                  <c:v>0.12067899999999999</c:v>
                </c:pt>
                <c:pt idx="2">
                  <c:v>0.50629299999999999</c:v>
                </c:pt>
                <c:pt idx="3">
                  <c:v>1.3682300000000001</c:v>
                </c:pt>
                <c:pt idx="4">
                  <c:v>2.5618400000000001</c:v>
                </c:pt>
                <c:pt idx="5">
                  <c:v>3.6511499999999999</c:v>
                </c:pt>
                <c:pt idx="6">
                  <c:v>4.5458499999999997</c:v>
                </c:pt>
                <c:pt idx="7">
                  <c:v>5.2875100000000002</c:v>
                </c:pt>
                <c:pt idx="8">
                  <c:v>5.8617299999999997</c:v>
                </c:pt>
                <c:pt idx="9">
                  <c:v>6.1834100000000003</c:v>
                </c:pt>
                <c:pt idx="10">
                  <c:v>6.3176800000000002</c:v>
                </c:pt>
                <c:pt idx="11">
                  <c:v>6.37242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test8_MCS9!$R$35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test8_MCS9!$R$36:$R$54</c:f>
              <c:numCache>
                <c:formatCode>General</c:formatCode>
                <c:ptCount val="19"/>
                <c:pt idx="4">
                  <c:v>3.1019999999999999</c:v>
                </c:pt>
                <c:pt idx="5">
                  <c:v>3.7639999999999998</c:v>
                </c:pt>
                <c:pt idx="6">
                  <c:v>4.5359999999999996</c:v>
                </c:pt>
                <c:pt idx="7">
                  <c:v>5.2880000000000003</c:v>
                </c:pt>
                <c:pt idx="8">
                  <c:v>5.8250000000000002</c:v>
                </c:pt>
                <c:pt idx="9" formatCode="0.000_ ">
                  <c:v>6.1529999999999996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test8_MCS9!$S$35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test8_MCS9!$S$36:$S$54</c:f>
              <c:numCache>
                <c:formatCode>0.00</c:formatCode>
                <c:ptCount val="19"/>
                <c:pt idx="0">
                  <c:v>0.59699999999999998</c:v>
                </c:pt>
                <c:pt idx="1">
                  <c:v>1.5</c:v>
                </c:pt>
                <c:pt idx="2">
                  <c:v>2.2999999999999998</c:v>
                </c:pt>
                <c:pt idx="3">
                  <c:v>2.93</c:v>
                </c:pt>
                <c:pt idx="4">
                  <c:v>3.56</c:v>
                </c:pt>
                <c:pt idx="5">
                  <c:v>4.24</c:v>
                </c:pt>
                <c:pt idx="6">
                  <c:v>4.9400000000000004</c:v>
                </c:pt>
                <c:pt idx="7">
                  <c:v>5.55</c:v>
                </c:pt>
                <c:pt idx="8">
                  <c:v>5.98</c:v>
                </c:pt>
                <c:pt idx="9">
                  <c:v>6.22</c:v>
                </c:pt>
                <c:pt idx="10">
                  <c:v>6.33</c:v>
                </c:pt>
                <c:pt idx="11">
                  <c:v>6.38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test8_MCS9!$T$35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test8_MCS9!$T$36:$T$54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test8_MCS9!$U$35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test8_MCS9!$U$36:$U$54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6"/>
          <c:order val="6"/>
          <c:tx>
            <c:strRef>
              <c:f>test8_MCS9!$V$35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test8_MCS9!$V$36:$V$54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7"/>
          <c:order val="7"/>
          <c:tx>
            <c:strRef>
              <c:f>test8_MCS9!$W$35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test8_MCS9!$W$36:$W$54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8"/>
          <c:order val="8"/>
          <c:tx>
            <c:strRef>
              <c:f>test8_MCS9!$X$35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test8_MCS9!$X$36:$X$54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9"/>
          <c:order val="9"/>
          <c:tx>
            <c:strRef>
              <c:f>test8_MCS9!$Y$35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test8_MCS9!$Y$36:$Y$54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0"/>
          <c:order val="10"/>
          <c:tx>
            <c:strRef>
              <c:f>test8_MCS9!$Z$35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test8_MCS9!$Z$36:$Z$54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1"/>
          <c:order val="11"/>
          <c:tx>
            <c:strRef>
              <c:f>test8_MCS9!$AA$35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test8_MCS9!$AA$36:$AA$54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28768"/>
        <c:axId val="154130688"/>
      </c:scatterChart>
      <c:valAx>
        <c:axId val="154128768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45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130688"/>
        <c:crosses val="autoZero"/>
        <c:crossBetween val="midCat"/>
        <c:majorUnit val="2"/>
      </c:valAx>
      <c:valAx>
        <c:axId val="154130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3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128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21" r="0.75000000000001121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7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8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9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1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85376"/>
        <c:axId val="179291648"/>
      </c:scatterChart>
      <c:valAx>
        <c:axId val="179285376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95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291648"/>
        <c:crosses val="autoZero"/>
        <c:crossBetween val="midCat"/>
        <c:majorUnit val="2"/>
      </c:valAx>
      <c:valAx>
        <c:axId val="179291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66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2853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31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77" r="0.75000000000001077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3"/>
          <c:order val="3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4"/>
          <c:order val="4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5"/>
          <c:order val="5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6"/>
          <c:order val="6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7"/>
          <c:order val="7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8"/>
          <c:order val="8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9"/>
          <c:order val="9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0"/>
          <c:order val="10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1"/>
          <c:order val="11"/>
          <c:x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g/"通""用""格""式"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6224"/>
        <c:axId val="154202496"/>
      </c:scatterChart>
      <c:valAx>
        <c:axId val="154196224"/>
        <c:scaling>
          <c:orientation val="minMax"/>
          <c:max val="20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202496"/>
        <c:crosses val="autoZero"/>
        <c:crossBetween val="midCat"/>
        <c:majorUnit val="2"/>
      </c:valAx>
      <c:valAx>
        <c:axId val="154202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88"/>
            </c:manualLayout>
          </c:layout>
          <c:overlay val="0"/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54196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99" r="0.75000000000001099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test8_MCS9!$B$35</c:f>
              <c:strCache>
                <c:ptCount val="1"/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test8_MCS9!$B$36:$B$54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"/>
          <c:order val="1"/>
          <c:tx>
            <c:strRef>
              <c:f>test8_MCS9!$C$35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test8_MCS9!$C$36:$C$54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2"/>
          <c:order val="2"/>
          <c:tx>
            <c:strRef>
              <c:f>test8_MCS9!$D$35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test8_MCS9!$D$36:$D$54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3"/>
          <c:order val="3"/>
          <c:tx>
            <c:strRef>
              <c:f>test8_MCS9!$E$35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test8_MCS9!$E$36:$E$54</c:f>
              <c:numCache>
                <c:formatCode>0.00</c:formatCode>
                <c:ptCount val="19"/>
              </c:numCache>
            </c:numRef>
          </c:yVal>
          <c:smooth val="0"/>
        </c:ser>
        <c:ser>
          <c:idx val="4"/>
          <c:order val="4"/>
          <c:tx>
            <c:strRef>
              <c:f>test8_MCS9!$F$35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test8_MCS9!$F$36:$F$54</c:f>
              <c:numCache>
                <c:formatCode>0.0000_ </c:formatCode>
                <c:ptCount val="19"/>
              </c:numCache>
            </c:numRef>
          </c:yVal>
          <c:smooth val="0"/>
        </c:ser>
        <c:ser>
          <c:idx val="6"/>
          <c:order val="5"/>
          <c:tx>
            <c:strRef>
              <c:f>test8_MCS9!$H$35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test8_MCS9!$G$36:$G$54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test8_MCS9!$H$36:$H$54</c:f>
              <c:numCache>
                <c:formatCode>0.0</c:formatCode>
                <c:ptCount val="19"/>
                <c:pt idx="1">
                  <c:v>5.3946000000000001E-2</c:v>
                </c:pt>
                <c:pt idx="2">
                  <c:v>0.25734200000000002</c:v>
                </c:pt>
                <c:pt idx="3">
                  <c:v>0.83756200000000003</c:v>
                </c:pt>
                <c:pt idx="4">
                  <c:v>1.72068</c:v>
                </c:pt>
                <c:pt idx="5">
                  <c:v>2.60859</c:v>
                </c:pt>
                <c:pt idx="6">
                  <c:v>3.4617300000000002</c:v>
                </c:pt>
                <c:pt idx="7">
                  <c:v>4.2365599999999999</c:v>
                </c:pt>
                <c:pt idx="8">
                  <c:v>5.04535</c:v>
                </c:pt>
                <c:pt idx="9">
                  <c:v>5.6511399999999998</c:v>
                </c:pt>
                <c:pt idx="10">
                  <c:v>6.0279699999999998</c:v>
                </c:pt>
                <c:pt idx="11">
                  <c:v>6.2597300000000002</c:v>
                </c:pt>
              </c:numCache>
            </c:numRef>
          </c:yVal>
          <c:smooth val="0"/>
        </c:ser>
        <c:ser>
          <c:idx val="7"/>
          <c:order val="6"/>
          <c:tx>
            <c:strRef>
              <c:f>test8_MCS9!$I$35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test8_MCS9!$I$36:$I$54</c:f>
              <c:numCache>
                <c:formatCode>General</c:formatCode>
                <c:ptCount val="19"/>
                <c:pt idx="4">
                  <c:v>2.1059999999999999</c:v>
                </c:pt>
                <c:pt idx="5">
                  <c:v>2.8780000000000001</c:v>
                </c:pt>
                <c:pt idx="6">
                  <c:v>3.629</c:v>
                </c:pt>
                <c:pt idx="7">
                  <c:v>4.4489999999999998</c:v>
                </c:pt>
                <c:pt idx="8">
                  <c:v>5.2770000000000001</c:v>
                </c:pt>
                <c:pt idx="9">
                  <c:v>5.7830000000000004</c:v>
                </c:pt>
              </c:numCache>
            </c:numRef>
          </c:yVal>
          <c:smooth val="0"/>
        </c:ser>
        <c:ser>
          <c:idx val="8"/>
          <c:order val="7"/>
          <c:tx>
            <c:strRef>
              <c:f>test8_MCS9!$J$35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test8_MCS9!$G$36:$G$49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test8_MCS9!$J$36:$J$49</c:f>
              <c:numCache>
                <c:formatCode>0.00</c:formatCode>
                <c:ptCount val="14"/>
                <c:pt idx="0">
                  <c:v>0.01</c:v>
                </c:pt>
                <c:pt idx="1">
                  <c:v>0.12</c:v>
                </c:pt>
                <c:pt idx="2">
                  <c:v>0.5</c:v>
                </c:pt>
                <c:pt idx="3">
                  <c:v>1.25</c:v>
                </c:pt>
                <c:pt idx="4">
                  <c:v>1.98</c:v>
                </c:pt>
                <c:pt idx="5">
                  <c:v>2.65</c:v>
                </c:pt>
                <c:pt idx="6">
                  <c:v>3.22</c:v>
                </c:pt>
                <c:pt idx="7">
                  <c:v>3.9</c:v>
                </c:pt>
                <c:pt idx="8">
                  <c:v>4.6100000000000003</c:v>
                </c:pt>
                <c:pt idx="9">
                  <c:v>5.35</c:v>
                </c:pt>
                <c:pt idx="10">
                  <c:v>5.91</c:v>
                </c:pt>
                <c:pt idx="11">
                  <c:v>6.2</c:v>
                </c:pt>
                <c:pt idx="12">
                  <c:v>6.33</c:v>
                </c:pt>
                <c:pt idx="13">
                  <c:v>6.37</c:v>
                </c:pt>
              </c:numCache>
            </c:numRef>
          </c:yVal>
          <c:smooth val="0"/>
        </c:ser>
        <c:ser>
          <c:idx val="9"/>
          <c:order val="8"/>
          <c:tx>
            <c:strRef>
              <c:f>test8_MCS9!$K$35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test8_MCS9!$K$36:$K$54</c:f>
              <c:numCache>
                <c:formatCode>General</c:formatCode>
                <c:ptCount val="19"/>
                <c:pt idx="0">
                  <c:v>0</c:v>
                </c:pt>
                <c:pt idx="1">
                  <c:v>3.1800000000000002E-2</c:v>
                </c:pt>
                <c:pt idx="2">
                  <c:v>0.34300000000000003</c:v>
                </c:pt>
                <c:pt idx="3">
                  <c:v>1.1399999999999999</c:v>
                </c:pt>
                <c:pt idx="4">
                  <c:v>2.0299999999999998</c:v>
                </c:pt>
                <c:pt idx="5">
                  <c:v>2.8</c:v>
                </c:pt>
                <c:pt idx="6">
                  <c:v>3.47</c:v>
                </c:pt>
                <c:pt idx="7">
                  <c:v>4.1900000000000004</c:v>
                </c:pt>
                <c:pt idx="8">
                  <c:v>5.0199999999999996</c:v>
                </c:pt>
                <c:pt idx="9">
                  <c:v>5.66</c:v>
                </c:pt>
                <c:pt idx="10">
                  <c:v>6.09</c:v>
                </c:pt>
                <c:pt idx="11">
                  <c:v>6.29</c:v>
                </c:pt>
              </c:numCache>
            </c:numRef>
          </c:yVal>
          <c:smooth val="0"/>
        </c:ser>
        <c:ser>
          <c:idx val="10"/>
          <c:order val="9"/>
          <c:tx>
            <c:strRef>
              <c:f>test8_MCS9!$L$35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test8_MCS9!$L$36:$L$54</c:f>
              <c:numCache>
                <c:formatCode>0</c:formatCode>
                <c:ptCount val="19"/>
              </c:numCache>
            </c:numRef>
          </c:yVal>
          <c:smooth val="0"/>
        </c:ser>
        <c:ser>
          <c:idx val="11"/>
          <c:order val="10"/>
          <c:tx>
            <c:strRef>
              <c:f>test8_MCS9!$M$35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test8_MCS9!$M$36:$M$54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73824"/>
        <c:axId val="179775744"/>
      </c:scatterChart>
      <c:valAx>
        <c:axId val="17977382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95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775744"/>
        <c:crosses val="autoZero"/>
        <c:crossBetween val="midCat"/>
        <c:majorUnit val="2"/>
      </c:valAx>
      <c:valAx>
        <c:axId val="1797757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79773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31"/>
          <c:h val="0.719112116681124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77" r="0.75000000000001077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test8_MCS9!$P$35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test8_MCS9!$P$36:$P$54</c:f>
              <c:numCache>
                <c:formatCode>0.00</c:formatCode>
                <c:ptCount val="19"/>
                <c:pt idx="0">
                  <c:v>0.1</c:v>
                </c:pt>
                <c:pt idx="1">
                  <c:v>0.56000000000000005</c:v>
                </c:pt>
                <c:pt idx="2">
                  <c:v>1.43</c:v>
                </c:pt>
                <c:pt idx="3">
                  <c:v>2.21</c:v>
                </c:pt>
                <c:pt idx="4">
                  <c:v>2.88</c:v>
                </c:pt>
                <c:pt idx="5">
                  <c:v>3.49</c:v>
                </c:pt>
                <c:pt idx="6">
                  <c:v>4.1399999999999997</c:v>
                </c:pt>
                <c:pt idx="7">
                  <c:v>4.7300000000000004</c:v>
                </c:pt>
                <c:pt idx="8">
                  <c:v>5.31</c:v>
                </c:pt>
                <c:pt idx="9">
                  <c:v>5.72</c:v>
                </c:pt>
                <c:pt idx="10">
                  <c:v>6.04</c:v>
                </c:pt>
                <c:pt idx="11">
                  <c:v>6.23</c:v>
                </c:pt>
                <c:pt idx="12">
                  <c:v>6.33</c:v>
                </c:pt>
                <c:pt idx="13">
                  <c:v>6.37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test8_MCS9!$Q$35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test8_MCS9!$Q$36:$Q$54</c:f>
              <c:numCache>
                <c:formatCode>0.0</c:formatCode>
                <c:ptCount val="19"/>
                <c:pt idx="1">
                  <c:v>0.12067899999999999</c:v>
                </c:pt>
                <c:pt idx="2">
                  <c:v>0.50629299999999999</c:v>
                </c:pt>
                <c:pt idx="3">
                  <c:v>1.3682300000000001</c:v>
                </c:pt>
                <c:pt idx="4">
                  <c:v>2.5618400000000001</c:v>
                </c:pt>
                <c:pt idx="5">
                  <c:v>3.6511499999999999</c:v>
                </c:pt>
                <c:pt idx="6">
                  <c:v>4.5458499999999997</c:v>
                </c:pt>
                <c:pt idx="7">
                  <c:v>5.2875100000000002</c:v>
                </c:pt>
                <c:pt idx="8">
                  <c:v>5.8617299999999997</c:v>
                </c:pt>
                <c:pt idx="9">
                  <c:v>6.1834100000000003</c:v>
                </c:pt>
                <c:pt idx="10">
                  <c:v>6.3176800000000002</c:v>
                </c:pt>
                <c:pt idx="11">
                  <c:v>6.37242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test8_MCS9!$R$35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test8_MCS9!$R$36:$R$54</c:f>
              <c:numCache>
                <c:formatCode>General</c:formatCode>
                <c:ptCount val="19"/>
                <c:pt idx="4">
                  <c:v>3.1019999999999999</c:v>
                </c:pt>
                <c:pt idx="5">
                  <c:v>3.7639999999999998</c:v>
                </c:pt>
                <c:pt idx="6">
                  <c:v>4.5359999999999996</c:v>
                </c:pt>
                <c:pt idx="7">
                  <c:v>5.2880000000000003</c:v>
                </c:pt>
                <c:pt idx="8">
                  <c:v>5.8250000000000002</c:v>
                </c:pt>
                <c:pt idx="9" formatCode="0.000_ ">
                  <c:v>6.1529999999999996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test8_MCS9!$S$35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test8_MCS9!$S$36:$S$54</c:f>
              <c:numCache>
                <c:formatCode>0.00</c:formatCode>
                <c:ptCount val="19"/>
                <c:pt idx="0">
                  <c:v>0.59699999999999998</c:v>
                </c:pt>
                <c:pt idx="1">
                  <c:v>1.5</c:v>
                </c:pt>
                <c:pt idx="2">
                  <c:v>2.2999999999999998</c:v>
                </c:pt>
                <c:pt idx="3">
                  <c:v>2.93</c:v>
                </c:pt>
                <c:pt idx="4">
                  <c:v>3.56</c:v>
                </c:pt>
                <c:pt idx="5">
                  <c:v>4.24</c:v>
                </c:pt>
                <c:pt idx="6">
                  <c:v>4.9400000000000004</c:v>
                </c:pt>
                <c:pt idx="7">
                  <c:v>5.55</c:v>
                </c:pt>
                <c:pt idx="8">
                  <c:v>5.98</c:v>
                </c:pt>
                <c:pt idx="9">
                  <c:v>6.22</c:v>
                </c:pt>
                <c:pt idx="10">
                  <c:v>6.33</c:v>
                </c:pt>
                <c:pt idx="11">
                  <c:v>6.38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test8_MCS9!$T$35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test8_MCS9!$T$36:$T$54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5"/>
          <c:order val="5"/>
          <c:tx>
            <c:strRef>
              <c:f>test8_MCS9!$U$35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test8_MCS9!$U$36:$U$54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6"/>
          <c:order val="6"/>
          <c:tx>
            <c:strRef>
              <c:f>test8_MCS9!$V$35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test8_MCS9!$V$36:$V$54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7"/>
          <c:order val="7"/>
          <c:tx>
            <c:strRef>
              <c:f>test8_MCS9!$W$35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test8_MCS9!$W$36:$W$54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8"/>
          <c:order val="8"/>
          <c:tx>
            <c:strRef>
              <c:f>test8_MCS9!$X$35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test8_MCS9!$X$36:$X$54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9"/>
          <c:order val="9"/>
          <c:tx>
            <c:strRef>
              <c:f>test8_MCS9!$Y$35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test8_MCS9!$Y$36:$Y$54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0"/>
          <c:order val="10"/>
          <c:tx>
            <c:strRef>
              <c:f>test8_MCS9!$Z$35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test8_MCS9!$Z$36:$Z$54</c:f>
              <c:numCache>
                <c:formatCode>General</c:formatCode>
                <c:ptCount val="19"/>
              </c:numCache>
            </c:numRef>
          </c:yVal>
          <c:smooth val="0"/>
        </c:ser>
        <c:ser>
          <c:idx val="11"/>
          <c:order val="11"/>
          <c:tx>
            <c:strRef>
              <c:f>test8_MCS9!$AA$35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test8_MCS9!$AA$36:$AA$54</c:f>
              <c:numCache>
                <c:formatCode>General</c:formatCode>
                <c:ptCount val="1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643136"/>
        <c:axId val="183669888"/>
      </c:scatterChart>
      <c:valAx>
        <c:axId val="18364313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3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83669888"/>
        <c:crosses val="autoZero"/>
        <c:crossBetween val="midCat"/>
        <c:majorUnit val="2"/>
      </c:valAx>
      <c:valAx>
        <c:axId val="1836698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8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sv-SE"/>
          </a:p>
        </c:txPr>
        <c:crossAx val="183643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099" r="0.7500000000000109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Microsoft/Windows/Temporary%20Internet%20Files/Content.Outlook/UE5SIR0V/draft_R4-15xxxx_NAICS_CompanySimulationResults_FDD-Q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summary_alignemnts"/>
      <sheetName val="test1_MCS8"/>
      <sheetName val="test1_MCS9"/>
      <sheetName val="test2_MCS5"/>
      <sheetName val="test2_MCS8"/>
      <sheetName val="test3_MCS8"/>
      <sheetName val="test3_MCS9"/>
      <sheetName val="test4_MCS5"/>
      <sheetName val="test4_MCS8"/>
      <sheetName val="test5_MCS8"/>
      <sheetName val="test5_MCS9"/>
      <sheetName val="test6"/>
      <sheetName val="test7_tm833_MCS5"/>
      <sheetName val="test7_tm833_MCS8"/>
      <sheetName val="test8_tm10_MCS8"/>
      <sheetName val="test8_tm10_MCS9"/>
    </sheetNames>
    <sheetDataSet>
      <sheetData sheetId="0" refreshError="1"/>
      <sheetData sheetId="1" refreshError="1"/>
      <sheetData sheetId="2">
        <row r="35">
          <cell r="B35" t="str">
            <v>MTK - 50%</v>
          </cell>
          <cell r="C35" t="str">
            <v>MTK - 100%</v>
          </cell>
          <cell r="E35" t="str">
            <v>company 8</v>
          </cell>
          <cell r="F35" t="str">
            <v>company 8</v>
          </cell>
          <cell r="G35" t="str">
            <v>company 8</v>
          </cell>
          <cell r="H35" t="str">
            <v>SINR (dB)</v>
          </cell>
          <cell r="I35" t="str">
            <v>Intel</v>
          </cell>
          <cell r="J35" t="str">
            <v>Huawei</v>
          </cell>
          <cell r="K35" t="str">
            <v>Qualcomm</v>
          </cell>
          <cell r="L35" t="str">
            <v>Ericsson</v>
          </cell>
          <cell r="M35" t="str">
            <v>Samsung</v>
          </cell>
          <cell r="Q35" t="str">
            <v>Intel</v>
          </cell>
          <cell r="R35" t="str">
            <v>Huawei</v>
          </cell>
          <cell r="S35" t="str">
            <v>Qualcomm</v>
          </cell>
          <cell r="T35" t="str">
            <v>Ericsson</v>
          </cell>
          <cell r="U35" t="str">
            <v>Samsung</v>
          </cell>
          <cell r="V35" t="str">
            <v>LG</v>
          </cell>
          <cell r="W35" t="str">
            <v>MTK</v>
          </cell>
          <cell r="X35" t="str">
            <v>company 8</v>
          </cell>
          <cell r="Y35" t="str">
            <v>company 9</v>
          </cell>
          <cell r="Z35" t="str">
            <v>company 10</v>
          </cell>
        </row>
        <row r="36">
          <cell r="A36">
            <v>-14.422453317485314</v>
          </cell>
          <cell r="B36">
            <v>8.0799999999999997E-2</v>
          </cell>
          <cell r="C36">
            <v>5.7099999999999998E-2</v>
          </cell>
          <cell r="H36">
            <v>-14</v>
          </cell>
          <cell r="K36">
            <v>4.3400000000000001E-2</v>
          </cell>
          <cell r="P36">
            <v>-14</v>
          </cell>
          <cell r="S36">
            <v>0.68799999999999994</v>
          </cell>
        </row>
        <row r="37">
          <cell r="A37">
            <v>-12.422453317485312</v>
          </cell>
          <cell r="B37">
            <v>0.34279999999999999</v>
          </cell>
          <cell r="C37">
            <v>0.2676</v>
          </cell>
          <cell r="H37">
            <v>-12</v>
          </cell>
          <cell r="I37">
            <v>0.15933</v>
          </cell>
          <cell r="J37">
            <v>0.13239999999999999</v>
          </cell>
          <cell r="K37">
            <v>0.34200000000000003</v>
          </cell>
          <cell r="L37">
            <v>0.34489999999999998</v>
          </cell>
          <cell r="M37">
            <v>0.83579999999999999</v>
          </cell>
          <cell r="P37">
            <v>-12</v>
          </cell>
          <cell r="Q37">
            <v>0.30613000000000001</v>
          </cell>
          <cell r="R37">
            <v>1.5155000000000001</v>
          </cell>
          <cell r="S37">
            <v>1.48</v>
          </cell>
          <cell r="T37">
            <v>1.1348999999999998</v>
          </cell>
          <cell r="U37">
            <v>2.0674999999999999</v>
          </cell>
          <cell r="V37">
            <v>1.98321857517699</v>
          </cell>
          <cell r="W37">
            <v>0.67</v>
          </cell>
        </row>
        <row r="38">
          <cell r="A38">
            <v>-10.422453317485312</v>
          </cell>
          <cell r="B38">
            <v>0.89749999999999996</v>
          </cell>
          <cell r="C38">
            <v>0.79849999999999999</v>
          </cell>
          <cell r="H38">
            <v>-10</v>
          </cell>
          <cell r="I38">
            <v>0.60992999999999997</v>
          </cell>
          <cell r="J38">
            <v>0.79090000000000005</v>
          </cell>
          <cell r="K38">
            <v>0.91200000000000003</v>
          </cell>
          <cell r="L38">
            <v>1.0469999999999999</v>
          </cell>
          <cell r="M38">
            <v>1.63</v>
          </cell>
          <cell r="P38">
            <v>-10</v>
          </cell>
          <cell r="Q38">
            <v>1.0303</v>
          </cell>
          <cell r="R38">
            <v>2.2227999999999999</v>
          </cell>
          <cell r="S38">
            <v>2.13</v>
          </cell>
          <cell r="T38">
            <v>1.9758899999999999</v>
          </cell>
          <cell r="U38">
            <v>2.8033999999999999</v>
          </cell>
          <cell r="V38">
            <v>2.7907876627555801</v>
          </cell>
          <cell r="W38">
            <v>1.5</v>
          </cell>
        </row>
        <row r="39">
          <cell r="A39">
            <v>-8.4224533174853118</v>
          </cell>
          <cell r="B39">
            <v>1.7504</v>
          </cell>
          <cell r="C39">
            <v>1.6528</v>
          </cell>
          <cell r="H39">
            <v>-8</v>
          </cell>
          <cell r="I39">
            <v>1.4071</v>
          </cell>
          <cell r="J39">
            <v>1.6688000000000001</v>
          </cell>
          <cell r="K39">
            <v>1.76</v>
          </cell>
          <cell r="L39">
            <v>1.8520000000000001</v>
          </cell>
          <cell r="M39">
            <v>2.399</v>
          </cell>
          <cell r="P39">
            <v>-8</v>
          </cell>
          <cell r="Q39">
            <v>2.3626</v>
          </cell>
          <cell r="R39">
            <v>3.1008</v>
          </cell>
          <cell r="S39">
            <v>2.65</v>
          </cell>
          <cell r="T39">
            <v>2.7809900000000001</v>
          </cell>
          <cell r="U39">
            <v>3.5215999999999998</v>
          </cell>
          <cell r="V39">
            <v>3.6908080598049402</v>
          </cell>
          <cell r="W39">
            <v>2.57</v>
          </cell>
        </row>
        <row r="40">
          <cell r="A40">
            <v>-6.42245331748531</v>
          </cell>
          <cell r="B40">
            <v>2.6019000000000001</v>
          </cell>
          <cell r="C40">
            <v>2.56</v>
          </cell>
          <cell r="H40">
            <v>-6</v>
          </cell>
          <cell r="I40">
            <v>2.4508999999999999</v>
          </cell>
          <cell r="J40">
            <v>2.3691</v>
          </cell>
          <cell r="K40">
            <v>2.56</v>
          </cell>
          <cell r="L40">
            <v>2.6429999999999998</v>
          </cell>
          <cell r="M40">
            <v>3.2599</v>
          </cell>
          <cell r="P40">
            <v>-6</v>
          </cell>
          <cell r="Q40">
            <v>3.8016999999999999</v>
          </cell>
          <cell r="R40">
            <v>4.0902000000000003</v>
          </cell>
          <cell r="S40">
            <v>3.34</v>
          </cell>
          <cell r="T40">
            <v>3.7529300000000001</v>
          </cell>
          <cell r="U40">
            <v>4.2352999999999996</v>
          </cell>
          <cell r="V40">
            <v>4.5666807267686496</v>
          </cell>
          <cell r="W40">
            <v>3.46</v>
          </cell>
        </row>
        <row r="41">
          <cell r="A41">
            <v>-4.4224533174853136</v>
          </cell>
          <cell r="B41">
            <v>3.5703999999999998</v>
          </cell>
          <cell r="C41">
            <v>3.5522999999999998</v>
          </cell>
          <cell r="H41">
            <v>-4</v>
          </cell>
          <cell r="I41">
            <v>3.5960000000000001</v>
          </cell>
          <cell r="J41">
            <v>3.2191999999999998</v>
          </cell>
          <cell r="K41">
            <v>3.45</v>
          </cell>
          <cell r="L41">
            <v>3.774</v>
          </cell>
          <cell r="M41">
            <v>4.1646999999999998</v>
          </cell>
          <cell r="P41">
            <v>-4</v>
          </cell>
          <cell r="Q41">
            <v>4.8571999999999997</v>
          </cell>
          <cell r="R41">
            <v>5.125</v>
          </cell>
          <cell r="S41">
            <v>4.12</v>
          </cell>
          <cell r="T41">
            <v>4.4930399999999997</v>
          </cell>
          <cell r="U41">
            <v>4.8719999999999999</v>
          </cell>
          <cell r="V41">
            <v>5.1917619684142799</v>
          </cell>
          <cell r="W41">
            <v>4.43</v>
          </cell>
        </row>
        <row r="42">
          <cell r="A42">
            <v>-2.4224533174853127</v>
          </cell>
          <cell r="B42">
            <v>4.4581</v>
          </cell>
          <cell r="C42">
            <v>4.4566999999999997</v>
          </cell>
          <cell r="H42">
            <v>-2</v>
          </cell>
          <cell r="I42">
            <v>4.5472999999999999</v>
          </cell>
          <cell r="J42">
            <v>4.5989000000000004</v>
          </cell>
          <cell r="K42">
            <v>4.4000000000000004</v>
          </cell>
          <cell r="L42">
            <v>4.6150000000000002</v>
          </cell>
          <cell r="M42">
            <v>4.9363000000000001</v>
          </cell>
          <cell r="P42">
            <v>-2</v>
          </cell>
          <cell r="Q42">
            <v>5.3310000000000004</v>
          </cell>
          <cell r="R42">
            <v>5.5290999999999997</v>
          </cell>
          <cell r="S42">
            <v>5.03</v>
          </cell>
          <cell r="T42">
            <v>4.9169299999999998</v>
          </cell>
          <cell r="U42">
            <v>5.3186999999999998</v>
          </cell>
          <cell r="V42">
            <v>5.4680809941086199</v>
          </cell>
          <cell r="W42">
            <v>5.03</v>
          </cell>
        </row>
        <row r="43">
          <cell r="A43">
            <v>-0.42245331748531278</v>
          </cell>
          <cell r="B43">
            <v>5.2023000000000001</v>
          </cell>
          <cell r="C43">
            <v>5.2008999999999999</v>
          </cell>
          <cell r="H43">
            <v>0</v>
          </cell>
          <cell r="I43">
            <v>5.1985999999999999</v>
          </cell>
          <cell r="J43">
            <v>5.327</v>
          </cell>
          <cell r="K43">
            <v>5.17</v>
          </cell>
          <cell r="L43">
            <v>5.1740000000000004</v>
          </cell>
          <cell r="M43">
            <v>5.4061000000000003</v>
          </cell>
          <cell r="P43">
            <v>0</v>
          </cell>
          <cell r="Q43">
            <v>5.4939999999999998</v>
          </cell>
          <cell r="R43">
            <v>5.5743999999999998</v>
          </cell>
          <cell r="S43">
            <v>5.44</v>
          </cell>
          <cell r="T43">
            <v>5.2544899999999997</v>
          </cell>
          <cell r="U43">
            <v>5.5278999999999998</v>
          </cell>
          <cell r="V43">
            <v>5.55259804940839</v>
          </cell>
          <cell r="W43">
            <v>5.43</v>
          </cell>
        </row>
        <row r="44">
          <cell r="A44">
            <v>1.5775466825146904</v>
          </cell>
          <cell r="B44">
            <v>5.4671000000000003</v>
          </cell>
          <cell r="C44">
            <v>5.4684999999999997</v>
          </cell>
          <cell r="H44">
            <v>2</v>
          </cell>
          <cell r="I44">
            <v>5.4569000000000001</v>
          </cell>
          <cell r="J44">
            <v>5.5186999999999999</v>
          </cell>
          <cell r="K44">
            <v>5.47</v>
          </cell>
          <cell r="L44">
            <v>5.4720000000000004</v>
          </cell>
          <cell r="M44">
            <v>5.5339999999999998</v>
          </cell>
          <cell r="P44">
            <v>2</v>
          </cell>
          <cell r="Q44">
            <v>5.5580999999999996</v>
          </cell>
          <cell r="R44">
            <v>5.5743999999999998</v>
          </cell>
          <cell r="S44">
            <v>5.54</v>
          </cell>
          <cell r="T44">
            <v>5.3272399999999998</v>
          </cell>
          <cell r="U44">
            <v>5.5675999999999997</v>
          </cell>
          <cell r="V44">
            <v>5.5737662573897193</v>
          </cell>
          <cell r="W44">
            <v>5.55</v>
          </cell>
        </row>
        <row r="45">
          <cell r="A45">
            <v>3.57754668251469</v>
          </cell>
          <cell r="B45">
            <v>5.5410000000000004</v>
          </cell>
          <cell r="C45">
            <v>5.5410000000000004</v>
          </cell>
          <cell r="H45">
            <v>4</v>
          </cell>
          <cell r="I45">
            <v>5.5469999999999997</v>
          </cell>
          <cell r="J45">
            <v>5.5709</v>
          </cell>
          <cell r="K45">
            <v>5.56</v>
          </cell>
          <cell r="M45">
            <v>5.5743999999999998</v>
          </cell>
          <cell r="P45">
            <v>4</v>
          </cell>
          <cell r="Q45">
            <v>5.5730000000000004</v>
          </cell>
          <cell r="R45">
            <v>5.5743999999999998</v>
          </cell>
          <cell r="S45">
            <v>5.57</v>
          </cell>
          <cell r="U45">
            <v>5.5732999999999997</v>
          </cell>
          <cell r="V45">
            <v>5.5737662573897193</v>
          </cell>
          <cell r="W45">
            <v>5.5743999999999998</v>
          </cell>
        </row>
        <row r="46">
          <cell r="A46">
            <v>5.5775466825146882</v>
          </cell>
          <cell r="B46">
            <v>5.5743999999999998</v>
          </cell>
          <cell r="C46">
            <v>5.5743999999999998</v>
          </cell>
          <cell r="H46">
            <v>6</v>
          </cell>
          <cell r="I46">
            <v>5.5716000000000001</v>
          </cell>
          <cell r="J46">
            <v>5.5743999999999998</v>
          </cell>
          <cell r="K46">
            <v>5.57</v>
          </cell>
          <cell r="P46">
            <v>6</v>
          </cell>
          <cell r="Q46">
            <v>5.5743999999999998</v>
          </cell>
          <cell r="R46">
            <v>5.5743999999999998</v>
          </cell>
          <cell r="S46">
            <v>5.57</v>
          </cell>
          <cell r="V46">
            <v>5.5737662573897193</v>
          </cell>
          <cell r="W46">
            <v>5.5743999999999998</v>
          </cell>
        </row>
      </sheetData>
      <sheetData sheetId="3" refreshError="1"/>
      <sheetData sheetId="4" refreshError="1"/>
      <sheetData sheetId="5">
        <row r="35">
          <cell r="B35" t="str">
            <v>MTK</v>
          </cell>
          <cell r="I35" t="str">
            <v>Intel</v>
          </cell>
          <cell r="J35" t="str">
            <v>huawei</v>
          </cell>
          <cell r="K35" t="str">
            <v>Qualcomm</v>
          </cell>
          <cell r="L35" t="str">
            <v>Ericsson</v>
          </cell>
          <cell r="M35" t="str">
            <v>company 9</v>
          </cell>
          <cell r="P35" t="str">
            <v>Intel</v>
          </cell>
          <cell r="Q35" t="str">
            <v>Huawei</v>
          </cell>
          <cell r="R35" t="str">
            <v>Qualcomm</v>
          </cell>
          <cell r="S35" t="str">
            <v>Ericsson</v>
          </cell>
          <cell r="U35" t="str">
            <v>LG</v>
          </cell>
          <cell r="X35" t="str">
            <v>company 9</v>
          </cell>
          <cell r="Y35" t="str">
            <v>company 10</v>
          </cell>
        </row>
        <row r="36">
          <cell r="A36">
            <v>-8.3149837089525303</v>
          </cell>
          <cell r="H36">
            <v>-8</v>
          </cell>
          <cell r="I36">
            <v>0.75114999999999998</v>
          </cell>
          <cell r="K36">
            <v>0.99099999999999999</v>
          </cell>
          <cell r="M36">
            <v>1.3560675280954499</v>
          </cell>
          <cell r="O36">
            <v>-8</v>
          </cell>
          <cell r="P36">
            <v>0.82221999999999995</v>
          </cell>
          <cell r="R36">
            <v>0.97899999999999998</v>
          </cell>
          <cell r="U36">
            <v>1.4067777612753101</v>
          </cell>
          <cell r="V36">
            <v>0.81100000000000005</v>
          </cell>
        </row>
        <row r="37">
          <cell r="A37">
            <v>-6.3149837089525285</v>
          </cell>
          <cell r="B37">
            <v>1.7476</v>
          </cell>
          <cell r="H37">
            <v>-6</v>
          </cell>
          <cell r="I37">
            <v>1.5266999999999999</v>
          </cell>
          <cell r="J37">
            <v>1.627</v>
          </cell>
          <cell r="K37">
            <v>1.87</v>
          </cell>
          <cell r="M37">
            <v>2.1422486261696099</v>
          </cell>
          <cell r="O37">
            <v>-6</v>
          </cell>
          <cell r="P37">
            <v>1.6079000000000001</v>
          </cell>
          <cell r="R37">
            <v>1.86</v>
          </cell>
          <cell r="U37">
            <v>2.2219361354522498</v>
          </cell>
          <cell r="V37">
            <v>1.73</v>
          </cell>
        </row>
        <row r="38">
          <cell r="A38">
            <v>-4.3149837089525285</v>
          </cell>
          <cell r="B38">
            <v>2.6059999999999999</v>
          </cell>
          <cell r="H38">
            <v>-4</v>
          </cell>
          <cell r="I38">
            <v>2.4458000000000002</v>
          </cell>
          <cell r="J38">
            <v>2.3864999999999998</v>
          </cell>
          <cell r="K38">
            <v>2.66</v>
          </cell>
          <cell r="M38">
            <v>3.01225684439824</v>
          </cell>
          <cell r="O38">
            <v>-4</v>
          </cell>
          <cell r="P38">
            <v>2.5625</v>
          </cell>
          <cell r="R38">
            <v>2.68</v>
          </cell>
          <cell r="U38">
            <v>3.1019484132877899</v>
          </cell>
          <cell r="V38">
            <v>2.62</v>
          </cell>
        </row>
        <row r="39">
          <cell r="A39">
            <v>-2.3149837089525276</v>
          </cell>
          <cell r="B39">
            <v>3.5522999999999998</v>
          </cell>
          <cell r="H39">
            <v>-2</v>
          </cell>
          <cell r="I39">
            <v>3.5571999999999999</v>
          </cell>
          <cell r="J39">
            <v>3.3864000000000001</v>
          </cell>
          <cell r="K39">
            <v>3.69</v>
          </cell>
          <cell r="L39">
            <v>3.9409999999999998</v>
          </cell>
          <cell r="M39">
            <v>4.1527196395861203</v>
          </cell>
          <cell r="O39">
            <v>-2</v>
          </cell>
          <cell r="P39">
            <v>3.6882000000000001</v>
          </cell>
          <cell r="R39">
            <v>3.71</v>
          </cell>
          <cell r="S39">
            <v>3.427</v>
          </cell>
          <cell r="U39">
            <v>4.2275776028516301</v>
          </cell>
          <cell r="V39">
            <v>3.66</v>
          </cell>
        </row>
        <row r="40">
          <cell r="A40">
            <v>-0.31498370895252847</v>
          </cell>
          <cell r="B40">
            <v>4.5278</v>
          </cell>
          <cell r="H40">
            <v>0</v>
          </cell>
          <cell r="I40">
            <v>4.7598000000000003</v>
          </cell>
          <cell r="J40">
            <v>4.5709999999999997</v>
          </cell>
          <cell r="K40">
            <v>4.79</v>
          </cell>
          <cell r="L40">
            <v>4.8479999999999999</v>
          </cell>
          <cell r="M40">
            <v>5.0123788306351802</v>
          </cell>
          <cell r="O40">
            <v>0</v>
          </cell>
          <cell r="P40">
            <v>4.8692000000000002</v>
          </cell>
          <cell r="R40">
            <v>4.84</v>
          </cell>
          <cell r="S40">
            <v>4.5620000000000003</v>
          </cell>
          <cell r="U40">
            <v>5.0737830585672601</v>
          </cell>
          <cell r="V40">
            <v>4.8499999999999996</v>
          </cell>
        </row>
        <row r="41">
          <cell r="A41">
            <v>1.6850162910474729</v>
          </cell>
          <cell r="B41">
            <v>5.3821000000000003</v>
          </cell>
          <cell r="H41">
            <v>2</v>
          </cell>
          <cell r="I41">
            <v>5.3548999999999998</v>
          </cell>
          <cell r="J41">
            <v>5.3792999999999997</v>
          </cell>
          <cell r="K41">
            <v>5.36</v>
          </cell>
          <cell r="L41">
            <v>5.3259999999999996</v>
          </cell>
          <cell r="M41">
            <v>5.43806881528789</v>
          </cell>
          <cell r="O41">
            <v>2</v>
          </cell>
          <cell r="P41">
            <v>5.3863000000000003</v>
          </cell>
          <cell r="R41">
            <v>5.38</v>
          </cell>
          <cell r="S41">
            <v>5.1390000000000002</v>
          </cell>
          <cell r="U41">
            <v>5.4767051834249196</v>
          </cell>
          <cell r="V41">
            <v>5.39</v>
          </cell>
        </row>
        <row r="42">
          <cell r="A42">
            <v>3.6850162910474711</v>
          </cell>
          <cell r="B42">
            <v>5.5479000000000003</v>
          </cell>
          <cell r="H42">
            <v>4</v>
          </cell>
          <cell r="I42">
            <v>5.5204000000000004</v>
          </cell>
          <cell r="J42">
            <v>5.5534999999999997</v>
          </cell>
          <cell r="K42">
            <v>5.56</v>
          </cell>
          <cell r="L42">
            <v>5.548</v>
          </cell>
          <cell r="M42">
            <v>5.5574275954255201</v>
          </cell>
          <cell r="O42">
            <v>4</v>
          </cell>
          <cell r="P42">
            <v>5.5332999999999997</v>
          </cell>
          <cell r="R42">
            <v>5.57</v>
          </cell>
          <cell r="S42">
            <v>5.4790000000000001</v>
          </cell>
          <cell r="U42">
            <v>5.56087727115204</v>
          </cell>
          <cell r="V42">
            <v>5.55</v>
          </cell>
        </row>
        <row r="43">
          <cell r="A43">
            <v>5.6850162910474715</v>
          </cell>
          <cell r="B43">
            <v>5.5743999999999998</v>
          </cell>
          <cell r="H43">
            <v>6</v>
          </cell>
          <cell r="I43">
            <v>5.5656999999999996</v>
          </cell>
          <cell r="J43">
            <v>5.5743999999999998</v>
          </cell>
          <cell r="K43">
            <v>5.57</v>
          </cell>
          <cell r="L43">
            <v>5.569</v>
          </cell>
          <cell r="M43">
            <v>5.5737662573897193</v>
          </cell>
          <cell r="O43">
            <v>6</v>
          </cell>
          <cell r="P43">
            <v>5.5709</v>
          </cell>
          <cell r="R43">
            <v>5.57</v>
          </cell>
          <cell r="S43">
            <v>5.5620000000000003</v>
          </cell>
          <cell r="U43">
            <v>5.5737662573897193</v>
          </cell>
          <cell r="V43">
            <v>5.57</v>
          </cell>
        </row>
        <row r="44">
          <cell r="A44">
            <v>7.6850162910474706</v>
          </cell>
          <cell r="B44">
            <v>5.5743999999999998</v>
          </cell>
          <cell r="H44">
            <v>8</v>
          </cell>
          <cell r="I44">
            <v>5.5743999999999998</v>
          </cell>
          <cell r="K44">
            <v>5.57</v>
          </cell>
          <cell r="O44">
            <v>8</v>
          </cell>
          <cell r="P44">
            <v>5.5743999999999998</v>
          </cell>
          <cell r="R44">
            <v>5.57</v>
          </cell>
          <cell r="V44">
            <v>5.5743999999999998</v>
          </cell>
        </row>
        <row r="45">
          <cell r="A45">
            <v>9.6850162910474751</v>
          </cell>
          <cell r="B45">
            <v>5.5743999999999998</v>
          </cell>
          <cell r="H45">
            <v>10</v>
          </cell>
          <cell r="I45">
            <v>5.5743999999999998</v>
          </cell>
          <cell r="K45">
            <v>5.57</v>
          </cell>
          <cell r="O45">
            <v>10</v>
          </cell>
          <cell r="P45">
            <v>5.5743999999999998</v>
          </cell>
          <cell r="R45">
            <v>5.57</v>
          </cell>
          <cell r="V45">
            <v>5.5743999999999998</v>
          </cell>
        </row>
        <row r="46">
          <cell r="A46">
            <v>11.685016291047475</v>
          </cell>
          <cell r="B46">
            <v>5.5743999999999998</v>
          </cell>
          <cell r="H46">
            <v>12</v>
          </cell>
          <cell r="I46">
            <v>5.5743999999999998</v>
          </cell>
          <cell r="K46">
            <v>5.57</v>
          </cell>
          <cell r="O46">
            <v>12</v>
          </cell>
          <cell r="P46">
            <v>5.5743999999999998</v>
          </cell>
          <cell r="R46">
            <v>5.57</v>
          </cell>
          <cell r="V46">
            <v>5.5743999999999998</v>
          </cell>
        </row>
        <row r="47">
          <cell r="A47">
            <v>13.685016291047472</v>
          </cell>
          <cell r="B47">
            <v>5.5743999999999998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5">
          <cell r="B35" t="str">
            <v>MTK - 50%</v>
          </cell>
          <cell r="C35" t="str">
            <v>MTK - 100%</v>
          </cell>
          <cell r="D35" t="str">
            <v>Intel</v>
          </cell>
          <cell r="E35" t="str">
            <v>company 7</v>
          </cell>
          <cell r="F35" t="str">
            <v>company 8</v>
          </cell>
          <cell r="G35" t="str">
            <v>company 8</v>
          </cell>
          <cell r="H35" t="str">
            <v>SINR (dB)</v>
          </cell>
          <cell r="I35" t="str">
            <v>Ericsson</v>
          </cell>
          <cell r="J35" t="str">
            <v>LG</v>
          </cell>
          <cell r="K35" t="str">
            <v>CATT</v>
          </cell>
          <cell r="L35" t="str">
            <v>Qualcomm</v>
          </cell>
          <cell r="M35" t="str">
            <v>company 10</v>
          </cell>
          <cell r="P35" t="str">
            <v>company 7</v>
          </cell>
          <cell r="Q35" t="str">
            <v>company 6</v>
          </cell>
          <cell r="R35" t="str">
            <v>Intel</v>
          </cell>
          <cell r="S35" t="str">
            <v>Qualcomm</v>
          </cell>
          <cell r="T35" t="str">
            <v>company 8</v>
          </cell>
          <cell r="U35" t="str">
            <v>company 9</v>
          </cell>
          <cell r="V35" t="str">
            <v>SINR (dB)</v>
          </cell>
          <cell r="W35" t="str">
            <v>Ericsson</v>
          </cell>
          <cell r="X35" t="str">
            <v>LG</v>
          </cell>
          <cell r="Y35" t="str">
            <v>CATT</v>
          </cell>
          <cell r="Z35" t="str">
            <v>MTK</v>
          </cell>
          <cell r="AA35" t="str">
            <v>company 10</v>
          </cell>
        </row>
        <row r="36">
          <cell r="A36">
            <v>-14.422453317485314</v>
          </cell>
          <cell r="B36">
            <v>6.4799999999999996E-2</v>
          </cell>
          <cell r="D36">
            <v>9.5040000000000003E-3</v>
          </cell>
          <cell r="H36">
            <v>-14</v>
          </cell>
          <cell r="K36">
            <v>0.1983</v>
          </cell>
          <cell r="L36">
            <v>4.1000000000000002E-2</v>
          </cell>
          <cell r="O36">
            <v>-14.422453317485314</v>
          </cell>
          <cell r="R36">
            <v>1.8144E-2</v>
          </cell>
          <cell r="S36">
            <v>2.08</v>
          </cell>
          <cell r="V36">
            <v>-14</v>
          </cell>
          <cell r="Y36">
            <v>2.1765374999999998</v>
          </cell>
          <cell r="Z36">
            <v>0.54</v>
          </cell>
        </row>
        <row r="37">
          <cell r="A37">
            <v>-12.422453317485312</v>
          </cell>
          <cell r="B37">
            <v>0.29289999999999999</v>
          </cell>
          <cell r="D37">
            <v>5.7888000000000002E-2</v>
          </cell>
          <cell r="H37">
            <v>-12</v>
          </cell>
          <cell r="I37">
            <v>0.23119999999999999</v>
          </cell>
          <cell r="J37">
            <v>7.4093959731543604E-2</v>
          </cell>
          <cell r="K37">
            <v>0.65169999999999995</v>
          </cell>
          <cell r="L37">
            <v>0.29899999999999999</v>
          </cell>
          <cell r="O37">
            <v>-12.422453317485312</v>
          </cell>
          <cell r="R37">
            <v>0.163296</v>
          </cell>
          <cell r="S37">
            <v>3.56</v>
          </cell>
          <cell r="V37">
            <v>-12</v>
          </cell>
          <cell r="W37">
            <v>1.1140000000000001</v>
          </cell>
          <cell r="X37">
            <v>2.7396999851477797</v>
          </cell>
          <cell r="Y37">
            <v>3.5313750000000002</v>
          </cell>
          <cell r="Z37">
            <v>1.79</v>
          </cell>
        </row>
        <row r="38">
          <cell r="A38">
            <v>-10.422453317485312</v>
          </cell>
          <cell r="B38">
            <v>1.0860000000000001</v>
          </cell>
          <cell r="C38">
            <v>1.0186999999999999</v>
          </cell>
          <cell r="D38">
            <v>0.49593599999999999</v>
          </cell>
          <cell r="H38">
            <v>-10</v>
          </cell>
          <cell r="I38">
            <v>0.83109999999999995</v>
          </cell>
          <cell r="J38">
            <v>0.58794931677018603</v>
          </cell>
          <cell r="K38">
            <v>1.5067999999999999</v>
          </cell>
          <cell r="L38">
            <v>0.82499999999999996</v>
          </cell>
          <cell r="O38">
            <v>-10.422453317485312</v>
          </cell>
          <cell r="R38">
            <v>1.14307</v>
          </cell>
          <cell r="S38">
            <v>4.55</v>
          </cell>
          <cell r="V38">
            <v>-10</v>
          </cell>
          <cell r="W38">
            <v>2.5059999999999998</v>
          </cell>
          <cell r="X38">
            <v>4.0473132333283806</v>
          </cell>
          <cell r="Y38">
            <v>4.9223249999999998</v>
          </cell>
          <cell r="Z38">
            <v>3.48</v>
          </cell>
        </row>
        <row r="39">
          <cell r="A39">
            <v>-8.4224533174853118</v>
          </cell>
          <cell r="B39">
            <v>2.4339</v>
          </cell>
          <cell r="C39">
            <v>2.3328000000000002</v>
          </cell>
          <cell r="D39">
            <v>1.65456</v>
          </cell>
          <cell r="H39">
            <v>-8</v>
          </cell>
          <cell r="I39">
            <v>1.9119999999999999</v>
          </cell>
          <cell r="J39">
            <v>1.9037686899693</v>
          </cell>
          <cell r="K39">
            <v>2.7921</v>
          </cell>
          <cell r="L39">
            <v>1.81</v>
          </cell>
          <cell r="O39">
            <v>-8.4224533174853118</v>
          </cell>
          <cell r="R39">
            <v>3.37046</v>
          </cell>
          <cell r="S39">
            <v>5.68</v>
          </cell>
          <cell r="V39">
            <v>-8</v>
          </cell>
          <cell r="W39">
            <v>3.8519999999999999</v>
          </cell>
          <cell r="X39">
            <v>5.0957136491905501</v>
          </cell>
          <cell r="Y39">
            <v>6.3725624999999999</v>
          </cell>
          <cell r="Z39">
            <v>5.3</v>
          </cell>
        </row>
        <row r="40">
          <cell r="A40">
            <v>-6.42245331748531</v>
          </cell>
          <cell r="B40">
            <v>3.8464999999999998</v>
          </cell>
          <cell r="C40">
            <v>3.7791000000000001</v>
          </cell>
          <cell r="D40">
            <v>3.25901</v>
          </cell>
          <cell r="H40">
            <v>-6</v>
          </cell>
          <cell r="I40">
            <v>3.15</v>
          </cell>
          <cell r="J40">
            <v>3.60203178375167</v>
          </cell>
          <cell r="K40">
            <v>4.1471</v>
          </cell>
          <cell r="L40">
            <v>3.05</v>
          </cell>
          <cell r="O40">
            <v>-6.42245331748531</v>
          </cell>
          <cell r="R40">
            <v>6.0963799999999999</v>
          </cell>
          <cell r="S40">
            <v>7.48</v>
          </cell>
          <cell r="V40">
            <v>-6</v>
          </cell>
          <cell r="W40">
            <v>5.1479999999999997</v>
          </cell>
          <cell r="X40">
            <v>6.8203772463983396</v>
          </cell>
          <cell r="Y40">
            <v>7.8201000000000001</v>
          </cell>
          <cell r="Z40">
            <v>7.17</v>
          </cell>
        </row>
        <row r="41">
          <cell r="A41">
            <v>-4.4224533174853136</v>
          </cell>
          <cell r="B41">
            <v>4.9066999999999998</v>
          </cell>
          <cell r="C41">
            <v>4.9066999999999998</v>
          </cell>
          <cell r="D41">
            <v>4.80816</v>
          </cell>
          <cell r="H41">
            <v>-4</v>
          </cell>
          <cell r="I41">
            <v>4.3970000000000002</v>
          </cell>
          <cell r="J41">
            <v>4.7947957819694098</v>
          </cell>
          <cell r="K41">
            <v>5.4657999999999998</v>
          </cell>
          <cell r="L41">
            <v>3.96</v>
          </cell>
          <cell r="O41">
            <v>-4.4224533174853136</v>
          </cell>
          <cell r="R41">
            <v>8.3989399999999996</v>
          </cell>
          <cell r="S41">
            <v>8.8800000000000008</v>
          </cell>
          <cell r="V41">
            <v>-4</v>
          </cell>
          <cell r="W41">
            <v>6.5270000000000001</v>
          </cell>
          <cell r="X41">
            <v>8.7272597653349209</v>
          </cell>
          <cell r="Y41">
            <v>8.9895375000000008</v>
          </cell>
          <cell r="Z41">
            <v>8.67</v>
          </cell>
        </row>
        <row r="42">
          <cell r="A42">
            <v>-2.4224533174853127</v>
          </cell>
          <cell r="B42">
            <v>6.0627000000000004</v>
          </cell>
          <cell r="C42">
            <v>6.0627000000000004</v>
          </cell>
          <cell r="D42">
            <v>6.2735000000000003</v>
          </cell>
          <cell r="H42">
            <v>-2</v>
          </cell>
          <cell r="I42">
            <v>5.6070000000000002</v>
          </cell>
          <cell r="J42">
            <v>5.9657448388534107</v>
          </cell>
          <cell r="K42">
            <v>6.8825000000000003</v>
          </cell>
          <cell r="L42">
            <v>4.33</v>
          </cell>
          <cell r="O42">
            <v>-2.4224533174853127</v>
          </cell>
          <cell r="R42">
            <v>9.7001299999999997</v>
          </cell>
          <cell r="S42">
            <v>9.59</v>
          </cell>
          <cell r="V42">
            <v>-2</v>
          </cell>
          <cell r="W42">
            <v>7.8949999999999996</v>
          </cell>
          <cell r="X42">
            <v>9.7589781672360001</v>
          </cell>
          <cell r="Y42">
            <v>9.6720749999999995</v>
          </cell>
          <cell r="Z42">
            <v>9.58</v>
          </cell>
        </row>
        <row r="43">
          <cell r="A43">
            <v>-0.42245331748531278</v>
          </cell>
          <cell r="B43">
            <v>7.3456999999999999</v>
          </cell>
          <cell r="C43">
            <v>7.3430999999999997</v>
          </cell>
          <cell r="D43">
            <v>7.71638</v>
          </cell>
          <cell r="H43">
            <v>0</v>
          </cell>
          <cell r="I43">
            <v>6.992</v>
          </cell>
          <cell r="J43">
            <v>7.2727164711124299</v>
          </cell>
          <cell r="K43">
            <v>8.3018000000000001</v>
          </cell>
          <cell r="L43">
            <v>6.76</v>
          </cell>
          <cell r="O43">
            <v>-0.42245331748531278</v>
          </cell>
          <cell r="R43">
            <v>10.166700000000001</v>
          </cell>
          <cell r="S43">
            <v>10.199999999999999</v>
          </cell>
          <cell r="V43">
            <v>0</v>
          </cell>
          <cell r="W43">
            <v>9.09</v>
          </cell>
          <cell r="X43">
            <v>10.1785949799495</v>
          </cell>
          <cell r="Y43">
            <v>10.030163</v>
          </cell>
          <cell r="Z43">
            <v>9.92</v>
          </cell>
        </row>
        <row r="44">
          <cell r="A44">
            <v>1.5775466825146904</v>
          </cell>
          <cell r="B44">
            <v>8.7169000000000008</v>
          </cell>
          <cell r="C44">
            <v>8.7169000000000008</v>
          </cell>
          <cell r="D44">
            <v>8.9925099999999993</v>
          </cell>
          <cell r="H44">
            <v>2</v>
          </cell>
          <cell r="I44">
            <v>8.2379999999999995</v>
          </cell>
          <cell r="J44">
            <v>8.5553066983513997</v>
          </cell>
          <cell r="K44">
            <v>9.3527000000000005</v>
          </cell>
          <cell r="L44">
            <v>8.83</v>
          </cell>
          <cell r="O44">
            <v>1.5775466825146904</v>
          </cell>
          <cell r="R44">
            <v>10.313599999999999</v>
          </cell>
          <cell r="S44">
            <v>10.3</v>
          </cell>
          <cell r="V44">
            <v>2</v>
          </cell>
          <cell r="W44">
            <v>9.7680000000000007</v>
          </cell>
          <cell r="X44">
            <v>10.315259171246099</v>
          </cell>
          <cell r="Y44">
            <v>10.151213</v>
          </cell>
          <cell r="Z44">
            <v>10.1</v>
          </cell>
        </row>
        <row r="45">
          <cell r="A45">
            <v>3.57754668251469</v>
          </cell>
          <cell r="B45">
            <v>9.6992999999999991</v>
          </cell>
          <cell r="C45">
            <v>9.6992999999999991</v>
          </cell>
          <cell r="D45">
            <v>9.8089899999999997</v>
          </cell>
          <cell r="H45">
            <v>4</v>
          </cell>
          <cell r="I45">
            <v>9.2119999999999997</v>
          </cell>
          <cell r="J45">
            <v>9.45036090895589</v>
          </cell>
          <cell r="K45">
            <v>9.9169</v>
          </cell>
          <cell r="L45">
            <v>9.9</v>
          </cell>
          <cell r="O45">
            <v>3.57754668251469</v>
          </cell>
          <cell r="R45">
            <v>10.362</v>
          </cell>
          <cell r="S45">
            <v>10.4</v>
          </cell>
          <cell r="V45">
            <v>4</v>
          </cell>
          <cell r="W45">
            <v>10.08</v>
          </cell>
          <cell r="X45">
            <v>10.354397742462501</v>
          </cell>
          <cell r="Y45">
            <v>10.164149999999999</v>
          </cell>
          <cell r="Z45">
            <v>10.199999999999999</v>
          </cell>
        </row>
        <row r="46">
          <cell r="A46">
            <v>5.5775466825146882</v>
          </cell>
          <cell r="B46">
            <v>10.1425</v>
          </cell>
          <cell r="C46">
            <v>10.1425</v>
          </cell>
          <cell r="D46">
            <v>10.152900000000001</v>
          </cell>
          <cell r="H46">
            <v>6</v>
          </cell>
          <cell r="J46">
            <v>10.0040754492797</v>
          </cell>
          <cell r="L46">
            <v>10.3</v>
          </cell>
          <cell r="O46">
            <v>5.5775466825146882</v>
          </cell>
          <cell r="R46">
            <v>10.368</v>
          </cell>
          <cell r="S46">
            <v>10.4</v>
          </cell>
          <cell r="V46">
            <v>6</v>
          </cell>
          <cell r="X46">
            <v>10.366821282401101</v>
          </cell>
          <cell r="Z46">
            <v>10.27</v>
          </cell>
        </row>
        <row r="47">
          <cell r="A47">
            <v>7.57754668251469</v>
          </cell>
          <cell r="C47">
            <v>10.300599999999999</v>
          </cell>
          <cell r="D47">
            <v>10.286799999999999</v>
          </cell>
          <cell r="H47">
            <v>8</v>
          </cell>
          <cell r="L47">
            <v>10.4</v>
          </cell>
          <cell r="O47">
            <v>7.57754668251469</v>
          </cell>
          <cell r="R47">
            <v>10.368</v>
          </cell>
          <cell r="S47">
            <v>10.4</v>
          </cell>
          <cell r="V47">
            <v>8</v>
          </cell>
          <cell r="Z47">
            <v>10.33</v>
          </cell>
        </row>
        <row r="48">
          <cell r="A48">
            <v>9.57754668251469</v>
          </cell>
          <cell r="C48">
            <v>10.3576</v>
          </cell>
          <cell r="O48">
            <v>9.57754668251469</v>
          </cell>
          <cell r="S48">
            <v>10.4</v>
          </cell>
          <cell r="Z48">
            <v>10.348599999999999</v>
          </cell>
        </row>
        <row r="49">
          <cell r="Z49" t="str">
            <v>10..3602</v>
          </cell>
        </row>
      </sheetData>
      <sheetData sheetId="13">
        <row r="56">
          <cell r="R56">
            <v>-0.87495530523099208</v>
          </cell>
        </row>
      </sheetData>
      <sheetData sheetId="14">
        <row r="56">
          <cell r="R56">
            <v>2.3280116932923018</v>
          </cell>
        </row>
      </sheetData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A36" sqref="A36"/>
    </sheetView>
  </sheetViews>
  <sheetFormatPr defaultRowHeight="15"/>
  <cols>
    <col min="1" max="1" width="31.85546875" customWidth="1"/>
  </cols>
  <sheetData>
    <row r="2" spans="1:7" ht="15.75">
      <c r="A2" s="34" t="s">
        <v>102</v>
      </c>
      <c r="B2" s="35"/>
      <c r="C2" s="35"/>
      <c r="D2" s="36"/>
      <c r="E2" s="36"/>
      <c r="F2" s="36"/>
      <c r="G2" s="35"/>
    </row>
    <row r="3" spans="1:7">
      <c r="A3" s="37"/>
      <c r="B3" s="35"/>
      <c r="C3" s="35"/>
      <c r="D3" s="36"/>
      <c r="E3" s="36"/>
      <c r="F3" s="36"/>
      <c r="G3" s="35"/>
    </row>
    <row r="4" spans="1:7" ht="15.75">
      <c r="A4" s="34"/>
      <c r="B4" s="35"/>
      <c r="C4" s="35"/>
      <c r="D4" s="36"/>
      <c r="E4" s="36"/>
      <c r="F4" s="36"/>
      <c r="G4" s="35"/>
    </row>
    <row r="5" spans="1:7" ht="15.75">
      <c r="A5" s="34" t="s">
        <v>13</v>
      </c>
      <c r="B5" s="38">
        <v>5.4</v>
      </c>
      <c r="C5" s="35"/>
      <c r="D5" s="36"/>
      <c r="E5" s="36"/>
      <c r="F5" s="36"/>
      <c r="G5" s="35"/>
    </row>
    <row r="6" spans="1:7" ht="15.75">
      <c r="A6" s="134" t="s">
        <v>12</v>
      </c>
      <c r="B6" s="134"/>
      <c r="C6" s="134"/>
      <c r="D6" s="36"/>
      <c r="E6" s="36"/>
      <c r="F6" s="36"/>
      <c r="G6" s="35"/>
    </row>
    <row r="7" spans="1:7" ht="15.75">
      <c r="A7" s="134" t="s">
        <v>57</v>
      </c>
      <c r="B7" s="134"/>
      <c r="C7" s="134"/>
      <c r="D7" s="134"/>
      <c r="E7" s="134"/>
      <c r="F7" s="134"/>
      <c r="G7" s="134"/>
    </row>
    <row r="8" spans="1:7">
      <c r="A8" s="31"/>
      <c r="B8" s="32"/>
      <c r="C8" s="32"/>
      <c r="D8" s="33"/>
      <c r="E8" s="33"/>
      <c r="F8" s="33"/>
      <c r="G8" s="32"/>
    </row>
  </sheetData>
  <mergeCells count="2">
    <mergeCell ref="A6:C6"/>
    <mergeCell ref="A7:G7"/>
  </mergeCells>
  <phoneticPr fontId="3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8"/>
  <sheetViews>
    <sheetView tabSelected="1" topLeftCell="A7" zoomScale="90" zoomScaleNormal="90" workbookViewId="0">
      <selection activeCell="P24" sqref="P24"/>
    </sheetView>
  </sheetViews>
  <sheetFormatPr defaultRowHeight="15"/>
  <cols>
    <col min="2" max="2" width="27.42578125" customWidth="1"/>
    <col min="3" max="13" width="9.7109375" customWidth="1"/>
    <col min="19" max="19" width="18.28515625" customWidth="1"/>
  </cols>
  <sheetData>
    <row r="2" spans="2:19" ht="16.5" thickBot="1">
      <c r="B2" s="66" t="s">
        <v>32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2:19">
      <c r="B3" s="143" t="s">
        <v>56</v>
      </c>
      <c r="C3" s="68" t="s">
        <v>38</v>
      </c>
      <c r="D3" s="69" t="s">
        <v>65</v>
      </c>
      <c r="E3" s="69" t="s">
        <v>60</v>
      </c>
      <c r="F3" s="69" t="s">
        <v>66</v>
      </c>
      <c r="G3" s="69" t="s">
        <v>62</v>
      </c>
      <c r="H3" s="69" t="s">
        <v>51</v>
      </c>
      <c r="I3" s="69" t="s">
        <v>34</v>
      </c>
      <c r="J3" s="69" t="s">
        <v>39</v>
      </c>
      <c r="K3" s="69"/>
      <c r="L3" s="69"/>
      <c r="M3" s="69"/>
      <c r="N3" s="139" t="s">
        <v>35</v>
      </c>
      <c r="O3" s="141" t="s">
        <v>36</v>
      </c>
      <c r="P3" s="145" t="s">
        <v>37</v>
      </c>
    </row>
    <row r="4" spans="2:19" ht="15.75" thickBot="1">
      <c r="B4" s="144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140"/>
      <c r="O4" s="142"/>
      <c r="P4" s="146"/>
    </row>
    <row r="5" spans="2:19" ht="15.75" thickBot="1">
      <c r="B5" s="72" t="s">
        <v>40</v>
      </c>
      <c r="C5" s="71">
        <f>test1_MCS9!Q53</f>
        <v>-2.9266635308535083</v>
      </c>
      <c r="D5" s="71">
        <f>test1_MCS9!R53</f>
        <v>-3.3917697048321167</v>
      </c>
      <c r="E5" s="71">
        <f>test1_MCS9!S53</f>
        <v>-1.2756459120459489</v>
      </c>
      <c r="F5" s="71">
        <f>test1_MCS9!T53</f>
        <v>-0.87869086397618767</v>
      </c>
      <c r="G5" s="71">
        <f>test1_MCS9!U53</f>
        <v>-2.0221740973312352</v>
      </c>
      <c r="H5" s="71">
        <f>test1_MCS9!V53</f>
        <v>-2.606093520153248</v>
      </c>
      <c r="I5" s="71">
        <f>test1_MCS9!W53</f>
        <v>-1.7116149114674757</v>
      </c>
      <c r="J5" s="71">
        <v>-2.94</v>
      </c>
      <c r="K5" s="71"/>
      <c r="L5" s="76"/>
      <c r="M5" s="76"/>
      <c r="N5" s="77">
        <f>STDEV(C5:M5)</f>
        <v>0.88868959493222255</v>
      </c>
      <c r="O5" s="77">
        <f>MAX(C5:M5)-MIN(C5:J5)</f>
        <v>2.513078840855929</v>
      </c>
      <c r="P5" s="77">
        <f>AVERAGE(C5:M5)</f>
        <v>-2.2190815675824651</v>
      </c>
    </row>
    <row r="6" spans="2:19" ht="15.75" thickBot="1">
      <c r="B6" s="73" t="s">
        <v>41</v>
      </c>
      <c r="C6" s="74">
        <f>test2_MCS8!I53</f>
        <v>-3.6599874716106706E-2</v>
      </c>
      <c r="D6" s="74">
        <v>0.43167639183855144</v>
      </c>
      <c r="E6" s="74">
        <f>test2_MCS8!K53</f>
        <v>-0.40432146586157303</v>
      </c>
      <c r="F6" s="74">
        <f>test2_MCS8!L53</f>
        <v>-0.22874449969371291</v>
      </c>
      <c r="G6" s="115">
        <f>test2_MCS8!N53</f>
        <v>-0.39927032097940685</v>
      </c>
      <c r="H6" s="74">
        <v>-0.61</v>
      </c>
      <c r="I6" s="74">
        <f>test2_MCS8!B53</f>
        <v>0.20155549722073807</v>
      </c>
      <c r="J6" s="74"/>
      <c r="K6" s="74"/>
      <c r="L6" s="75"/>
      <c r="M6" s="75"/>
      <c r="N6" s="78">
        <f>STDEV(C6:M6)</f>
        <v>0.3695518551415849</v>
      </c>
      <c r="O6" s="78">
        <f>MAX(C6:M6)-MIN(C6:J6)</f>
        <v>1.0416763918385514</v>
      </c>
      <c r="P6" s="78">
        <f>AVERAGE(C6:M6)</f>
        <v>-0.14938632459878715</v>
      </c>
    </row>
    <row r="7" spans="2:19" ht="15.75" thickBot="1">
      <c r="B7" s="72" t="s">
        <v>42</v>
      </c>
      <c r="C7" s="71">
        <f>test3_MCS9!Q53</f>
        <v>-1.5927160835370802</v>
      </c>
      <c r="D7" s="71">
        <f>test3_MCS9!R53</f>
        <v>-0.300290524227383</v>
      </c>
      <c r="E7" s="71">
        <f>test3_MCS9!S53</f>
        <v>-2.9270967996096489</v>
      </c>
      <c r="F7" s="71">
        <f>test3_MCS9!T53</f>
        <v>-0.16151116766808093</v>
      </c>
      <c r="G7" s="71">
        <f>test3_MCS9!U53</f>
        <v>0.26757840132441257</v>
      </c>
      <c r="H7" s="71">
        <f>test3_MCS9!V53</f>
        <v>-0.35959514194520437</v>
      </c>
      <c r="I7" s="71">
        <f>test3_MCS9!W53</f>
        <v>-0.4437133346751263</v>
      </c>
      <c r="J7" s="71">
        <v>-0.21</v>
      </c>
      <c r="K7" s="71"/>
      <c r="L7" s="76"/>
      <c r="M7" s="76"/>
      <c r="N7" s="77">
        <f t="shared" ref="N7:N8" si="0">STDEV(C7:M7)</f>
        <v>1.039400874860807</v>
      </c>
      <c r="O7" s="77">
        <f t="shared" ref="O7:O8" si="1">MAX(C7:M7)-MIN(C7:J7)</f>
        <v>3.1946752009340615</v>
      </c>
      <c r="P7" s="77">
        <f t="shared" ref="P7:P8" si="2">AVERAGE(C7:M7)</f>
        <v>-0.71591808129226397</v>
      </c>
    </row>
    <row r="8" spans="2:19" ht="15.75" thickBot="1">
      <c r="B8" s="73" t="s">
        <v>43</v>
      </c>
      <c r="C8" s="74">
        <f>test4_MCS8!I53</f>
        <v>1.6646523137310052</v>
      </c>
      <c r="D8" s="74">
        <f>test4_MCS8!R53</f>
        <v>2.2642061838760781</v>
      </c>
      <c r="E8" s="74">
        <f>test4_MCS8!K53</f>
        <v>1.4585809077950762</v>
      </c>
      <c r="F8" s="74">
        <f>test4_MCS8!L53</f>
        <v>1.3299712555858472</v>
      </c>
      <c r="G8" s="74">
        <f>test4_MCS8!N53</f>
        <v>1.2709223832844088</v>
      </c>
      <c r="H8" s="74">
        <v>1.1100000000000001</v>
      </c>
      <c r="I8" s="74">
        <f>test4_MCS8!B53</f>
        <v>1.9213006115170737</v>
      </c>
      <c r="J8" s="74"/>
      <c r="K8" s="74"/>
      <c r="L8" s="75"/>
      <c r="M8" s="75"/>
      <c r="N8" s="78">
        <f t="shared" si="0"/>
        <v>0.40522491459349907</v>
      </c>
      <c r="O8" s="78">
        <f t="shared" si="1"/>
        <v>1.154206183876078</v>
      </c>
      <c r="P8" s="78">
        <f t="shared" si="2"/>
        <v>1.5742333793984984</v>
      </c>
    </row>
    <row r="9" spans="2:19" ht="15.75" thickBot="1">
      <c r="B9" s="72" t="s">
        <v>44</v>
      </c>
      <c r="C9" s="71">
        <f>test5_MCS9!P53</f>
        <v>0.49083188187432114</v>
      </c>
      <c r="D9" s="71">
        <f>test5_MCS9!Q53</f>
        <v>1.1168049211316406</v>
      </c>
      <c r="E9" s="71">
        <f>test5_MCS9!R53</f>
        <v>-0.82008697994145141</v>
      </c>
      <c r="F9" s="71">
        <f>test5_MCS9!S53</f>
        <v>0.52407660206623974</v>
      </c>
      <c r="G9" s="71" t="str">
        <f>test5_MCS9!T53</f>
        <v/>
      </c>
      <c r="H9" s="71">
        <f>test5_MCS9!U53</f>
        <v>1.1266258530956934</v>
      </c>
      <c r="I9" s="71">
        <f>test5_MCS9!V53</f>
        <v>2.5662326003881581</v>
      </c>
      <c r="J9" s="71">
        <v>0.81</v>
      </c>
      <c r="K9" s="71"/>
      <c r="L9" s="76"/>
      <c r="M9" s="76"/>
      <c r="N9" s="77">
        <f t="shared" ref="N9" si="3">STDEV(C9:M9)</f>
        <v>1.0096662738945996</v>
      </c>
      <c r="O9" s="77">
        <f t="shared" ref="O9" si="4">MAX(C9:M9)-MIN(C9:J9)</f>
        <v>3.3863195803296096</v>
      </c>
      <c r="P9" s="77">
        <f t="shared" ref="P9" si="5">AVERAGE(C9:M9)</f>
        <v>0.83064069694494314</v>
      </c>
    </row>
    <row r="10" spans="2:19" ht="15.75" thickBot="1">
      <c r="B10" s="73" t="s">
        <v>45</v>
      </c>
      <c r="C10" s="74">
        <f>test6!R56</f>
        <v>-3.8621331570143447</v>
      </c>
      <c r="E10" s="74">
        <f>test6!S56</f>
        <v>-4.5200031211416363</v>
      </c>
      <c r="F10" s="74">
        <f>test6!W56</f>
        <v>-0.93316545785724125</v>
      </c>
      <c r="G10" s="74"/>
      <c r="H10" s="74">
        <v>-4.2616841375665091</v>
      </c>
      <c r="I10" s="74">
        <f>test6!Z56</f>
        <v>-3.688113345607015</v>
      </c>
      <c r="J10" s="74">
        <v>-3.94</v>
      </c>
      <c r="K10" s="74"/>
      <c r="L10" s="75"/>
      <c r="M10" s="75"/>
      <c r="N10" s="78">
        <f>STDEV(C10:M10)</f>
        <v>1.3086118420078445</v>
      </c>
      <c r="O10" s="78">
        <f>MAX(C10:M10)-MIN(C10:J10)</f>
        <v>3.586837663284395</v>
      </c>
      <c r="P10" s="78">
        <f>AVERAGE(C10:M10)</f>
        <v>-3.5341832031977911</v>
      </c>
    </row>
    <row r="11" spans="2:19" ht="15.75" thickBot="1">
      <c r="B11" s="72" t="s">
        <v>54</v>
      </c>
      <c r="C11" s="71">
        <f>test7_MCS8!J56</f>
        <v>3.4782675944601538</v>
      </c>
      <c r="D11" s="71"/>
      <c r="E11" s="71">
        <f>test7_MCS8!C56</f>
        <v>3.6338120022731468</v>
      </c>
      <c r="F11" s="71">
        <f>test7_MCS8!H56</f>
        <v>2.3734331065280552</v>
      </c>
      <c r="G11" s="71"/>
      <c r="H11" s="71">
        <v>1.7</v>
      </c>
      <c r="I11" s="71">
        <f>test7_MCS8!K56</f>
        <v>3.5887507494121778</v>
      </c>
      <c r="J11" s="71"/>
      <c r="K11" s="71"/>
      <c r="L11" s="71"/>
      <c r="M11" s="71"/>
      <c r="N11" s="77">
        <f t="shared" ref="N11" si="6">STDEV(C11:M11)</f>
        <v>0.87313797095660961</v>
      </c>
      <c r="O11" s="77">
        <f t="shared" ref="O11" si="7">MAX(C11:M11)-MIN(C11:J11)</f>
        <v>1.9338120022731469</v>
      </c>
      <c r="P11" s="77">
        <f t="shared" ref="P11" si="8">AVERAGE(C11:M11)</f>
        <v>2.9548526905347066</v>
      </c>
    </row>
    <row r="12" spans="2:19" ht="15.75" thickBot="1">
      <c r="B12" s="82" t="s">
        <v>67</v>
      </c>
      <c r="C12" s="74">
        <f>test8_MCS9!Q56</f>
        <v>0.49083188187432114</v>
      </c>
      <c r="D12" s="74"/>
      <c r="E12" s="74">
        <f>test8_MCS9!S56</f>
        <v>-0.82008697994145141</v>
      </c>
      <c r="F12" s="74">
        <f>test8_MCS9!R56</f>
        <v>0.52128521140977269</v>
      </c>
      <c r="G12" s="74"/>
      <c r="H12" s="74"/>
      <c r="I12" s="74">
        <f>test8_MCS9!P56</f>
        <v>2.5662326003881581</v>
      </c>
      <c r="J12" s="74"/>
      <c r="K12" s="74"/>
      <c r="L12" s="75"/>
      <c r="M12" s="75"/>
      <c r="N12" s="78">
        <f>STDEV(C12:M12)</f>
        <v>1.3986592773526461</v>
      </c>
      <c r="O12" s="78">
        <f>MAX(C12:M12)-MIN(C12:J12)</f>
        <v>3.3863195803296096</v>
      </c>
      <c r="P12" s="78">
        <f>AVERAGE(C12:M12)</f>
        <v>0.68956567843270011</v>
      </c>
    </row>
    <row r="14" spans="2:19" ht="16.5" thickBot="1">
      <c r="B14" s="66" t="s">
        <v>55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2:19" ht="15.75" customHeight="1">
      <c r="B15" s="137" t="s">
        <v>56</v>
      </c>
      <c r="C15" s="68" t="s">
        <v>38</v>
      </c>
      <c r="D15" s="69" t="s">
        <v>33</v>
      </c>
      <c r="E15" s="69" t="s">
        <v>60</v>
      </c>
      <c r="F15" s="69" t="s">
        <v>25</v>
      </c>
      <c r="G15" s="69" t="s">
        <v>62</v>
      </c>
      <c r="H15" s="69" t="s">
        <v>63</v>
      </c>
      <c r="I15" s="69" t="s">
        <v>64</v>
      </c>
      <c r="J15" s="69" t="s">
        <v>61</v>
      </c>
      <c r="K15" s="69"/>
      <c r="L15" s="69"/>
      <c r="M15" s="69"/>
      <c r="N15" s="139" t="s">
        <v>35</v>
      </c>
      <c r="O15" s="141" t="s">
        <v>36</v>
      </c>
      <c r="P15" s="145" t="s">
        <v>37</v>
      </c>
      <c r="Q15" s="135" t="s">
        <v>58</v>
      </c>
      <c r="R15" s="135" t="s">
        <v>59</v>
      </c>
      <c r="S15" s="135" t="s">
        <v>88</v>
      </c>
    </row>
    <row r="16" spans="2:19" ht="15.75" thickBot="1">
      <c r="B16" s="138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140"/>
      <c r="O16" s="142"/>
      <c r="P16" s="146"/>
      <c r="Q16" s="136"/>
      <c r="R16" s="136"/>
      <c r="S16" s="136"/>
    </row>
    <row r="17" spans="2:19" ht="15.75" thickBot="1">
      <c r="B17" s="72" t="s">
        <v>40</v>
      </c>
      <c r="C17" s="71">
        <v>-1.43</v>
      </c>
      <c r="D17" s="71">
        <v>-1.8917697048321167</v>
      </c>
      <c r="E17" s="71">
        <v>0.52</v>
      </c>
      <c r="F17" s="71">
        <v>0.12130913602381233</v>
      </c>
      <c r="G17" s="71">
        <f>G5+2</f>
        <v>-2.217409733123521E-2</v>
      </c>
      <c r="H17" s="71">
        <v>-0.60609352015324802</v>
      </c>
      <c r="I17" s="71">
        <f>I5+2</f>
        <v>0.28838508853252431</v>
      </c>
      <c r="J17" s="71">
        <v>-0.44</v>
      </c>
      <c r="K17" s="71"/>
      <c r="L17" s="76"/>
      <c r="M17" s="76"/>
      <c r="N17" s="77">
        <f t="shared" ref="N17:N24" si="9">STDEV(C17:M17)</f>
        <v>0.84993014279144685</v>
      </c>
      <c r="O17" s="77">
        <f t="shared" ref="O17:O24" si="10">MAX(C17:M17)-MIN(C17:J17)</f>
        <v>2.4117697048321167</v>
      </c>
      <c r="P17" s="77">
        <f t="shared" ref="P17:P24" si="11">AVERAGE(C17:M17)</f>
        <v>-0.43254288722003292</v>
      </c>
      <c r="Q17" s="79">
        <v>1.5</v>
      </c>
      <c r="R17" s="80">
        <f t="shared" ref="R17:R23" si="12">P17+Q17</f>
        <v>1.067457112779967</v>
      </c>
      <c r="S17" s="80">
        <f>R17+14.4344168361594</f>
        <v>15.501873948939368</v>
      </c>
    </row>
    <row r="18" spans="2:19" ht="15.75" thickBot="1">
      <c r="B18" s="73" t="s">
        <v>41</v>
      </c>
      <c r="C18" s="74">
        <v>1.46</v>
      </c>
      <c r="D18" s="74">
        <v>1.9316763918385513</v>
      </c>
      <c r="E18" s="74">
        <v>1.4</v>
      </c>
      <c r="F18" s="74">
        <v>0.77125550030628709</v>
      </c>
      <c r="G18" s="115">
        <f t="shared" ref="G18:G20" si="13">G6+2</f>
        <v>1.6007296790205932</v>
      </c>
      <c r="H18" s="74">
        <f>H6+2</f>
        <v>1.3900000000000001</v>
      </c>
      <c r="I18" s="74">
        <f t="shared" ref="I18:I24" si="14">I6+2</f>
        <v>2.2015554972207383</v>
      </c>
      <c r="J18" s="74"/>
      <c r="K18" s="74"/>
      <c r="L18" s="75"/>
      <c r="M18" s="75"/>
      <c r="N18" s="78">
        <f t="shared" si="9"/>
        <v>0.4535295891840781</v>
      </c>
      <c r="O18" s="78">
        <f t="shared" si="10"/>
        <v>1.4302999969144512</v>
      </c>
      <c r="P18" s="78">
        <f t="shared" si="11"/>
        <v>1.5364595811980242</v>
      </c>
      <c r="Q18" s="79">
        <v>0.5</v>
      </c>
      <c r="R18" s="80">
        <f t="shared" si="12"/>
        <v>2.0364595811980242</v>
      </c>
      <c r="S18" s="80">
        <f>R18+6.3487085821672</f>
        <v>8.3851681633652237</v>
      </c>
    </row>
    <row r="19" spans="2:19" ht="15.75" thickBot="1">
      <c r="B19" s="72" t="s">
        <v>42</v>
      </c>
      <c r="C19" s="71">
        <v>-0.09</v>
      </c>
      <c r="D19" s="71">
        <v>1.199709475772617</v>
      </c>
      <c r="E19" s="71">
        <v>-1.1299999999999999</v>
      </c>
      <c r="F19" s="71">
        <v>0.83848883233191907</v>
      </c>
      <c r="G19" s="71">
        <f t="shared" si="13"/>
        <v>2.2675784013244127</v>
      </c>
      <c r="H19" s="71">
        <v>1.6404048580547956</v>
      </c>
      <c r="I19" s="71">
        <f t="shared" si="14"/>
        <v>1.5562866653248737</v>
      </c>
      <c r="J19" s="71">
        <v>2.29</v>
      </c>
      <c r="K19" s="71"/>
      <c r="L19" s="76"/>
      <c r="M19" s="76"/>
      <c r="N19" s="77">
        <f t="shared" si="9"/>
        <v>1.1796145246308589</v>
      </c>
      <c r="O19" s="77">
        <f t="shared" si="10"/>
        <v>3.42</v>
      </c>
      <c r="P19" s="77">
        <f t="shared" si="11"/>
        <v>1.0715585291010772</v>
      </c>
      <c r="Q19" s="79">
        <v>1.5</v>
      </c>
      <c r="R19" s="80">
        <f t="shared" si="12"/>
        <v>2.5715585291010772</v>
      </c>
      <c r="S19" s="80">
        <f>R19+14.4344168361594</f>
        <v>17.005975365260475</v>
      </c>
    </row>
    <row r="20" spans="2:19" ht="15.75" thickBot="1">
      <c r="B20" s="73" t="s">
        <v>43</v>
      </c>
      <c r="C20" s="74">
        <v>3.16</v>
      </c>
      <c r="D20" s="74">
        <v>3.7642061838760781</v>
      </c>
      <c r="E20" s="74">
        <v>3.26</v>
      </c>
      <c r="F20" s="74">
        <v>2.3299712555858472</v>
      </c>
      <c r="G20" s="115">
        <f t="shared" si="13"/>
        <v>3.2709223832844088</v>
      </c>
      <c r="H20" s="74">
        <f>H8+2</f>
        <v>3.1100000000000003</v>
      </c>
      <c r="I20" s="74">
        <f t="shared" si="14"/>
        <v>3.9213006115170739</v>
      </c>
      <c r="J20" s="74"/>
      <c r="K20" s="74"/>
      <c r="L20" s="75"/>
      <c r="M20" s="75"/>
      <c r="N20" s="78">
        <f t="shared" si="9"/>
        <v>0.51463794515545835</v>
      </c>
      <c r="O20" s="78">
        <f t="shared" si="10"/>
        <v>1.5913293559312267</v>
      </c>
      <c r="P20" s="78">
        <f t="shared" si="11"/>
        <v>3.259485776323344</v>
      </c>
      <c r="Q20" s="79">
        <v>0.5</v>
      </c>
      <c r="R20" s="80">
        <f t="shared" si="12"/>
        <v>3.759485776323344</v>
      </c>
      <c r="S20" s="80">
        <f>R20+6.3487085821672</f>
        <v>10.108194358490543</v>
      </c>
    </row>
    <row r="21" spans="2:19" ht="15.75" thickBot="1">
      <c r="B21" s="72" t="s">
        <v>44</v>
      </c>
      <c r="C21" s="71">
        <v>1.99</v>
      </c>
      <c r="D21" s="71">
        <v>2.6168049211316404</v>
      </c>
      <c r="E21" s="71">
        <v>0.98</v>
      </c>
      <c r="F21" s="71">
        <v>1.52</v>
      </c>
      <c r="G21" s="71"/>
      <c r="H21" s="71">
        <v>3.15</v>
      </c>
      <c r="I21" s="71">
        <f t="shared" si="14"/>
        <v>4.5662326003881581</v>
      </c>
      <c r="J21" s="71">
        <v>3.31</v>
      </c>
      <c r="K21" s="71"/>
      <c r="L21" s="76"/>
      <c r="M21" s="76"/>
      <c r="N21" s="77">
        <f t="shared" si="9"/>
        <v>1.2134807014367872</v>
      </c>
      <c r="O21" s="77">
        <f t="shared" si="10"/>
        <v>3.5862326003881582</v>
      </c>
      <c r="P21" s="77">
        <f t="shared" si="11"/>
        <v>2.5904339316456855</v>
      </c>
      <c r="Q21" s="79">
        <v>1.5</v>
      </c>
      <c r="R21" s="80">
        <f t="shared" si="12"/>
        <v>4.0904339316456859</v>
      </c>
      <c r="S21" s="80">
        <f>R21+14.4344168361594</f>
        <v>18.524850767805084</v>
      </c>
    </row>
    <row r="22" spans="2:19" ht="15.75" thickBot="1">
      <c r="B22" s="73" t="s">
        <v>45</v>
      </c>
      <c r="C22" s="74">
        <v>-1.86</v>
      </c>
      <c r="E22" s="107">
        <v>-2.72</v>
      </c>
      <c r="F22" s="74">
        <v>6.6834542142758746E-2</v>
      </c>
      <c r="G22" s="74"/>
      <c r="H22" s="74">
        <v>-2.2616841375665091</v>
      </c>
      <c r="I22" s="74">
        <f t="shared" si="14"/>
        <v>-1.688113345607015</v>
      </c>
      <c r="J22" s="74">
        <v>-1.44</v>
      </c>
      <c r="K22" s="74"/>
      <c r="L22" s="75"/>
      <c r="M22" s="75"/>
      <c r="N22" s="78">
        <f t="shared" si="9"/>
        <v>0.95459200637638453</v>
      </c>
      <c r="O22" s="78">
        <f t="shared" si="10"/>
        <v>2.7868345421427589</v>
      </c>
      <c r="P22" s="78">
        <f t="shared" si="11"/>
        <v>-1.6504938235051274</v>
      </c>
      <c r="Q22" s="79">
        <v>1.5</v>
      </c>
      <c r="R22" s="80">
        <f t="shared" si="12"/>
        <v>-0.15049382350512741</v>
      </c>
      <c r="S22" s="80">
        <f>R22+14.4344168361594</f>
        <v>14.283923012654272</v>
      </c>
    </row>
    <row r="23" spans="2:19" ht="15.75" thickBot="1">
      <c r="B23" s="72" t="s">
        <v>54</v>
      </c>
      <c r="C23" s="71">
        <v>4.9800000000000004</v>
      </c>
      <c r="D23" s="71"/>
      <c r="E23" s="71">
        <v>5.43</v>
      </c>
      <c r="F23" s="71">
        <v>3.3734331065280552</v>
      </c>
      <c r="G23" s="71"/>
      <c r="H23" s="71">
        <f>H11+2</f>
        <v>3.7</v>
      </c>
      <c r="I23" s="71">
        <f t="shared" si="14"/>
        <v>5.5887507494121778</v>
      </c>
      <c r="J23" s="71"/>
      <c r="K23" s="71"/>
      <c r="L23" s="71"/>
      <c r="M23" s="71"/>
      <c r="N23" s="77">
        <f t="shared" si="9"/>
        <v>1.0154250694675719</v>
      </c>
      <c r="O23" s="77">
        <f t="shared" si="10"/>
        <v>2.2153176428841226</v>
      </c>
      <c r="P23" s="77">
        <f t="shared" si="11"/>
        <v>4.6144367711880463</v>
      </c>
      <c r="Q23" s="79">
        <v>0.5</v>
      </c>
      <c r="R23" s="80">
        <f t="shared" si="12"/>
        <v>5.1144367711880463</v>
      </c>
      <c r="S23" s="80">
        <f>R23+6.3487085821672</f>
        <v>11.463145353355246</v>
      </c>
    </row>
    <row r="24" spans="2:19" s="81" customFormat="1" ht="15.75" thickBot="1">
      <c r="B24" s="82" t="s">
        <v>67</v>
      </c>
      <c r="C24" s="74">
        <v>1.99</v>
      </c>
      <c r="D24" s="74"/>
      <c r="E24" s="74">
        <v>0.98</v>
      </c>
      <c r="F24" s="74">
        <v>1.52</v>
      </c>
      <c r="G24" s="74"/>
      <c r="H24" s="74"/>
      <c r="I24" s="74">
        <f t="shared" si="14"/>
        <v>4.5662326003881581</v>
      </c>
      <c r="J24" s="74"/>
      <c r="K24" s="74"/>
      <c r="L24" s="75"/>
      <c r="M24" s="75"/>
      <c r="N24" s="78">
        <f t="shared" si="9"/>
        <v>1.5892915542010413</v>
      </c>
      <c r="O24" s="78">
        <f t="shared" si="10"/>
        <v>3.5862326003881582</v>
      </c>
      <c r="P24" s="78">
        <f t="shared" si="11"/>
        <v>2.2640581500970396</v>
      </c>
      <c r="Q24" s="79">
        <v>1.5</v>
      </c>
      <c r="R24" s="80">
        <f>P24+Q24</f>
        <v>3.7640581500970396</v>
      </c>
      <c r="S24" s="80">
        <f>R24+14.4344168361594</f>
        <v>18.198474986256439</v>
      </c>
    </row>
    <row r="30" spans="2:19">
      <c r="I30" t="s">
        <v>89</v>
      </c>
      <c r="J30" s="112"/>
      <c r="K30" s="114" t="s">
        <v>90</v>
      </c>
      <c r="L30" s="114" t="s">
        <v>91</v>
      </c>
      <c r="M30" s="114" t="s">
        <v>92</v>
      </c>
      <c r="O30" s="111"/>
    </row>
    <row r="31" spans="2:19">
      <c r="J31" s="112" t="s">
        <v>93</v>
      </c>
      <c r="K31" s="113">
        <v>13.91</v>
      </c>
      <c r="L31" s="113">
        <v>3.34</v>
      </c>
      <c r="M31" s="114">
        <v>0</v>
      </c>
      <c r="O31" s="111"/>
    </row>
    <row r="32" spans="2:19">
      <c r="H32" s="110"/>
      <c r="K32">
        <f>10^(K31/10)</f>
        <v>24.60367604147628</v>
      </c>
      <c r="L32">
        <f>10^(L31/10)</f>
        <v>2.1577444091526665</v>
      </c>
      <c r="M32">
        <v>1</v>
      </c>
      <c r="N32">
        <f>K32+L32+M32</f>
        <v>27.761420450628947</v>
      </c>
      <c r="O32" s="111"/>
    </row>
    <row r="33" spans="9:15">
      <c r="N33" s="111">
        <f>10*LOG10(N32)</f>
        <v>14.434416836159439</v>
      </c>
      <c r="O33" s="111" t="s">
        <v>95</v>
      </c>
    </row>
    <row r="34" spans="9:15">
      <c r="O34" s="111"/>
    </row>
    <row r="35" spans="9:15">
      <c r="I35" t="s">
        <v>94</v>
      </c>
      <c r="J35" s="112"/>
      <c r="K35" s="114" t="s">
        <v>96</v>
      </c>
      <c r="L35" s="114" t="s">
        <v>97</v>
      </c>
      <c r="M35" s="114" t="s">
        <v>92</v>
      </c>
      <c r="O35" s="111"/>
    </row>
    <row r="36" spans="9:15">
      <c r="J36" s="112" t="s">
        <v>93</v>
      </c>
      <c r="K36" s="113">
        <v>3.28</v>
      </c>
      <c r="L36" s="113">
        <v>0.74</v>
      </c>
      <c r="M36" s="114">
        <v>0</v>
      </c>
      <c r="O36" s="111"/>
    </row>
    <row r="37" spans="9:15">
      <c r="K37">
        <f>10^(K36/10)</f>
        <v>2.1281390459827119</v>
      </c>
      <c r="L37">
        <f>10^(L36/10)</f>
        <v>1.1857687481671602</v>
      </c>
      <c r="M37">
        <v>1</v>
      </c>
      <c r="N37">
        <f>K37+L37+M37</f>
        <v>4.3139077941498716</v>
      </c>
      <c r="O37" s="111"/>
    </row>
    <row r="38" spans="9:15">
      <c r="N38" s="111">
        <f>10*LOG10(N37)</f>
        <v>6.3487085821672</v>
      </c>
      <c r="O38" s="111" t="s">
        <v>95</v>
      </c>
    </row>
  </sheetData>
  <mergeCells count="11">
    <mergeCell ref="S15:S16"/>
    <mergeCell ref="B15:B16"/>
    <mergeCell ref="N15:N16"/>
    <mergeCell ref="O15:O16"/>
    <mergeCell ref="B3:B4"/>
    <mergeCell ref="N3:N4"/>
    <mergeCell ref="O3:O4"/>
    <mergeCell ref="Q15:Q16"/>
    <mergeCell ref="R15:R16"/>
    <mergeCell ref="P15:P16"/>
    <mergeCell ref="P3:P4"/>
  </mergeCells>
  <phoneticPr fontId="5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0"/>
  <sheetViews>
    <sheetView topLeftCell="A24" zoomScale="70" zoomScaleNormal="70" workbookViewId="0">
      <selection activeCell="S53" sqref="S53"/>
    </sheetView>
  </sheetViews>
  <sheetFormatPr defaultColWidth="9" defaultRowHeight="12.75"/>
  <cols>
    <col min="1" max="2" width="7.28515625" style="46" customWidth="1"/>
    <col min="3" max="4" width="7.28515625" style="3" customWidth="1"/>
    <col min="5" max="13" width="7.28515625" style="46" customWidth="1"/>
    <col min="14" max="14" width="7.28515625" style="56" customWidth="1"/>
    <col min="15" max="17" width="7.28515625" style="46" customWidth="1"/>
    <col min="18" max="16384" width="9" style="46"/>
  </cols>
  <sheetData>
    <row r="1" spans="1:21">
      <c r="A1" s="43"/>
      <c r="B1" s="48"/>
      <c r="C1" s="19"/>
      <c r="D1" s="19"/>
      <c r="E1" s="48"/>
      <c r="F1" s="48"/>
      <c r="G1" s="48"/>
      <c r="H1" s="48" t="s">
        <v>14</v>
      </c>
      <c r="I1" s="48">
        <v>6.4</v>
      </c>
      <c r="J1" s="5"/>
      <c r="K1" s="4" t="s">
        <v>0</v>
      </c>
    </row>
    <row r="2" spans="1:21">
      <c r="A2" s="48"/>
      <c r="B2" s="48"/>
      <c r="C2" s="19"/>
      <c r="D2" s="19"/>
      <c r="E2" s="48"/>
      <c r="F2" s="48"/>
      <c r="G2" s="48"/>
      <c r="H2" s="48"/>
      <c r="I2" s="48"/>
    </row>
    <row r="3" spans="1:21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>
      <c r="A4" s="8"/>
      <c r="B4" s="9"/>
      <c r="C4" s="9"/>
      <c r="D4" s="9"/>
      <c r="Q4" s="8"/>
      <c r="R4" s="9"/>
      <c r="S4" s="9"/>
      <c r="T4" s="9"/>
    </row>
    <row r="5" spans="1:21">
      <c r="A5" s="8">
        <v>0.85</v>
      </c>
      <c r="B5" s="44">
        <f>AVERAGE(B53:N53)</f>
        <v>-0.2763832787181455</v>
      </c>
      <c r="C5" s="9">
        <f>STDEV(B53:N53)</f>
        <v>0.51593140838533669</v>
      </c>
      <c r="D5" s="9">
        <f>ABS(MIN(B53:N53)-MAX(B53:M53))</f>
        <v>1.7245130104373159</v>
      </c>
      <c r="I5" s="44">
        <f>B5-R5</f>
        <v>1.9425801056231355</v>
      </c>
      <c r="Q5" s="8">
        <v>0.85</v>
      </c>
      <c r="R5" s="44">
        <f>AVERAGE(Q53:AC53)</f>
        <v>-2.218963384341281</v>
      </c>
      <c r="S5" s="9">
        <f>STDEV(Q53:AC53)</f>
        <v>0.88858008301540259</v>
      </c>
      <c r="T5" s="9">
        <f>ABS(MIN(Q53:AC53)-MAX(Q53:AB53))</f>
        <v>2.513078840855929</v>
      </c>
    </row>
    <row r="6" spans="1:21">
      <c r="A6" s="10"/>
      <c r="C6" s="9"/>
      <c r="D6" s="9"/>
      <c r="E6" s="2"/>
      <c r="F6" s="2"/>
      <c r="G6" s="2"/>
    </row>
    <row r="7" spans="1:21">
      <c r="A7" s="10"/>
      <c r="C7" s="9"/>
      <c r="D7" s="9"/>
      <c r="E7" s="2"/>
      <c r="F7" s="2"/>
      <c r="G7" s="2"/>
    </row>
    <row r="8" spans="1:21">
      <c r="A8" s="10"/>
      <c r="C8" s="9"/>
      <c r="D8" s="9"/>
      <c r="E8" s="2"/>
      <c r="F8" s="2"/>
      <c r="G8" s="2"/>
    </row>
    <row r="9" spans="1:21">
      <c r="A9" s="10"/>
      <c r="C9" s="9"/>
      <c r="D9" s="9"/>
      <c r="E9" s="2"/>
      <c r="F9" s="2"/>
      <c r="G9" s="2"/>
    </row>
    <row r="10" spans="1:21">
      <c r="A10" s="10"/>
      <c r="C10" s="9"/>
      <c r="D10" s="9"/>
      <c r="E10" s="2"/>
      <c r="F10" s="2"/>
      <c r="G10" s="2"/>
    </row>
    <row r="11" spans="1:21">
      <c r="A11" s="10"/>
      <c r="C11" s="9"/>
      <c r="D11" s="9"/>
      <c r="E11" s="2"/>
      <c r="F11" s="2"/>
      <c r="G11" s="2"/>
    </row>
    <row r="12" spans="1:21">
      <c r="A12" s="10"/>
      <c r="C12" s="9"/>
      <c r="D12" s="9"/>
      <c r="E12" s="2"/>
      <c r="F12" s="2"/>
      <c r="G12" s="2"/>
    </row>
    <row r="13" spans="1:21">
      <c r="A13" s="10"/>
      <c r="C13" s="9"/>
      <c r="D13" s="9"/>
      <c r="E13" s="2"/>
      <c r="F13" s="2"/>
      <c r="G13" s="2"/>
    </row>
    <row r="14" spans="1:21">
      <c r="A14" s="10"/>
      <c r="C14" s="9"/>
      <c r="D14" s="9"/>
      <c r="E14" s="2"/>
      <c r="F14" s="2"/>
      <c r="G14" s="2"/>
    </row>
    <row r="15" spans="1:21">
      <c r="A15" s="10"/>
      <c r="C15" s="9"/>
      <c r="D15" s="9"/>
      <c r="E15" s="2"/>
      <c r="F15" s="2"/>
      <c r="G15" s="2"/>
    </row>
    <row r="16" spans="1:21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9">
      <c r="A33" s="10"/>
      <c r="C33" s="9"/>
      <c r="D33" s="9"/>
      <c r="E33" s="2"/>
      <c r="F33" s="2"/>
      <c r="G33" s="2"/>
    </row>
    <row r="34" spans="1:29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29" s="12" customFormat="1" ht="68.25" customHeight="1">
      <c r="A35" s="11" t="s">
        <v>19</v>
      </c>
      <c r="B35" s="47" t="s">
        <v>18</v>
      </c>
      <c r="C35" s="47" t="s">
        <v>17</v>
      </c>
      <c r="D35" s="85" t="s">
        <v>69</v>
      </c>
      <c r="E35" s="47" t="s">
        <v>5</v>
      </c>
      <c r="F35" s="47" t="s">
        <v>5</v>
      </c>
      <c r="G35" s="47" t="s">
        <v>5</v>
      </c>
      <c r="H35" s="47" t="s">
        <v>21</v>
      </c>
      <c r="I35" s="47" t="s">
        <v>20</v>
      </c>
      <c r="J35" s="47" t="s">
        <v>23</v>
      </c>
      <c r="K35" s="47" t="s">
        <v>24</v>
      </c>
      <c r="L35" s="47" t="s">
        <v>25</v>
      </c>
      <c r="M35" s="47" t="s">
        <v>26</v>
      </c>
      <c r="N35" s="47" t="s">
        <v>28</v>
      </c>
      <c r="O35" s="83"/>
      <c r="P35" s="47" t="s">
        <v>21</v>
      </c>
      <c r="Q35" s="47" t="s">
        <v>20</v>
      </c>
      <c r="R35" s="47" t="s">
        <v>23</v>
      </c>
      <c r="S35" s="47" t="s">
        <v>24</v>
      </c>
      <c r="T35" s="47" t="s">
        <v>25</v>
      </c>
      <c r="U35" s="47" t="s">
        <v>26</v>
      </c>
      <c r="V35" s="12" t="s">
        <v>28</v>
      </c>
      <c r="W35" s="12" t="s">
        <v>50</v>
      </c>
      <c r="X35" s="85" t="s">
        <v>70</v>
      </c>
      <c r="Y35" s="47" t="s">
        <v>48</v>
      </c>
      <c r="Z35" s="47" t="s">
        <v>49</v>
      </c>
      <c r="AA35" s="47"/>
      <c r="AB35" s="47"/>
    </row>
    <row r="36" spans="1:29" ht="15">
      <c r="A36" s="30">
        <v>-14.422453317485314</v>
      </c>
      <c r="B36">
        <v>5.7500000000000002E-2</v>
      </c>
      <c r="C36">
        <v>4.3200000000000002E-2</v>
      </c>
      <c r="D36" s="86">
        <v>9.5999999999999992E-3</v>
      </c>
      <c r="E36" s="41"/>
      <c r="F36" s="1"/>
      <c r="G36" s="14"/>
      <c r="H36" s="46">
        <v>-14</v>
      </c>
      <c r="I36" s="25"/>
      <c r="J36" s="13"/>
      <c r="K36" s="13">
        <v>2.3599999999999999E-2</v>
      </c>
      <c r="L36" s="13"/>
      <c r="M36" s="59"/>
      <c r="P36" s="59">
        <v>-14</v>
      </c>
      <c r="Q36" s="59"/>
      <c r="R36" s="59"/>
      <c r="S36" s="59">
        <v>0.51200000000000001</v>
      </c>
      <c r="T36" s="59"/>
      <c r="U36" s="59"/>
      <c r="V36" s="59"/>
      <c r="W36" s="59"/>
      <c r="X36" s="86">
        <v>0.40689999999999998</v>
      </c>
    </row>
    <row r="37" spans="1:29" ht="15">
      <c r="A37" s="30">
        <v>-12.422453317485312</v>
      </c>
      <c r="B37">
        <v>0.28770000000000001</v>
      </c>
      <c r="C37">
        <v>0.25569999999999998</v>
      </c>
      <c r="D37" s="86">
        <v>6.7100000000000007E-2</v>
      </c>
      <c r="E37" s="41"/>
      <c r="F37" s="42"/>
      <c r="G37" s="14"/>
      <c r="H37" s="46">
        <v>-12</v>
      </c>
      <c r="I37" s="49">
        <v>0.14332</v>
      </c>
      <c r="J37" s="13">
        <v>0.04</v>
      </c>
      <c r="K37" s="13">
        <v>0.252</v>
      </c>
      <c r="L37" s="39">
        <v>0.25950000000000001</v>
      </c>
      <c r="M37" s="59">
        <v>0.42288569630099998</v>
      </c>
      <c r="N37" s="57">
        <v>0.39605881479281196</v>
      </c>
      <c r="P37" s="59">
        <v>-12</v>
      </c>
      <c r="Q37" s="50">
        <v>0.27545999999999998</v>
      </c>
      <c r="R37" s="55">
        <v>1.3586</v>
      </c>
      <c r="S37" s="59">
        <v>1.32</v>
      </c>
      <c r="T37" s="39">
        <v>1.107</v>
      </c>
      <c r="U37" s="59">
        <v>1.09854875599</v>
      </c>
      <c r="V37" s="59">
        <v>1.1644366552799599</v>
      </c>
      <c r="W37" s="59">
        <v>0.6</v>
      </c>
      <c r="X37" s="86">
        <v>1.0589999999999999</v>
      </c>
      <c r="Y37" s="55"/>
      <c r="AA37" s="39"/>
      <c r="AC37" s="58"/>
    </row>
    <row r="38" spans="1:29" ht="15">
      <c r="A38" s="30">
        <v>-10.422453317485312</v>
      </c>
      <c r="B38">
        <v>0.84079999999999999</v>
      </c>
      <c r="C38">
        <v>0.76559999999999995</v>
      </c>
      <c r="D38" s="86">
        <v>0.28770000000000001</v>
      </c>
      <c r="E38" s="41"/>
      <c r="F38" s="39"/>
      <c r="G38" s="14"/>
      <c r="H38" s="46">
        <v>-10</v>
      </c>
      <c r="I38" s="49">
        <v>0.56530000000000002</v>
      </c>
      <c r="J38" s="13">
        <v>0.52749999999999997</v>
      </c>
      <c r="K38" s="13">
        <v>0.79300000000000004</v>
      </c>
      <c r="L38" s="39">
        <v>0.97860000000000003</v>
      </c>
      <c r="M38" s="59">
        <v>1.20321987468</v>
      </c>
      <c r="N38" s="57">
        <v>1.04771602554582</v>
      </c>
      <c r="P38" s="59">
        <v>-10</v>
      </c>
      <c r="Q38" s="50">
        <v>0.97236</v>
      </c>
      <c r="R38" s="55">
        <v>2.2258</v>
      </c>
      <c r="S38" s="59">
        <v>2.16</v>
      </c>
      <c r="T38" s="39">
        <v>2.0070000000000001</v>
      </c>
      <c r="U38" s="59">
        <v>2.0271888146000001</v>
      </c>
      <c r="V38" s="59">
        <v>2.1785213129362799</v>
      </c>
      <c r="W38" s="59">
        <v>1.46</v>
      </c>
      <c r="X38" s="86">
        <v>1.9370000000000001</v>
      </c>
      <c r="Y38" s="55"/>
      <c r="AA38" s="39"/>
      <c r="AC38" s="58"/>
    </row>
    <row r="39" spans="1:29" ht="15">
      <c r="A39" s="30">
        <v>-8.4224533174853118</v>
      </c>
      <c r="B39">
        <v>1.6527000000000001</v>
      </c>
      <c r="C39">
        <v>1.5568</v>
      </c>
      <c r="D39" s="86">
        <v>0.85670000000000002</v>
      </c>
      <c r="E39" s="41"/>
      <c r="F39" s="39"/>
      <c r="G39" s="14"/>
      <c r="H39" s="46">
        <v>-8</v>
      </c>
      <c r="I39" s="49">
        <v>1.3351999999999999</v>
      </c>
      <c r="J39" s="13">
        <v>1.5544</v>
      </c>
      <c r="K39" s="13">
        <v>1.69</v>
      </c>
      <c r="L39" s="39">
        <v>1.7789999999999999</v>
      </c>
      <c r="M39" s="59">
        <v>2.10508149172</v>
      </c>
      <c r="N39" s="57">
        <v>1.84299896034457</v>
      </c>
      <c r="P39" s="59">
        <v>-8</v>
      </c>
      <c r="Q39" s="51">
        <v>2.2031000000000001</v>
      </c>
      <c r="R39" s="55">
        <v>2.9809999999999999</v>
      </c>
      <c r="S39" s="59">
        <v>2.69</v>
      </c>
      <c r="T39" s="39">
        <v>2.843</v>
      </c>
      <c r="U39" s="59">
        <v>2.7853916327500001</v>
      </c>
      <c r="V39" s="59">
        <v>3.0889422248626199</v>
      </c>
      <c r="W39" s="59">
        <v>2.57</v>
      </c>
      <c r="X39" s="86">
        <v>2.8439999999999999</v>
      </c>
      <c r="Y39" s="55"/>
      <c r="AA39" s="39"/>
      <c r="AC39" s="58"/>
    </row>
    <row r="40" spans="1:29" ht="15">
      <c r="A40" s="30">
        <v>-6.42245331748531</v>
      </c>
      <c r="B40">
        <v>2.5701999999999998</v>
      </c>
      <c r="C40">
        <v>2.5078999999999998</v>
      </c>
      <c r="D40" s="86">
        <v>1.6942999999999999</v>
      </c>
      <c r="E40" s="41"/>
      <c r="F40" s="39"/>
      <c r="G40" s="14"/>
      <c r="H40" s="46">
        <v>-6</v>
      </c>
      <c r="I40" s="49">
        <v>2.3906999999999998</v>
      </c>
      <c r="J40" s="13">
        <v>2.3616000000000001</v>
      </c>
      <c r="K40" s="13">
        <v>2.5</v>
      </c>
      <c r="L40" s="39">
        <v>2.5960000000000001</v>
      </c>
      <c r="M40" s="59">
        <v>2.9402633889000001</v>
      </c>
      <c r="N40" s="57">
        <v>2.6845744838853403</v>
      </c>
      <c r="P40" s="59">
        <v>-6</v>
      </c>
      <c r="Q40" s="51">
        <v>3.6497000000000002</v>
      </c>
      <c r="R40" s="55">
        <v>3.8721000000000001</v>
      </c>
      <c r="S40" s="59">
        <v>3.32</v>
      </c>
      <c r="T40" s="39">
        <v>3.5859999999999999</v>
      </c>
      <c r="U40" s="59">
        <v>3.5575855038199999</v>
      </c>
      <c r="V40" s="59">
        <v>3.9704797267191401</v>
      </c>
      <c r="W40" s="59">
        <v>3.44</v>
      </c>
      <c r="X40" s="86">
        <v>3.851</v>
      </c>
      <c r="Y40" s="55"/>
      <c r="AA40" s="39"/>
      <c r="AC40" s="58"/>
    </row>
    <row r="41" spans="1:29" ht="15">
      <c r="A41" s="30">
        <v>-4.4224533174853136</v>
      </c>
      <c r="B41">
        <v>3.5996000000000001</v>
      </c>
      <c r="C41">
        <v>3.5804</v>
      </c>
      <c r="D41" s="86">
        <v>2.5766</v>
      </c>
      <c r="E41" s="41"/>
      <c r="F41" s="39"/>
      <c r="G41" s="14"/>
      <c r="H41" s="46">
        <v>-4</v>
      </c>
      <c r="I41" s="49">
        <v>3.4339</v>
      </c>
      <c r="J41" s="13">
        <v>3.1448999999999998</v>
      </c>
      <c r="K41" s="13">
        <v>3.43</v>
      </c>
      <c r="L41" s="39">
        <v>3.6259999999999999</v>
      </c>
      <c r="M41" s="59">
        <v>3.87786994424</v>
      </c>
      <c r="N41" s="57">
        <v>3.6329790583692301</v>
      </c>
      <c r="P41" s="59">
        <v>-4</v>
      </c>
      <c r="Q41" s="51">
        <v>4.9912999999999998</v>
      </c>
      <c r="R41" s="55">
        <v>5.1707999999999998</v>
      </c>
      <c r="S41" s="59">
        <v>4.03</v>
      </c>
      <c r="T41" s="39">
        <v>4.4329999999999998</v>
      </c>
      <c r="U41" s="59">
        <v>4.5099436761899998</v>
      </c>
      <c r="V41" s="59">
        <v>4.9113667013218505</v>
      </c>
      <c r="W41" s="59">
        <v>4.34</v>
      </c>
      <c r="X41" s="86">
        <v>4.9909999999999997</v>
      </c>
      <c r="Y41" s="55"/>
      <c r="AA41" s="39"/>
      <c r="AC41" s="58"/>
    </row>
    <row r="42" spans="1:29" ht="15">
      <c r="A42" s="30">
        <v>-2.4224533174853127</v>
      </c>
      <c r="B42">
        <v>4.5490000000000004</v>
      </c>
      <c r="C42">
        <v>4.5411000000000001</v>
      </c>
      <c r="D42" s="86">
        <v>3.59</v>
      </c>
      <c r="E42" s="41"/>
      <c r="F42" s="39"/>
      <c r="G42" s="14"/>
      <c r="H42" s="46">
        <v>-2</v>
      </c>
      <c r="I42" s="49">
        <v>4.6364000000000001</v>
      </c>
      <c r="J42" s="13">
        <v>4.2557</v>
      </c>
      <c r="K42" s="13">
        <v>4.3600000000000003</v>
      </c>
      <c r="L42" s="39">
        <v>4.8049999999999997</v>
      </c>
      <c r="M42" s="59">
        <v>4.9230341616800004</v>
      </c>
      <c r="N42" s="57">
        <v>4.6549769790583699</v>
      </c>
      <c r="P42" s="59">
        <v>-2</v>
      </c>
      <c r="Q42" s="51">
        <v>5.8597000000000001</v>
      </c>
      <c r="R42" s="55">
        <v>6.1098999999999997</v>
      </c>
      <c r="S42" s="59">
        <v>4.9000000000000004</v>
      </c>
      <c r="T42" s="39">
        <f>5*1.02</f>
        <v>5.0999999999999996</v>
      </c>
      <c r="U42" s="59">
        <v>5.4514472618800003</v>
      </c>
      <c r="V42" s="59">
        <v>5.6872621416901801</v>
      </c>
      <c r="W42" s="59">
        <v>5.36</v>
      </c>
      <c r="X42" s="86">
        <v>5.8710000000000004</v>
      </c>
      <c r="Y42" s="55"/>
      <c r="AA42" s="39"/>
      <c r="AC42" s="58"/>
    </row>
    <row r="43" spans="1:29" ht="15">
      <c r="A43" s="30">
        <v>-0.42245331748531278</v>
      </c>
      <c r="B43">
        <v>5.5831999999999997</v>
      </c>
      <c r="C43">
        <v>5.5831999999999997</v>
      </c>
      <c r="D43" s="86">
        <v>4.8304</v>
      </c>
      <c r="E43" s="41"/>
      <c r="F43" s="39"/>
      <c r="G43" s="14"/>
      <c r="H43" s="46">
        <v>0</v>
      </c>
      <c r="I43" s="49">
        <v>5.5602999999999998</v>
      </c>
      <c r="J43" s="13">
        <v>5.6184000000000003</v>
      </c>
      <c r="K43" s="13">
        <v>5.44</v>
      </c>
      <c r="L43" s="39">
        <v>5.5720000000000001</v>
      </c>
      <c r="M43" s="59">
        <v>5.7952143813400001</v>
      </c>
      <c r="N43" s="57">
        <v>5.4807259765334901</v>
      </c>
      <c r="P43" s="59">
        <v>0</v>
      </c>
      <c r="Q43" s="51">
        <v>6.1852999999999998</v>
      </c>
      <c r="R43" s="55">
        <v>6.3936000000000002</v>
      </c>
      <c r="S43" s="59">
        <v>5.88</v>
      </c>
      <c r="T43" s="39">
        <f>5.61*1.02</f>
        <v>5.7222000000000008</v>
      </c>
      <c r="U43" s="59">
        <v>6.0911700052400004</v>
      </c>
      <c r="V43" s="59">
        <v>6.1220959453438297</v>
      </c>
      <c r="W43" s="59">
        <v>5.94</v>
      </c>
      <c r="X43" s="86">
        <v>6.234</v>
      </c>
      <c r="Y43" s="55"/>
      <c r="AA43" s="39"/>
      <c r="AC43" s="58"/>
    </row>
    <row r="44" spans="1:29" ht="15">
      <c r="A44" s="30">
        <v>1.5775466825146904</v>
      </c>
      <c r="B44">
        <v>6.1395</v>
      </c>
      <c r="C44">
        <v>6.1395</v>
      </c>
      <c r="D44" s="86">
        <v>5.7446000000000002</v>
      </c>
      <c r="E44" s="41"/>
      <c r="F44" s="39"/>
      <c r="G44" s="14"/>
      <c r="H44" s="46">
        <v>2</v>
      </c>
      <c r="I44" s="49">
        <v>6.1266999999999996</v>
      </c>
      <c r="J44" s="13">
        <v>6.2298</v>
      </c>
      <c r="K44" s="13">
        <v>6.12</v>
      </c>
      <c r="L44" s="39">
        <v>6.101</v>
      </c>
      <c r="M44" s="59">
        <v>6.2436734499000002</v>
      </c>
      <c r="N44" s="57">
        <v>6.1153696717659303</v>
      </c>
      <c r="P44" s="59">
        <v>2</v>
      </c>
      <c r="Q44" s="51">
        <v>6.3392999999999997</v>
      </c>
      <c r="R44" s="55">
        <v>6.3936000000000002</v>
      </c>
      <c r="S44" s="59">
        <v>6.26</v>
      </c>
      <c r="T44" s="39">
        <f>6.011*1.02</f>
        <v>6.1312199999999999</v>
      </c>
      <c r="U44" s="59">
        <v>6.32485133498</v>
      </c>
      <c r="V44" s="59">
        <v>6.3223015000742597</v>
      </c>
      <c r="W44" s="59">
        <v>6.27</v>
      </c>
      <c r="X44" s="86">
        <v>6.3410000000000002</v>
      </c>
      <c r="Y44" s="55"/>
      <c r="AA44" s="39"/>
      <c r="AC44" s="58"/>
    </row>
    <row r="45" spans="1:29" ht="15">
      <c r="A45" s="30">
        <v>3.57754668251469</v>
      </c>
      <c r="B45">
        <v>6.3185000000000002</v>
      </c>
      <c r="C45">
        <v>6.3185000000000002</v>
      </c>
      <c r="D45" s="86">
        <v>6.1634000000000002</v>
      </c>
      <c r="E45" s="41"/>
      <c r="F45" s="42"/>
      <c r="G45" s="14"/>
      <c r="H45" s="46">
        <v>4</v>
      </c>
      <c r="I45" s="49">
        <v>6.3174000000000001</v>
      </c>
      <c r="J45" s="13">
        <v>6.3936000000000002</v>
      </c>
      <c r="K45" s="13">
        <v>6.31</v>
      </c>
      <c r="L45" s="13"/>
      <c r="M45" s="59">
        <v>6.3448007727800002</v>
      </c>
      <c r="N45" s="57">
        <v>6.3317974157136492</v>
      </c>
      <c r="P45" s="59">
        <v>4</v>
      </c>
      <c r="Q45" s="52">
        <v>6.3787000000000003</v>
      </c>
      <c r="R45" s="55">
        <v>6.3936000000000002</v>
      </c>
      <c r="S45" s="59">
        <v>6.36</v>
      </c>
      <c r="T45" s="59"/>
      <c r="U45" s="59">
        <v>6.3848405622</v>
      </c>
      <c r="V45" s="59">
        <v>6.3674070993613503</v>
      </c>
      <c r="W45" s="59">
        <v>6.37</v>
      </c>
      <c r="X45" s="86">
        <v>6.383</v>
      </c>
      <c r="Y45" s="55"/>
      <c r="AC45" s="58"/>
    </row>
    <row r="46" spans="1:29" ht="15">
      <c r="A46" s="30">
        <v>5.5775466825146882</v>
      </c>
      <c r="B46">
        <v>6.3743999999999996</v>
      </c>
      <c r="C46">
        <v>6.3760000000000003</v>
      </c>
      <c r="D46" s="86">
        <v>6.3361000000000001</v>
      </c>
      <c r="F46" s="42"/>
      <c r="G46" s="14"/>
      <c r="H46" s="46">
        <v>6</v>
      </c>
      <c r="I46" s="49">
        <v>6.3712</v>
      </c>
      <c r="J46" s="13">
        <v>6.3936000000000002</v>
      </c>
      <c r="K46" s="13">
        <v>6.39</v>
      </c>
      <c r="L46" s="13"/>
      <c r="M46" s="59"/>
      <c r="N46" s="57">
        <v>6.3776943413040295</v>
      </c>
      <c r="P46" s="59">
        <v>6</v>
      </c>
      <c r="Q46" s="52">
        <v>6.3914999999999997</v>
      </c>
      <c r="R46" s="55">
        <v>6.3936000000000002</v>
      </c>
      <c r="S46" s="59">
        <v>6.39</v>
      </c>
      <c r="T46" s="59"/>
      <c r="U46" s="59"/>
      <c r="V46" s="65"/>
      <c r="W46" s="59">
        <v>6.39</v>
      </c>
      <c r="X46" s="86"/>
      <c r="Y46" s="55"/>
      <c r="AC46" s="58"/>
    </row>
    <row r="47" spans="1:29" ht="14.25">
      <c r="A47" s="13"/>
      <c r="B47" s="13"/>
      <c r="C47" s="13"/>
      <c r="D47" s="86"/>
      <c r="E47" s="48"/>
      <c r="F47" s="42"/>
      <c r="G47" s="14"/>
      <c r="H47" s="13"/>
      <c r="I47" s="13"/>
      <c r="J47" s="13"/>
      <c r="K47" s="13"/>
      <c r="L47" s="13"/>
      <c r="P47" s="13"/>
      <c r="S47" s="59"/>
      <c r="X47" s="86"/>
    </row>
    <row r="48" spans="1:29" ht="14.25">
      <c r="A48" s="13"/>
      <c r="B48" s="13"/>
      <c r="C48" s="13"/>
      <c r="D48" s="86"/>
      <c r="E48" s="1"/>
      <c r="F48" s="1"/>
      <c r="G48" s="14"/>
      <c r="H48" s="13"/>
      <c r="I48" s="13"/>
      <c r="J48" s="13"/>
      <c r="K48" s="13"/>
      <c r="L48" s="13"/>
      <c r="P48" s="13"/>
      <c r="S48" s="59"/>
      <c r="X48" s="86"/>
    </row>
    <row r="49" spans="1:30">
      <c r="A49" s="13"/>
      <c r="B49" s="13"/>
      <c r="C49" s="13"/>
      <c r="D49" s="87"/>
      <c r="E49" s="16"/>
      <c r="F49" s="13"/>
      <c r="G49" s="14"/>
      <c r="H49" s="13"/>
      <c r="I49" s="13"/>
      <c r="J49" s="13"/>
      <c r="K49" s="13"/>
      <c r="L49" s="13"/>
      <c r="P49" s="13"/>
      <c r="S49" s="59"/>
      <c r="X49" s="86"/>
    </row>
    <row r="50" spans="1:30">
      <c r="A50" s="13"/>
      <c r="B50" s="13"/>
      <c r="C50" s="13"/>
      <c r="D50" s="88"/>
      <c r="E50" s="16"/>
      <c r="F50" s="13"/>
      <c r="G50" s="14"/>
      <c r="H50" s="13"/>
      <c r="I50" s="13"/>
      <c r="J50" s="13"/>
      <c r="K50" s="13"/>
      <c r="L50" s="13"/>
      <c r="P50" s="13"/>
      <c r="S50" s="59"/>
      <c r="X50" s="86"/>
    </row>
    <row r="51" spans="1:30">
      <c r="A51" s="16"/>
      <c r="B51" s="16"/>
      <c r="C51" s="16"/>
      <c r="D51" s="8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92"/>
      <c r="Y51" s="48"/>
      <c r="Z51" s="48"/>
      <c r="AA51" s="48"/>
      <c r="AB51" s="48"/>
    </row>
    <row r="52" spans="1:30">
      <c r="A52" s="16"/>
      <c r="B52" s="28"/>
      <c r="C52" s="28"/>
      <c r="D52" s="90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92"/>
      <c r="Y52" s="48"/>
      <c r="Z52" s="48"/>
      <c r="AA52" s="48"/>
      <c r="AB52" s="48"/>
    </row>
    <row r="53" spans="1:30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-0.6761261198134827</v>
      </c>
      <c r="C53" s="45">
        <f t="shared" si="0"/>
        <v>-0.67399186028951918</v>
      </c>
      <c r="D53" s="91">
        <f t="shared" si="0"/>
        <v>0.9489087440167735</v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-0.2407411597580329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-0.23232035872713142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-0.42245331748531278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-0.32377418671536184</v>
      </c>
      <c r="M53" s="45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-0.77560426642054248</v>
      </c>
      <c r="N53" s="45">
        <f t="shared" si="2"/>
        <v>-9.1346983270699678E-2</v>
      </c>
      <c r="O53" s="84"/>
      <c r="P53" s="17" t="s">
        <v>15</v>
      </c>
      <c r="Q53" s="45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-2.9266635308535083</v>
      </c>
      <c r="R53" s="45">
        <f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-3.3917697048321167</v>
      </c>
      <c r="S53" s="45">
        <f t="shared" ref="S53" si="3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-1.2756459120459489</v>
      </c>
      <c r="T53" s="45">
        <f>IF(OR(MIN(T$36:T$52)&gt;$A5*$I$1,SUM(T$36:T$52)=0),"",(LOG10(($A5*$I$1)/INDEX(T$36:T$52,MATCH($A5*$I$1,T$36:T$52)))/LOG10(INDEX(T$36:T$52,MATCH($A5*$I$1,T$36:T$52))/INDEX(T$36:T$52,1+MATCH($A5*$I$1,T$36:T$52))))*(INDEX($P$36:$P$52,MATCH($A5*$I$1,T$36:T$52))-INDEX($P$36:$P$52,1+MATCH($A5*$I$1,T$36:T$52)))+INDEX($P$36:$P$52,MATCH($A5*$I$1,T$36:T$52)))</f>
        <v>-0.87869086397618767</v>
      </c>
      <c r="U53" s="45">
        <f>IF(OR(MIN(U$36:U$52)&gt;$A5*$I$1,SUM(U$36:U$52)=0),"",(LOG10(($A5*$I$1)/INDEX(U$36:U$52,MATCH($A5*$I$1,U$36:U$52)))/LOG10(INDEX(U$36:U$52,MATCH($A5*$I$1,U$36:U$52))/INDEX(U$36:U$52,1+MATCH($A5*$I$1,U$36:U$52))))*(INDEX($P$36:$P$52,MATCH($A5*$I$1,U$36:U$52))-INDEX($P$36:$P$52,1+MATCH($A5*$I$1,U$36:U$52)))+INDEX($P$36:$P$52,MATCH($A5*$I$1,U$36:U$52)))</f>
        <v>-2.0221740973312352</v>
      </c>
      <c r="V53" s="45">
        <f>IF(OR(MIN(V$36:V$52)&gt;$A5*$I$1,SUM(V$36:V$52)=0),"",(LOG10(($A5*$I$1)/INDEX(V$36:V$52,MATCH($A5*$I$1,V$36:V$52)))/LOG10(INDEX(V$36:V$52,MATCH($A5*$I$1,V$36:V$52))/INDEX(V$36:V$52,1+MATCH($A5*$I$1,V$36:V$52))))*(INDEX($P$36:$P$52,MATCH($A5*$I$1,V$36:V$52))-INDEX($P$36:$P$52,1+MATCH($A5*$I$1,V$36:V$52)))+INDEX($P$36:$P$52,MATCH($A5*$I$1,V$36:V$52)))</f>
        <v>-2.606093520153248</v>
      </c>
      <c r="W53" s="45">
        <f>IF(OR(MIN(W$36:W$52)&gt;$A5*$I$1,SUM(W$36:W$52)=0),"",(LOG10(($A5*$I$1)/INDEX(W$36:W$52,MATCH($A5*$I$1,W$36:W$52)))/LOG10(INDEX(W$36:W$52,MATCH($A5*$I$1,W$36:W$52))/INDEX(W$36:W$52,1+MATCH($A5*$I$1,W$36:W$52))))*(INDEX($P$36:$P$52,MATCH($A5*$I$1,W$36:W$52))-INDEX($P$36:$P$52,1+MATCH($A5*$I$1,W$36:W$52)))+INDEX($P$36:$P$52,MATCH($A5*$I$1,W$36:W$52)))</f>
        <v>-1.7116149114674757</v>
      </c>
      <c r="X53" s="91">
        <f>IF(OR(MIN(X$36:X$52)&gt;$A5*$I$1,SUM(X$36:X$52)=0),"",(LOG10(($A5*$I$1)/INDEX(X$36:X$52,MATCH($A5*$I$1,X$36:X$52)))/LOG10(INDEX(X$36:X$52,MATCH($A5*$I$1,X$36:X$52))/INDEX(X$36:X$52,1+MATCH($A5*$I$1,X$36:X$52))))*(INDEX($P$36:$P$52,MATCH($A5*$I$1,X$36:X$52))-INDEX($P$36:$P$52,1+MATCH($A5*$I$1,X$36:X$52)))+INDEX($P$36:$P$52,MATCH($A5*$I$1,X$36:X$52)))</f>
        <v>-2.939054534070527</v>
      </c>
      <c r="Y53" s="45" t="str">
        <f t="shared" ref="Y53:AD53" si="4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/>
      </c>
      <c r="Z53" s="45" t="str">
        <f t="shared" si="4"/>
        <v/>
      </c>
      <c r="AA53" s="45" t="str">
        <f t="shared" si="4"/>
        <v/>
      </c>
      <c r="AB53" s="45" t="str">
        <f t="shared" si="4"/>
        <v/>
      </c>
      <c r="AC53" s="45" t="str">
        <f t="shared" si="4"/>
        <v/>
      </c>
      <c r="AD53" s="45" t="str">
        <f t="shared" si="4"/>
        <v/>
      </c>
    </row>
    <row r="54" spans="1:30">
      <c r="B54" s="40">
        <f>AVERAGE(B53:N53)</f>
        <v>-0.2763832787181455</v>
      </c>
      <c r="D54" s="86"/>
      <c r="Q54" s="40">
        <f>AVERAGE(Q53:AC53)</f>
        <v>-2.218963384341281</v>
      </c>
    </row>
    <row r="55" spans="1:30">
      <c r="C55" s="18"/>
      <c r="D55" s="46"/>
    </row>
    <row r="56" spans="1:30">
      <c r="C56" s="18"/>
      <c r="D56" s="46"/>
      <c r="E56" s="4"/>
      <c r="F56" s="4"/>
      <c r="G56" s="4"/>
      <c r="H56" s="4"/>
    </row>
    <row r="57" spans="1:30">
      <c r="C57" s="18"/>
      <c r="D57" s="46"/>
    </row>
    <row r="58" spans="1:30">
      <c r="C58" s="18"/>
      <c r="D58" s="46"/>
    </row>
    <row r="59" spans="1:30">
      <c r="C59" s="18"/>
      <c r="D59" s="46"/>
    </row>
    <row r="60" spans="1:30" ht="15">
      <c r="C60" s="18"/>
      <c r="D60" s="46"/>
      <c r="P60"/>
      <c r="Q60"/>
      <c r="V60"/>
      <c r="W60"/>
    </row>
    <row r="61" spans="1:30" ht="15">
      <c r="C61" s="18"/>
      <c r="D61" s="46"/>
      <c r="P61"/>
      <c r="Q61"/>
      <c r="V61"/>
      <c r="W61"/>
    </row>
    <row r="62" spans="1:30" ht="15">
      <c r="C62" s="18"/>
      <c r="D62" s="46"/>
      <c r="P62"/>
      <c r="Q62"/>
      <c r="V62"/>
      <c r="W62"/>
    </row>
    <row r="63" spans="1:30" ht="15">
      <c r="C63" s="18"/>
      <c r="D63" s="46"/>
      <c r="P63"/>
      <c r="Q63"/>
      <c r="V63"/>
      <c r="W63"/>
    </row>
    <row r="64" spans="1:30" ht="15">
      <c r="C64" s="18"/>
      <c r="D64" s="46"/>
      <c r="P64"/>
      <c r="Q64"/>
      <c r="V64"/>
      <c r="W64"/>
    </row>
    <row r="65" spans="1:23" ht="15">
      <c r="C65" s="18"/>
      <c r="D65" s="46"/>
      <c r="P65"/>
      <c r="Q65"/>
      <c r="V65"/>
      <c r="W65"/>
    </row>
    <row r="66" spans="1:23" ht="15">
      <c r="C66" s="18"/>
      <c r="D66" s="46"/>
      <c r="P66"/>
      <c r="Q66"/>
      <c r="V66"/>
      <c r="W66"/>
    </row>
    <row r="67" spans="1:23" ht="15">
      <c r="E67" s="48"/>
      <c r="F67" s="48"/>
      <c r="G67" s="48"/>
      <c r="P67"/>
      <c r="Q67"/>
      <c r="V67"/>
      <c r="W67"/>
    </row>
    <row r="68" spans="1:23" ht="15">
      <c r="A68" s="2"/>
      <c r="P68"/>
      <c r="Q68"/>
      <c r="V68"/>
      <c r="W68"/>
    </row>
    <row r="69" spans="1:23" ht="15">
      <c r="C69" s="19"/>
      <c r="D69" s="46"/>
      <c r="P69"/>
      <c r="Q69"/>
      <c r="V69"/>
      <c r="W69"/>
    </row>
    <row r="70" spans="1:23" ht="15">
      <c r="D70" s="46"/>
      <c r="P70"/>
      <c r="Q70"/>
      <c r="V70"/>
      <c r="W70"/>
    </row>
    <row r="71" spans="1:23">
      <c r="C71" s="18"/>
      <c r="D71" s="46"/>
    </row>
    <row r="72" spans="1:23">
      <c r="C72" s="18"/>
      <c r="D72" s="46"/>
    </row>
    <row r="73" spans="1:23">
      <c r="C73" s="18"/>
      <c r="D73" s="46"/>
    </row>
    <row r="74" spans="1:23">
      <c r="C74" s="18"/>
      <c r="D74" s="46"/>
    </row>
    <row r="75" spans="1:23">
      <c r="C75" s="18"/>
      <c r="D75" s="46"/>
    </row>
    <row r="76" spans="1:23">
      <c r="C76" s="18"/>
      <c r="D76" s="46"/>
    </row>
    <row r="77" spans="1:23">
      <c r="C77" s="18"/>
      <c r="D77" s="46"/>
    </row>
    <row r="78" spans="1:23">
      <c r="C78" s="18"/>
      <c r="D78" s="46"/>
    </row>
    <row r="79" spans="1:23">
      <c r="C79" s="18"/>
      <c r="D79" s="46"/>
    </row>
    <row r="80" spans="1:23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opLeftCell="A22" zoomScale="70" zoomScaleNormal="70" workbookViewId="0">
      <selection activeCell="Z46" sqref="Z46"/>
    </sheetView>
  </sheetViews>
  <sheetFormatPr defaultRowHeight="15"/>
  <sheetData>
    <row r="1" spans="1:21" s="59" customFormat="1" ht="12.75">
      <c r="A1" s="43"/>
      <c r="B1" s="48"/>
      <c r="C1" s="19"/>
      <c r="D1" s="19"/>
      <c r="E1" s="48"/>
      <c r="F1" s="48"/>
      <c r="G1" s="48"/>
      <c r="H1" s="48" t="s">
        <v>14</v>
      </c>
      <c r="I1" s="48">
        <v>5.57</v>
      </c>
      <c r="J1" s="5"/>
      <c r="K1" s="4" t="s">
        <v>0</v>
      </c>
    </row>
    <row r="2" spans="1:21" s="59" customFormat="1" ht="12.75">
      <c r="A2" s="48"/>
      <c r="B2" s="48"/>
      <c r="C2" s="19"/>
      <c r="D2" s="19"/>
      <c r="E2" s="48"/>
      <c r="F2" s="48"/>
      <c r="G2" s="48"/>
      <c r="H2" s="48"/>
      <c r="I2" s="48"/>
    </row>
    <row r="3" spans="1:21" s="59" customFormat="1" ht="12.75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59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 s="59" customFormat="1" ht="12.75">
      <c r="A4" s="8"/>
      <c r="B4" s="9"/>
      <c r="C4" s="9"/>
      <c r="D4" s="9"/>
      <c r="Q4" s="8"/>
      <c r="R4" s="9"/>
      <c r="S4" s="9"/>
      <c r="T4" s="9"/>
    </row>
    <row r="5" spans="1:21" s="59" customFormat="1" ht="12.75">
      <c r="A5" s="8">
        <v>0.85</v>
      </c>
      <c r="B5" s="44">
        <f>AVERAGE(B53:M53)</f>
        <v>-0.10711821769871153</v>
      </c>
      <c r="C5" s="9">
        <f>STDEV(B53:M53)</f>
        <v>0.38544325162988585</v>
      </c>
      <c r="D5" s="9">
        <f>ABS(MIN(B53:M53)-MAX(B53:M53))</f>
        <v>1.0379517468187176</v>
      </c>
      <c r="I5" s="44">
        <f>B5-R5</f>
        <v>0.18279725560007531</v>
      </c>
      <c r="Q5" s="8">
        <v>0.85</v>
      </c>
      <c r="R5" s="44">
        <f>AVERAGE(Q53:AB53)</f>
        <v>-0.28991547329878686</v>
      </c>
      <c r="S5" s="9">
        <f>STDEV(Q53:AB53)</f>
        <v>0.51523342301663311</v>
      </c>
      <c r="T5" s="9">
        <f>ABS(MIN(Q53:AB53)-MAX(Q53:AB53))</f>
        <v>1.4206259712333047</v>
      </c>
    </row>
    <row r="6" spans="1:21" s="59" customFormat="1" ht="12.75">
      <c r="A6" s="10"/>
      <c r="C6" s="9"/>
      <c r="D6" s="9"/>
      <c r="E6" s="2"/>
      <c r="F6" s="2"/>
      <c r="G6" s="2"/>
    </row>
    <row r="7" spans="1:21" s="59" customFormat="1" ht="12.75">
      <c r="A7" s="10"/>
      <c r="C7" s="9"/>
      <c r="D7" s="9"/>
      <c r="E7" s="2"/>
      <c r="F7" s="2"/>
      <c r="G7" s="2"/>
    </row>
    <row r="8" spans="1:21" s="59" customFormat="1" ht="12.75">
      <c r="A8" s="10"/>
      <c r="C8" s="9"/>
      <c r="D8" s="9"/>
      <c r="E8" s="2"/>
      <c r="F8" s="2"/>
      <c r="G8" s="2"/>
    </row>
    <row r="9" spans="1:21" s="59" customFormat="1" ht="12.75">
      <c r="A9" s="10"/>
      <c r="C9" s="9"/>
      <c r="D9" s="9"/>
      <c r="E9" s="2"/>
      <c r="F9" s="2"/>
      <c r="G9" s="2"/>
    </row>
    <row r="10" spans="1:21" s="59" customFormat="1" ht="12.75">
      <c r="A10" s="10"/>
      <c r="C10" s="9"/>
      <c r="D10" s="9"/>
      <c r="E10" s="2"/>
      <c r="F10" s="2"/>
      <c r="G10" s="2"/>
    </row>
    <row r="11" spans="1:21" s="59" customFormat="1" ht="12.75">
      <c r="A11" s="10"/>
      <c r="C11" s="9"/>
      <c r="D11" s="9"/>
      <c r="E11" s="2"/>
      <c r="F11" s="2"/>
      <c r="G11" s="2"/>
    </row>
    <row r="12" spans="1:21" s="59" customFormat="1" ht="12.75">
      <c r="A12" s="10"/>
      <c r="C12" s="9"/>
      <c r="D12" s="9"/>
      <c r="E12" s="2"/>
      <c r="F12" s="2"/>
      <c r="G12" s="2"/>
    </row>
    <row r="13" spans="1:21" s="59" customFormat="1" ht="12.75">
      <c r="A13" s="10"/>
      <c r="C13" s="9"/>
      <c r="D13" s="9"/>
      <c r="E13" s="2"/>
      <c r="F13" s="2"/>
      <c r="G13" s="2"/>
    </row>
    <row r="14" spans="1:21" s="59" customFormat="1" ht="12.75">
      <c r="A14" s="10"/>
      <c r="C14" s="9"/>
      <c r="D14" s="9"/>
      <c r="E14" s="2"/>
      <c r="F14" s="2"/>
      <c r="G14" s="2"/>
    </row>
    <row r="15" spans="1:21" s="59" customFormat="1" ht="12.75">
      <c r="A15" s="10"/>
      <c r="C15" s="9"/>
      <c r="D15" s="9"/>
      <c r="E15" s="2"/>
      <c r="F15" s="2"/>
      <c r="G15" s="2"/>
    </row>
    <row r="16" spans="1:21" s="59" customFormat="1" ht="12.75">
      <c r="A16" s="10"/>
      <c r="C16" s="9"/>
      <c r="D16" s="9"/>
      <c r="E16" s="2"/>
      <c r="F16" s="2"/>
      <c r="G16" s="2"/>
    </row>
    <row r="17" spans="1:7" s="59" customFormat="1" ht="12.75">
      <c r="A17" s="10"/>
      <c r="C17" s="9"/>
      <c r="D17" s="9"/>
      <c r="E17" s="2"/>
      <c r="F17" s="2"/>
      <c r="G17" s="2"/>
    </row>
    <row r="18" spans="1:7" s="59" customFormat="1" ht="12.75">
      <c r="A18" s="10"/>
      <c r="C18" s="9"/>
      <c r="D18" s="9"/>
      <c r="E18" s="2"/>
      <c r="F18" s="2"/>
      <c r="G18" s="2"/>
    </row>
    <row r="19" spans="1:7" s="59" customFormat="1" ht="12.75">
      <c r="A19" s="10"/>
      <c r="C19" s="9"/>
      <c r="D19" s="9"/>
      <c r="E19" s="2"/>
      <c r="F19" s="2"/>
      <c r="G19" s="2"/>
    </row>
    <row r="20" spans="1:7" s="59" customFormat="1" ht="12.75">
      <c r="A20" s="10"/>
      <c r="C20" s="9"/>
      <c r="D20" s="9"/>
      <c r="E20" s="2"/>
      <c r="F20" s="2"/>
      <c r="G20" s="2"/>
    </row>
    <row r="21" spans="1:7" s="59" customFormat="1" ht="12.75">
      <c r="A21" s="10"/>
      <c r="C21" s="9"/>
      <c r="D21" s="9"/>
      <c r="E21" s="2"/>
      <c r="F21" s="2"/>
      <c r="G21" s="2"/>
    </row>
    <row r="22" spans="1:7" s="59" customFormat="1" ht="12.75">
      <c r="A22" s="10"/>
      <c r="C22" s="9"/>
      <c r="D22" s="9"/>
      <c r="E22" s="2"/>
      <c r="F22" s="2"/>
      <c r="G22" s="2"/>
    </row>
    <row r="23" spans="1:7" s="59" customFormat="1" ht="12.75">
      <c r="A23" s="10"/>
      <c r="C23" s="9"/>
      <c r="D23" s="9"/>
      <c r="E23" s="2"/>
      <c r="F23" s="2"/>
      <c r="G23" s="2"/>
    </row>
    <row r="24" spans="1:7" s="59" customFormat="1" ht="12.75">
      <c r="A24" s="10"/>
      <c r="C24" s="9"/>
      <c r="D24" s="9"/>
      <c r="E24" s="2"/>
      <c r="F24" s="2"/>
      <c r="G24" s="2"/>
    </row>
    <row r="25" spans="1:7" s="59" customFormat="1" ht="12.75">
      <c r="A25" s="10"/>
      <c r="C25" s="9"/>
      <c r="D25" s="9"/>
      <c r="E25" s="2"/>
      <c r="F25" s="2"/>
      <c r="G25" s="2"/>
    </row>
    <row r="26" spans="1:7" s="59" customFormat="1" ht="12.75">
      <c r="A26" s="10"/>
      <c r="C26" s="9"/>
      <c r="D26" s="9"/>
      <c r="E26" s="2"/>
      <c r="F26" s="2"/>
      <c r="G26" s="2"/>
    </row>
    <row r="27" spans="1:7" s="59" customFormat="1" ht="12.75">
      <c r="A27" s="10"/>
      <c r="C27" s="9"/>
      <c r="D27" s="9"/>
      <c r="E27" s="2"/>
      <c r="F27" s="2"/>
      <c r="G27" s="2"/>
    </row>
    <row r="28" spans="1:7" s="59" customFormat="1" ht="12.75">
      <c r="A28" s="10"/>
      <c r="C28" s="9"/>
      <c r="D28" s="9"/>
      <c r="E28" s="2"/>
      <c r="F28" s="2"/>
      <c r="G28" s="2"/>
    </row>
    <row r="29" spans="1:7" s="59" customFormat="1" ht="12.75">
      <c r="A29" s="10"/>
      <c r="C29" s="9"/>
      <c r="D29" s="9"/>
      <c r="E29" s="2"/>
      <c r="F29" s="2"/>
      <c r="G29" s="2"/>
    </row>
    <row r="30" spans="1:7" s="59" customFormat="1" ht="12.75">
      <c r="A30" s="10"/>
      <c r="C30" s="9"/>
      <c r="D30" s="9"/>
      <c r="E30" s="2"/>
      <c r="F30" s="2"/>
      <c r="G30" s="2"/>
    </row>
    <row r="31" spans="1:7" s="59" customFormat="1" ht="12.75">
      <c r="A31" s="10"/>
      <c r="C31" s="9"/>
      <c r="D31" s="9"/>
      <c r="E31" s="2"/>
      <c r="F31" s="2"/>
      <c r="G31" s="2"/>
    </row>
    <row r="32" spans="1:7" s="59" customFormat="1" ht="12.75">
      <c r="A32" s="10"/>
      <c r="C32" s="9"/>
      <c r="D32" s="9"/>
      <c r="E32" s="2"/>
      <c r="F32" s="2"/>
      <c r="G32" s="2"/>
    </row>
    <row r="33" spans="1:30" s="59" customFormat="1" ht="12.75">
      <c r="A33" s="10"/>
      <c r="C33" s="9"/>
      <c r="D33" s="9"/>
      <c r="E33" s="2"/>
      <c r="F33" s="2"/>
      <c r="G33" s="2"/>
    </row>
    <row r="34" spans="1:30" s="59" customFormat="1" ht="12.75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30" s="12" customFormat="1" ht="68.25" customHeight="1">
      <c r="A35" s="11" t="s">
        <v>19</v>
      </c>
      <c r="B35" s="47" t="s">
        <v>9</v>
      </c>
      <c r="C35" s="47" t="s">
        <v>5</v>
      </c>
      <c r="D35" s="47" t="s">
        <v>5</v>
      </c>
      <c r="E35" s="47" t="s">
        <v>5</v>
      </c>
      <c r="F35" s="47" t="s">
        <v>5</v>
      </c>
      <c r="G35" s="47" t="s">
        <v>5</v>
      </c>
      <c r="H35" s="47" t="s">
        <v>21</v>
      </c>
      <c r="I35" s="47" t="s">
        <v>20</v>
      </c>
      <c r="J35" s="47" t="s">
        <v>71</v>
      </c>
      <c r="K35" s="47" t="s">
        <v>24</v>
      </c>
      <c r="L35" s="47" t="s">
        <v>25</v>
      </c>
      <c r="M35" s="47" t="s">
        <v>72</v>
      </c>
      <c r="N35" s="47" t="s">
        <v>98</v>
      </c>
      <c r="O35" s="47"/>
      <c r="P35" s="11" t="s">
        <v>19</v>
      </c>
      <c r="Q35" s="47" t="s">
        <v>20</v>
      </c>
      <c r="R35" s="47" t="s">
        <v>73</v>
      </c>
      <c r="S35" s="47" t="s">
        <v>24</v>
      </c>
      <c r="T35" s="47" t="s">
        <v>25</v>
      </c>
      <c r="U35" s="47" t="s">
        <v>74</v>
      </c>
      <c r="V35" s="12" t="s">
        <v>29</v>
      </c>
      <c r="W35" s="12" t="s">
        <v>75</v>
      </c>
      <c r="X35" s="47" t="s">
        <v>5</v>
      </c>
      <c r="Y35" s="47" t="s">
        <v>72</v>
      </c>
      <c r="Z35" s="47" t="s">
        <v>76</v>
      </c>
      <c r="AA35" s="47"/>
      <c r="AB35" s="47"/>
      <c r="AC35" s="47"/>
      <c r="AD35" s="47"/>
    </row>
    <row r="36" spans="1:30" s="59" customFormat="1">
      <c r="A36" s="30">
        <v>-8.3149837089525303</v>
      </c>
      <c r="B36"/>
      <c r="C36"/>
      <c r="D36" s="25"/>
      <c r="E36" s="41"/>
      <c r="F36" s="1"/>
      <c r="G36" s="14"/>
      <c r="H36" s="59">
        <v>-8</v>
      </c>
      <c r="I36" s="53">
        <v>0.75114999999999998</v>
      </c>
      <c r="J36" s="13"/>
      <c r="K36" s="13">
        <v>0.99099999999999999</v>
      </c>
      <c r="L36" s="13"/>
      <c r="M36" s="65">
        <v>1.3560675280954499</v>
      </c>
      <c r="N36" s="108"/>
      <c r="P36" s="59">
        <v>-8</v>
      </c>
      <c r="Q36" s="52">
        <v>0.82221999999999995</v>
      </c>
      <c r="R36"/>
      <c r="S36" s="59">
        <v>0.97899999999999998</v>
      </c>
      <c r="V36" s="108">
        <v>1.38331996633497</v>
      </c>
      <c r="W36" s="59">
        <v>0.81100000000000005</v>
      </c>
      <c r="AA36" s="65"/>
    </row>
    <row r="37" spans="1:30" s="59" customFormat="1">
      <c r="A37" s="30">
        <v>-6.3149837089525285</v>
      </c>
      <c r="B37">
        <v>1.7476</v>
      </c>
      <c r="C37"/>
      <c r="D37" s="49"/>
      <c r="E37" s="41"/>
      <c r="F37" s="42"/>
      <c r="G37" s="14"/>
      <c r="H37" s="59">
        <v>-6</v>
      </c>
      <c r="I37" s="53">
        <v>1.5266999999999999</v>
      </c>
      <c r="J37" s="54">
        <v>1.627</v>
      </c>
      <c r="K37" s="13">
        <v>1.87</v>
      </c>
      <c r="L37" s="13"/>
      <c r="M37" s="65">
        <v>2.1422486261696099</v>
      </c>
      <c r="N37" s="108"/>
      <c r="P37" s="59">
        <v>-6</v>
      </c>
      <c r="Q37" s="52">
        <v>1.6079000000000001</v>
      </c>
      <c r="R37"/>
      <c r="S37" s="59">
        <v>1.86</v>
      </c>
      <c r="V37" s="108">
        <v>2.1846796376058202</v>
      </c>
      <c r="W37" s="59">
        <v>1.73</v>
      </c>
      <c r="AA37" s="65"/>
    </row>
    <row r="38" spans="1:30" s="59" customFormat="1">
      <c r="A38" s="30">
        <v>-4.3149837089525285</v>
      </c>
      <c r="B38">
        <v>2.6059999999999999</v>
      </c>
      <c r="C38"/>
      <c r="D38" s="49"/>
      <c r="E38" s="41"/>
      <c r="F38" s="39"/>
      <c r="G38" s="14"/>
      <c r="H38" s="59">
        <v>-4</v>
      </c>
      <c r="I38" s="53">
        <v>2.4458000000000002</v>
      </c>
      <c r="J38" s="54">
        <v>2.3864999999999998</v>
      </c>
      <c r="K38" s="13">
        <v>2.66</v>
      </c>
      <c r="L38" s="13"/>
      <c r="M38" s="65">
        <v>3.01225684439824</v>
      </c>
      <c r="N38" s="108">
        <v>2.9357591188300001</v>
      </c>
      <c r="P38" s="59">
        <v>-4</v>
      </c>
      <c r="Q38" s="52">
        <v>2.5625</v>
      </c>
      <c r="R38"/>
      <c r="S38" s="59">
        <v>2.68</v>
      </c>
      <c r="U38" s="39">
        <v>3.15753709663</v>
      </c>
      <c r="V38" s="108">
        <v>3.0778006832021401</v>
      </c>
      <c r="W38" s="59">
        <v>2.62</v>
      </c>
      <c r="AA38" s="65"/>
    </row>
    <row r="39" spans="1:30" s="59" customFormat="1">
      <c r="A39" s="30">
        <v>-2.3149837089525276</v>
      </c>
      <c r="B39">
        <v>3.5522999999999998</v>
      </c>
      <c r="C39"/>
      <c r="D39" s="49"/>
      <c r="E39" s="41"/>
      <c r="F39" s="39"/>
      <c r="G39" s="14"/>
      <c r="H39" s="59">
        <v>-2</v>
      </c>
      <c r="I39" s="53">
        <v>3.5571999999999999</v>
      </c>
      <c r="J39" s="54">
        <v>3.3864000000000001</v>
      </c>
      <c r="K39" s="13">
        <v>3.69</v>
      </c>
      <c r="L39" s="25">
        <v>3.9409999999999998</v>
      </c>
      <c r="M39" s="65">
        <v>4.1527196395861203</v>
      </c>
      <c r="N39" s="108">
        <v>3.9796612286099999</v>
      </c>
      <c r="P39" s="59">
        <v>-2</v>
      </c>
      <c r="Q39" s="52">
        <v>3.6882000000000001</v>
      </c>
      <c r="R39"/>
      <c r="S39" s="59">
        <v>3.71</v>
      </c>
      <c r="T39" s="48">
        <v>3.427</v>
      </c>
      <c r="U39" s="39">
        <v>4.2377888326699997</v>
      </c>
      <c r="V39" s="108">
        <v>4.2082594187831104</v>
      </c>
      <c r="W39" s="59">
        <v>3.66</v>
      </c>
      <c r="Z39" s="48"/>
      <c r="AA39" s="65"/>
    </row>
    <row r="40" spans="1:30" s="59" customFormat="1">
      <c r="A40" s="30">
        <v>-0.31498370895252847</v>
      </c>
      <c r="B40">
        <v>4.5278</v>
      </c>
      <c r="C40"/>
      <c r="D40" s="49"/>
      <c r="E40" s="41"/>
      <c r="F40" s="39"/>
      <c r="G40" s="14"/>
      <c r="H40" s="59">
        <v>0</v>
      </c>
      <c r="I40" s="53">
        <v>4.7598000000000003</v>
      </c>
      <c r="J40" s="54">
        <v>4.5709999999999997</v>
      </c>
      <c r="K40" s="13">
        <v>4.79</v>
      </c>
      <c r="L40" s="25">
        <v>4.8479999999999999</v>
      </c>
      <c r="M40" s="65">
        <v>5.0123788306351802</v>
      </c>
      <c r="N40" s="108">
        <v>4.94411024365</v>
      </c>
      <c r="P40" s="59">
        <v>0</v>
      </c>
      <c r="Q40" s="52">
        <v>4.8692000000000002</v>
      </c>
      <c r="R40"/>
      <c r="S40" s="59">
        <v>4.84</v>
      </c>
      <c r="T40" s="48">
        <v>4.5620000000000003</v>
      </c>
      <c r="U40" s="39">
        <v>5.0955083873299998</v>
      </c>
      <c r="V40" s="108">
        <v>5.0527400366354795</v>
      </c>
      <c r="W40" s="59">
        <v>4.8499999999999996</v>
      </c>
      <c r="Z40" s="48"/>
      <c r="AA40" s="65"/>
    </row>
    <row r="41" spans="1:30" s="59" customFormat="1">
      <c r="A41" s="30">
        <v>1.6850162910474729</v>
      </c>
      <c r="B41">
        <v>5.3821000000000003</v>
      </c>
      <c r="C41"/>
      <c r="D41" s="49"/>
      <c r="E41" s="41"/>
      <c r="F41" s="39"/>
      <c r="G41" s="14"/>
      <c r="H41" s="59">
        <v>2</v>
      </c>
      <c r="I41" s="53">
        <v>5.3548999999999998</v>
      </c>
      <c r="J41" s="54">
        <v>5.3792999999999997</v>
      </c>
      <c r="K41" s="13">
        <v>5.36</v>
      </c>
      <c r="L41" s="25">
        <v>5.3259999999999996</v>
      </c>
      <c r="M41" s="65">
        <v>5.43806881528789</v>
      </c>
      <c r="N41" s="108">
        <v>5.4087202047699998</v>
      </c>
      <c r="P41" s="59">
        <v>2</v>
      </c>
      <c r="Q41" s="52">
        <v>5.3863000000000003</v>
      </c>
      <c r="R41"/>
      <c r="S41" s="59">
        <v>5.38</v>
      </c>
      <c r="T41" s="48">
        <v>5.1390000000000002</v>
      </c>
      <c r="U41" s="39">
        <v>5.46585706753</v>
      </c>
      <c r="V41" s="108">
        <v>5.4601467399376196</v>
      </c>
      <c r="W41" s="59">
        <v>5.39</v>
      </c>
      <c r="Z41" s="48"/>
      <c r="AA41" s="65"/>
    </row>
    <row r="42" spans="1:30" s="59" customFormat="1">
      <c r="A42" s="30">
        <v>3.6850162910474711</v>
      </c>
      <c r="B42">
        <v>5.5479000000000003</v>
      </c>
      <c r="C42"/>
      <c r="D42" s="49"/>
      <c r="E42" s="41"/>
      <c r="F42" s="39"/>
      <c r="G42" s="14"/>
      <c r="H42" s="59">
        <v>4</v>
      </c>
      <c r="I42" s="53">
        <v>5.5204000000000004</v>
      </c>
      <c r="J42" s="54">
        <v>5.5534999999999997</v>
      </c>
      <c r="K42" s="13">
        <v>5.56</v>
      </c>
      <c r="L42" s="25">
        <v>5.548</v>
      </c>
      <c r="M42" s="65">
        <v>5.5574275954255201</v>
      </c>
      <c r="N42" s="108">
        <v>5.5496547560699998</v>
      </c>
      <c r="P42" s="59">
        <v>4</v>
      </c>
      <c r="Q42" s="52">
        <v>5.5332999999999997</v>
      </c>
      <c r="R42"/>
      <c r="S42" s="59">
        <v>5.57</v>
      </c>
      <c r="T42" s="48">
        <v>5.4790000000000001</v>
      </c>
      <c r="U42" s="39">
        <v>5.5620239630199997</v>
      </c>
      <c r="V42" s="108">
        <v>5.5567376602802092</v>
      </c>
      <c r="W42" s="59">
        <v>5.55</v>
      </c>
      <c r="Z42" s="48"/>
      <c r="AA42" s="65"/>
    </row>
    <row r="43" spans="1:30" s="59" customFormat="1">
      <c r="A43" s="30">
        <v>5.6850162910474715</v>
      </c>
      <c r="B43">
        <v>5.5743999999999998</v>
      </c>
      <c r="C43"/>
      <c r="D43" s="49"/>
      <c r="E43" s="41"/>
      <c r="F43" s="39"/>
      <c r="G43" s="14"/>
      <c r="H43" s="59">
        <v>6</v>
      </c>
      <c r="I43" s="53">
        <v>5.5656999999999996</v>
      </c>
      <c r="J43" s="54">
        <v>5.5743999999999998</v>
      </c>
      <c r="K43" s="13">
        <v>5.57</v>
      </c>
      <c r="L43" s="25">
        <v>5.569</v>
      </c>
      <c r="M43" s="65">
        <v>5.5737662573897193</v>
      </c>
      <c r="N43" s="108">
        <v>5.5743999999999998</v>
      </c>
      <c r="P43" s="59">
        <v>6</v>
      </c>
      <c r="Q43" s="52">
        <v>5.5709</v>
      </c>
      <c r="R43"/>
      <c r="S43" s="59">
        <v>5.57</v>
      </c>
      <c r="T43" s="48">
        <v>5.5620000000000003</v>
      </c>
      <c r="U43" s="39">
        <v>5.5743999999999998</v>
      </c>
      <c r="V43" s="108"/>
      <c r="W43" s="59">
        <v>5.57</v>
      </c>
      <c r="Z43" s="48"/>
      <c r="AA43" s="65"/>
    </row>
    <row r="44" spans="1:30" s="59" customFormat="1">
      <c r="A44" s="30">
        <v>7.6850162910474706</v>
      </c>
      <c r="B44">
        <v>5.5743999999999998</v>
      </c>
      <c r="C44"/>
      <c r="D44" s="49"/>
      <c r="E44" s="41"/>
      <c r="F44" s="39"/>
      <c r="G44" s="14"/>
      <c r="H44" s="59">
        <v>8</v>
      </c>
      <c r="I44" s="53">
        <v>5.5743999999999998</v>
      </c>
      <c r="J44" s="13"/>
      <c r="K44" s="13">
        <v>5.57</v>
      </c>
      <c r="L44" s="13"/>
      <c r="N44" s="59">
        <v>5.5743999999999998</v>
      </c>
      <c r="P44" s="59">
        <v>8</v>
      </c>
      <c r="Q44" s="52">
        <v>5.5743999999999998</v>
      </c>
      <c r="R44"/>
      <c r="S44" s="59">
        <v>5.57</v>
      </c>
      <c r="U44" s="39">
        <v>5.5743999999999998</v>
      </c>
      <c r="W44" s="59">
        <v>5.5743999999999998</v>
      </c>
    </row>
    <row r="45" spans="1:30" s="59" customFormat="1">
      <c r="A45" s="30">
        <v>9.6850162910474751</v>
      </c>
      <c r="B45">
        <v>5.5743999999999998</v>
      </c>
      <c r="C45"/>
      <c r="D45" s="49"/>
      <c r="E45" s="41"/>
      <c r="F45" s="42"/>
      <c r="G45" s="14"/>
      <c r="H45" s="59">
        <v>10</v>
      </c>
      <c r="I45" s="53">
        <v>5.5743999999999998</v>
      </c>
      <c r="J45" s="13"/>
      <c r="K45" s="13">
        <v>5.57</v>
      </c>
      <c r="L45" s="13"/>
      <c r="N45" s="59">
        <v>5.5743999999999998</v>
      </c>
      <c r="P45" s="59">
        <v>10</v>
      </c>
      <c r="Q45" s="52">
        <v>5.5743999999999998</v>
      </c>
      <c r="R45"/>
      <c r="S45" s="59">
        <v>5.57</v>
      </c>
      <c r="U45" s="59">
        <v>5.5743999999999998</v>
      </c>
      <c r="W45" s="59">
        <v>5.5743999999999998</v>
      </c>
    </row>
    <row r="46" spans="1:30" s="59" customFormat="1">
      <c r="A46" s="30">
        <v>11.685016291047475</v>
      </c>
      <c r="B46">
        <v>5.5743999999999998</v>
      </c>
      <c r="C46"/>
      <c r="D46" s="49"/>
      <c r="F46" s="42"/>
      <c r="G46" s="14"/>
      <c r="H46" s="59">
        <v>12</v>
      </c>
      <c r="I46" s="53">
        <v>5.5743999999999998</v>
      </c>
      <c r="J46" s="13"/>
      <c r="K46" s="13">
        <v>5.57</v>
      </c>
      <c r="L46" s="13"/>
      <c r="N46" s="59">
        <v>5.5743999999999998</v>
      </c>
      <c r="P46" s="59">
        <v>12</v>
      </c>
      <c r="Q46" s="52">
        <v>5.5743999999999998</v>
      </c>
      <c r="R46"/>
      <c r="S46" s="59">
        <v>5.57</v>
      </c>
      <c r="U46" s="59">
        <v>5.5743999999999998</v>
      </c>
      <c r="W46" s="59">
        <v>5.5743999999999998</v>
      </c>
    </row>
    <row r="47" spans="1:30" s="59" customFormat="1">
      <c r="A47" s="30">
        <v>13.685016291047472</v>
      </c>
      <c r="B47">
        <v>5.5743999999999998</v>
      </c>
      <c r="C47" s="13"/>
      <c r="E47" s="48"/>
      <c r="F47" s="42"/>
      <c r="G47" s="14"/>
      <c r="H47" s="13"/>
      <c r="I47" s="13"/>
      <c r="J47" s="13"/>
      <c r="K47" s="13"/>
      <c r="L47" s="13"/>
      <c r="P47" s="13"/>
    </row>
    <row r="48" spans="1:30" s="59" customFormat="1" ht="14.25">
      <c r="A48" s="13"/>
      <c r="B48" s="13"/>
      <c r="C48" s="13"/>
      <c r="E48" s="1"/>
      <c r="F48" s="1"/>
      <c r="G48" s="14"/>
      <c r="H48" s="13"/>
      <c r="I48" s="13"/>
      <c r="J48" s="13"/>
      <c r="K48" s="13"/>
      <c r="L48" s="13"/>
      <c r="P48" s="13"/>
    </row>
    <row r="49" spans="1:28" s="59" customFormat="1" ht="12.75">
      <c r="A49" s="13"/>
      <c r="B49" s="13"/>
      <c r="C49" s="13"/>
      <c r="D49" s="3"/>
      <c r="E49" s="16"/>
      <c r="F49" s="13"/>
      <c r="G49" s="14"/>
      <c r="H49" s="13"/>
      <c r="I49" s="13"/>
      <c r="J49" s="13"/>
      <c r="K49" s="13"/>
      <c r="L49" s="13"/>
      <c r="P49" s="13"/>
    </row>
    <row r="50" spans="1:28" s="59" customFormat="1" ht="12.75">
      <c r="A50" s="13"/>
      <c r="B50" s="13"/>
      <c r="C50" s="13"/>
      <c r="D50" s="13"/>
      <c r="E50" s="16"/>
      <c r="F50" s="13"/>
      <c r="G50" s="14"/>
      <c r="H50" s="13"/>
      <c r="I50" s="13"/>
      <c r="J50" s="13"/>
      <c r="K50" s="13"/>
      <c r="L50" s="13"/>
      <c r="P50" s="13"/>
    </row>
    <row r="51" spans="1:28" s="59" customFormat="1" ht="12.75">
      <c r="A51" s="16"/>
      <c r="B51" s="16"/>
      <c r="C51" s="16"/>
      <c r="D51" s="1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</row>
    <row r="52" spans="1:28" s="59" customFormat="1" ht="12.75">
      <c r="A52" s="16"/>
      <c r="B52" s="28"/>
      <c r="C52" s="28"/>
      <c r="D52" s="27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</row>
    <row r="53" spans="1:28" s="59" customFormat="1" ht="12.75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0.20155549722073807</v>
      </c>
      <c r="C53" s="45" t="str">
        <f t="shared" si="0"/>
        <v/>
      </c>
      <c r="D53" s="45" t="str">
        <f t="shared" si="0"/>
        <v/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-3.6599874716106706E-2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0.43167639183855144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-0.40432146586157303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-0.22874449969371291</v>
      </c>
      <c r="M53" s="45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-0.60627535498016605</v>
      </c>
      <c r="N53" s="45">
        <f t="shared" si="2"/>
        <v>-0.39927032097940685</v>
      </c>
      <c r="P53" s="17" t="s">
        <v>15</v>
      </c>
      <c r="Q53" s="45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-0.20197570227608708</v>
      </c>
      <c r="R53" s="45" t="str">
        <f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/>
      </c>
      <c r="S53" s="45">
        <f t="shared" ref="S53" si="3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-0.48076045442822712</v>
      </c>
      <c r="T53" s="45">
        <f>IF(OR(MIN(T$36:T$52)&gt;$A5*$I$1,SUM(T$36:T$52)=0),"",(LOG10(($A5*$I$1)/INDEX(T$36:T$52,MATCH($A5*$I$1,T$36:T$52)))/LOG10(INDEX(T$36:T$52,MATCH($A5*$I$1,T$36:T$52))/INDEX(T$36:T$52,1+MATCH($A5*$I$1,T$36:T$52))))*(INDEX($P$36:$P$52,MATCH($A5*$I$1,T$36:T$52))-INDEX($P$36:$P$52,1+MATCH($A5*$I$1,T$36:T$52)))+INDEX($P$36:$P$52,MATCH($A5*$I$1,T$36:T$52)))</f>
        <v>0.62327146552826929</v>
      </c>
      <c r="U53" s="45">
        <f>IF(OR(MIN(U$36:U$52)&gt;$A5*$I$1,SUM(U$36:U$52)=0),"",(LOG10(($A5*$I$1)/INDEX(U$36:U$52,MATCH($A5*$I$1,U$36:U$52)))/LOG10(INDEX(U$36:U$52,MATCH($A5*$I$1,U$36:U$52))/INDEX(U$36:U$52,1+MATCH($A5*$I$1,U$36:U$52))))*(INDEX($P$36:$P$52,MATCH($A5*$I$1,U$36:U$52))-INDEX($P$36:$P$52,1+MATCH($A5*$I$1,U$36:U$52)))+INDEX($P$36:$P$52,MATCH($A5*$I$1,U$36:U$52)))</f>
        <v>-0.79735450570503552</v>
      </c>
      <c r="V53" s="45">
        <f>IF(OR(MIN(V$36:V$52)&gt;$A5*$I$1,SUM(V$36:V$52)=0),"",(LOG10(($A5*$I$1)/INDEX(V$36:V$52,MATCH($A5*$I$1,V$36:V$52)))/LOG10(INDEX(V$36:V$52,MATCH($A5*$I$1,V$36:V$52))/INDEX(V$36:V$52,1+MATCH($A5*$I$1,V$36:V$52))))*(INDEX($P$36:$P$52,MATCH($A5*$I$1,V$36:V$52))-INDEX($P$36:$P$52,1+MATCH($A5*$I$1,V$36:V$52)))+INDEX($P$36:$P$52,MATCH($A5*$I$1,V$36:V$52)))</f>
        <v>-0.71143919520349375</v>
      </c>
      <c r="W53" s="45">
        <f>IF(OR(MIN(W$36:W$52)&gt;$A5*$I$1,SUM(W$36:W$52)=0),"",(LOG10(($A5*$I$1)/INDEX(W$36:W$52,MATCH($A5*$I$1,W$36:W$52)))/LOG10(INDEX(W$36:W$52,MATCH($A5*$I$1,W$36:W$52))/INDEX(W$36:W$52,1+MATCH($A5*$I$1,W$36:W$52))))*(INDEX($P$36:$P$52,MATCH($A5*$I$1,W$36:W$52))-INDEX($P$36:$P$52,1+MATCH($A5*$I$1,W$36:W$52)))+INDEX($P$36:$P$52,MATCH($A5*$I$1,W$36:W$52)))</f>
        <v>-0.17123444770814689</v>
      </c>
      <c r="X53" s="45" t="str">
        <f>IF(OR(MIN(X$36:X$52)&gt;$A5*$I$1,SUM(X$36:X$52)=0),"",(LOG10(($A5*$I$1)/INDEX(X$36:X$52,MATCH($A5*$I$1,X$36:X$52)))/LOG10(INDEX(X$36:X$52,MATCH($A5*$I$1,X$36:X$52))/INDEX(X$36:X$52,1+MATCH($A5*$I$1,X$36:X$52))))*(INDEX($P$36:$P$52,MATCH($A5*$I$1,X$36:X$52))-INDEX($P$36:$P$52,1+MATCH($A5*$I$1,X$36:X$52)))+INDEX($P$36:$P$52,MATCH($A5*$I$1,X$36:X$52)))</f>
        <v/>
      </c>
      <c r="Y53" s="45"/>
      <c r="Z53" s="45"/>
      <c r="AA53" s="45"/>
      <c r="AB53" s="45"/>
    </row>
    <row r="54" spans="1:28" s="59" customFormat="1" ht="12.75">
      <c r="B54" s="40">
        <f>AVERAGE(B53:O53)</f>
        <v>-0.14885423245309656</v>
      </c>
      <c r="C54" s="3"/>
      <c r="Q54" s="40">
        <f>AVERAGE(Q53:AC53)</f>
        <v>-0.28991547329878686</v>
      </c>
    </row>
    <row r="55" spans="1:28" s="59" customFormat="1" ht="12.75">
      <c r="C55" s="18"/>
    </row>
    <row r="56" spans="1:28" s="59" customFormat="1" ht="12.75">
      <c r="C56" s="18"/>
      <c r="E56" s="4"/>
      <c r="F56" s="4"/>
      <c r="G56" s="4"/>
      <c r="H56" s="4"/>
    </row>
    <row r="57" spans="1:28" s="59" customFormat="1" ht="12.75">
      <c r="C57" s="18"/>
    </row>
    <row r="58" spans="1:28" s="59" customFormat="1" ht="12.75">
      <c r="C58" s="18"/>
      <c r="M58" s="59" t="s">
        <v>77</v>
      </c>
    </row>
    <row r="59" spans="1:28" s="59" customFormat="1" ht="12.75">
      <c r="C59" s="18"/>
    </row>
    <row r="60" spans="1:28" s="59" customFormat="1" ht="12.75">
      <c r="C60" s="18"/>
    </row>
    <row r="61" spans="1:28" s="59" customFormat="1" ht="12.75">
      <c r="C61" s="18"/>
    </row>
    <row r="62" spans="1:28" s="59" customFormat="1" ht="12.75">
      <c r="C62" s="18"/>
    </row>
    <row r="63" spans="1:28" s="59" customFormat="1" ht="12.75">
      <c r="C63" s="18"/>
    </row>
    <row r="64" spans="1:28" s="59" customFormat="1" ht="12.75">
      <c r="C64" s="18"/>
    </row>
    <row r="65" spans="1:7" s="59" customFormat="1" ht="12.75">
      <c r="C65" s="18"/>
    </row>
    <row r="66" spans="1:7" s="59" customFormat="1" ht="12.75">
      <c r="C66" s="18"/>
    </row>
    <row r="67" spans="1:7" s="59" customFormat="1" ht="12.75">
      <c r="C67" s="3"/>
      <c r="D67" s="3"/>
      <c r="E67" s="48"/>
      <c r="F67" s="48"/>
      <c r="G67" s="48"/>
    </row>
    <row r="68" spans="1:7" s="59" customFormat="1" ht="12.75">
      <c r="A68" s="2"/>
      <c r="C68" s="3"/>
      <c r="D68" s="3"/>
    </row>
  </sheetData>
  <phoneticPr fontId="5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0"/>
  <sheetViews>
    <sheetView zoomScaleNormal="100" workbookViewId="0">
      <selection activeCell="S53" sqref="S53"/>
    </sheetView>
  </sheetViews>
  <sheetFormatPr defaultColWidth="9" defaultRowHeight="12.75"/>
  <cols>
    <col min="1" max="2" width="7.28515625" style="46" customWidth="1"/>
    <col min="3" max="4" width="7.28515625" style="3" customWidth="1"/>
    <col min="5" max="13" width="7.28515625" style="46" customWidth="1"/>
    <col min="14" max="14" width="7.28515625" style="59" customWidth="1"/>
    <col min="15" max="17" width="7.28515625" style="46" customWidth="1"/>
    <col min="18" max="16384" width="9" style="46"/>
  </cols>
  <sheetData>
    <row r="1" spans="1:21">
      <c r="A1" s="43"/>
      <c r="B1" s="48"/>
      <c r="C1" s="19"/>
      <c r="D1" s="19"/>
      <c r="E1" s="48"/>
      <c r="F1" s="48"/>
      <c r="G1" s="48"/>
      <c r="H1" s="48" t="s">
        <v>14</v>
      </c>
      <c r="I1" s="48">
        <v>6.4</v>
      </c>
      <c r="J1" s="5"/>
      <c r="K1" s="4" t="s">
        <v>0</v>
      </c>
    </row>
    <row r="2" spans="1:21">
      <c r="A2" s="48"/>
      <c r="B2" s="48"/>
      <c r="C2" s="19"/>
      <c r="D2" s="19"/>
      <c r="E2" s="48"/>
      <c r="F2" s="48"/>
      <c r="G2" s="48"/>
      <c r="H2" s="48"/>
      <c r="I2" s="48"/>
    </row>
    <row r="3" spans="1:21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>
      <c r="A4" s="8"/>
      <c r="B4" s="9"/>
      <c r="C4" s="9"/>
      <c r="D4" s="9"/>
      <c r="Q4" s="8"/>
      <c r="R4" s="9"/>
      <c r="S4" s="9"/>
      <c r="T4" s="9"/>
    </row>
    <row r="5" spans="1:21">
      <c r="A5" s="8">
        <v>0.85</v>
      </c>
      <c r="B5" s="44">
        <f>AVERAGE(B53:N53)</f>
        <v>1.4497706697078063</v>
      </c>
      <c r="C5" s="9">
        <f>STDEV(B53:N53)</f>
        <v>0.27806086430238103</v>
      </c>
      <c r="D5" s="9">
        <f>ABS(MIN(B53:N53)-MAX(B53:M53))</f>
        <v>0.86598895732530423</v>
      </c>
      <c r="I5" s="44">
        <f>B5-R5</f>
        <v>2.1299094681674728</v>
      </c>
      <c r="Q5" s="8">
        <v>0.85</v>
      </c>
      <c r="R5" s="44">
        <f>AVERAGE(Q53:AC53)</f>
        <v>-0.68013879845966663</v>
      </c>
      <c r="S5" s="9">
        <f>STDEV(Q53:AC53)</f>
        <v>0.9780997729758415</v>
      </c>
      <c r="T5" s="9">
        <f>ABS(MIN(Q53:AC53)-MAX(Q53:AB53))</f>
        <v>3.1946752009340615</v>
      </c>
    </row>
    <row r="6" spans="1:21">
      <c r="A6" s="10"/>
      <c r="C6" s="9"/>
      <c r="D6" s="9"/>
      <c r="E6" s="2"/>
      <c r="F6" s="2"/>
      <c r="G6" s="2"/>
    </row>
    <row r="7" spans="1:21">
      <c r="A7" s="10"/>
      <c r="C7" s="9"/>
      <c r="D7" s="9"/>
      <c r="E7" s="2"/>
      <c r="F7" s="2"/>
      <c r="G7" s="2"/>
    </row>
    <row r="8" spans="1:21">
      <c r="A8" s="10"/>
      <c r="C8" s="9"/>
      <c r="D8" s="9"/>
      <c r="E8" s="2"/>
      <c r="F8" s="2"/>
      <c r="G8" s="2"/>
    </row>
    <row r="9" spans="1:21">
      <c r="A9" s="10"/>
      <c r="C9" s="9"/>
      <c r="D9" s="9"/>
      <c r="E9" s="2"/>
      <c r="F9" s="2"/>
      <c r="G9" s="2"/>
    </row>
    <row r="10" spans="1:21">
      <c r="A10" s="10"/>
      <c r="C10" s="9"/>
      <c r="D10" s="9"/>
      <c r="E10" s="2"/>
      <c r="F10" s="2"/>
      <c r="G10" s="2"/>
    </row>
    <row r="11" spans="1:21">
      <c r="A11" s="10"/>
      <c r="C11" s="9"/>
      <c r="D11" s="9"/>
      <c r="E11" s="2"/>
      <c r="F11" s="2"/>
      <c r="G11" s="2"/>
    </row>
    <row r="12" spans="1:21">
      <c r="A12" s="10"/>
      <c r="C12" s="9"/>
      <c r="D12" s="9"/>
      <c r="E12" s="2"/>
      <c r="F12" s="2"/>
      <c r="G12" s="2"/>
    </row>
    <row r="13" spans="1:21">
      <c r="A13" s="10"/>
      <c r="C13" s="9"/>
      <c r="D13" s="9"/>
      <c r="E13" s="2"/>
      <c r="F13" s="2"/>
      <c r="G13" s="2"/>
    </row>
    <row r="14" spans="1:21">
      <c r="A14" s="10"/>
      <c r="C14" s="9"/>
      <c r="D14" s="9"/>
      <c r="E14" s="2"/>
      <c r="F14" s="2"/>
      <c r="G14" s="2"/>
    </row>
    <row r="15" spans="1:21">
      <c r="A15" s="10"/>
      <c r="C15" s="9"/>
      <c r="D15" s="9"/>
      <c r="E15" s="2"/>
      <c r="F15" s="2"/>
      <c r="G15" s="2"/>
    </row>
    <row r="16" spans="1:21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9">
      <c r="A33" s="10"/>
      <c r="C33" s="9"/>
      <c r="D33" s="9"/>
      <c r="E33" s="2"/>
      <c r="F33" s="2"/>
      <c r="G33" s="2"/>
    </row>
    <row r="34" spans="1:29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29" s="12" customFormat="1" ht="68.25" customHeight="1">
      <c r="A35" s="11" t="s">
        <v>19</v>
      </c>
      <c r="B35" s="126" t="s">
        <v>100</v>
      </c>
      <c r="C35" s="85"/>
      <c r="D35" s="85" t="s">
        <v>30</v>
      </c>
      <c r="E35" s="85" t="s">
        <v>5</v>
      </c>
      <c r="F35" s="85" t="s">
        <v>99</v>
      </c>
      <c r="G35" s="85" t="s">
        <v>7</v>
      </c>
      <c r="H35" s="85" t="s">
        <v>21</v>
      </c>
      <c r="I35" s="85" t="s">
        <v>20</v>
      </c>
      <c r="J35" s="85" t="s">
        <v>71</v>
      </c>
      <c r="K35" s="85" t="s">
        <v>24</v>
      </c>
      <c r="L35" s="85" t="s">
        <v>25</v>
      </c>
      <c r="M35" s="85" t="s">
        <v>74</v>
      </c>
      <c r="N35" s="85" t="s">
        <v>78</v>
      </c>
      <c r="O35" s="85"/>
      <c r="P35" s="93" t="s">
        <v>19</v>
      </c>
      <c r="Q35" s="85" t="s">
        <v>20</v>
      </c>
      <c r="R35" s="85" t="s">
        <v>73</v>
      </c>
      <c r="S35" s="85" t="s">
        <v>24</v>
      </c>
      <c r="T35" s="85" t="s">
        <v>25</v>
      </c>
      <c r="U35" s="85" t="s">
        <v>74</v>
      </c>
      <c r="V35" s="94" t="s">
        <v>79</v>
      </c>
      <c r="W35" s="94" t="s">
        <v>80</v>
      </c>
      <c r="X35" s="85" t="s">
        <v>68</v>
      </c>
      <c r="Y35" s="85"/>
      <c r="Z35" s="47" t="s">
        <v>49</v>
      </c>
      <c r="AA35" s="47"/>
      <c r="AB35" s="47"/>
    </row>
    <row r="36" spans="1:29" ht="15">
      <c r="A36" s="30">
        <v>-14.422453317485314</v>
      </c>
      <c r="B36" s="127">
        <v>0</v>
      </c>
      <c r="C36" s="106"/>
      <c r="D36" s="95"/>
      <c r="E36" s="96"/>
      <c r="F36" s="1"/>
      <c r="G36" s="88"/>
      <c r="H36" s="86">
        <v>-14</v>
      </c>
      <c r="I36" s="97"/>
      <c r="J36" s="88"/>
      <c r="K36" s="88"/>
      <c r="L36" s="88"/>
      <c r="M36" s="59"/>
      <c r="N36" s="86"/>
      <c r="O36" s="86"/>
      <c r="P36" s="86">
        <v>-14</v>
      </c>
      <c r="Q36" s="86"/>
      <c r="R36" s="86"/>
      <c r="S36" s="86"/>
      <c r="T36" s="86"/>
      <c r="U36" s="59"/>
      <c r="V36" s="59"/>
      <c r="W36" s="86">
        <v>3.9E-2</v>
      </c>
      <c r="X36" s="86"/>
      <c r="Y36" s="86"/>
      <c r="Z36" s="46">
        <v>0.18</v>
      </c>
    </row>
    <row r="37" spans="1:29" ht="15">
      <c r="A37" s="30">
        <v>-12.422453317485312</v>
      </c>
      <c r="B37" s="127">
        <v>0.04</v>
      </c>
      <c r="C37" s="106"/>
      <c r="D37" s="95"/>
      <c r="E37" s="96"/>
      <c r="F37" s="42"/>
      <c r="G37" s="88"/>
      <c r="H37" s="86">
        <v>-12</v>
      </c>
      <c r="I37" s="49">
        <v>5.5944000000000002E-3</v>
      </c>
      <c r="J37" s="98">
        <v>0.3427</v>
      </c>
      <c r="K37" s="88">
        <v>2.6100000000000002E-2</v>
      </c>
      <c r="L37" s="97">
        <v>0.2883</v>
      </c>
      <c r="M37" s="59">
        <v>0.44833464885099999</v>
      </c>
      <c r="N37" s="99">
        <v>0.35965780484182397</v>
      </c>
      <c r="O37" s="86"/>
      <c r="P37" s="86">
        <v>-12</v>
      </c>
      <c r="Q37" s="50">
        <v>3.1968000000000003E-2</v>
      </c>
      <c r="R37" s="100">
        <v>1.3427</v>
      </c>
      <c r="S37" s="86">
        <v>2.0699999999999998</v>
      </c>
      <c r="T37" s="97">
        <v>1.046</v>
      </c>
      <c r="U37" s="59">
        <v>0.88787478248899998</v>
      </c>
      <c r="V37" s="109">
        <v>0.7796107947511759</v>
      </c>
      <c r="W37" s="86">
        <v>0.42</v>
      </c>
      <c r="X37" s="86"/>
      <c r="Y37" s="100"/>
      <c r="Z37" s="46">
        <v>0.92</v>
      </c>
      <c r="AA37" s="25"/>
      <c r="AC37" s="60"/>
    </row>
    <row r="38" spans="1:29" ht="15">
      <c r="A38" s="30">
        <v>-10.422453317485312</v>
      </c>
      <c r="B38" s="127">
        <v>0.41</v>
      </c>
      <c r="C38" s="106"/>
      <c r="D38" s="101">
        <v>0.288381</v>
      </c>
      <c r="E38" s="96"/>
      <c r="F38" s="101"/>
      <c r="G38" s="88"/>
      <c r="H38" s="86">
        <v>-10</v>
      </c>
      <c r="I38" s="49">
        <v>0.20938999999999999</v>
      </c>
      <c r="J38" s="98">
        <v>1.1077999999999999</v>
      </c>
      <c r="K38" s="88">
        <v>0.32500000000000001</v>
      </c>
      <c r="L38" s="97">
        <v>0.8296</v>
      </c>
      <c r="M38" s="59">
        <v>1.1547883505400001</v>
      </c>
      <c r="N38" s="99">
        <v>0.947613248180603</v>
      </c>
      <c r="O38" s="86"/>
      <c r="P38" s="86">
        <v>-10</v>
      </c>
      <c r="Q38" s="50">
        <v>0.46753</v>
      </c>
      <c r="R38" s="100">
        <v>2.1099000000000001</v>
      </c>
      <c r="S38" s="86">
        <v>2.64</v>
      </c>
      <c r="T38" s="97">
        <v>1.92</v>
      </c>
      <c r="U38" s="59">
        <v>1.6636505012</v>
      </c>
      <c r="V38" s="109">
        <v>2.0182777365216098</v>
      </c>
      <c r="W38" s="86">
        <v>1.42</v>
      </c>
      <c r="X38" s="86">
        <v>1.696969696969697</v>
      </c>
      <c r="Y38" s="86"/>
      <c r="Z38" s="46">
        <v>1.85</v>
      </c>
      <c r="AA38" s="25"/>
      <c r="AC38" s="60"/>
    </row>
    <row r="39" spans="1:29" ht="15">
      <c r="A39" s="30">
        <v>-8.4224533174853118</v>
      </c>
      <c r="B39" s="127">
        <v>1.34</v>
      </c>
      <c r="C39" s="106"/>
      <c r="D39" s="101">
        <v>1.0822289999999999</v>
      </c>
      <c r="E39" s="96"/>
      <c r="F39" s="101"/>
      <c r="G39" s="88"/>
      <c r="H39" s="86">
        <v>-8</v>
      </c>
      <c r="I39" s="49">
        <v>0.90869</v>
      </c>
      <c r="J39" s="98">
        <v>1.7562</v>
      </c>
      <c r="K39" s="88">
        <v>1.33</v>
      </c>
      <c r="L39" s="97">
        <v>1.552</v>
      </c>
      <c r="M39" s="59">
        <v>2.02488508265</v>
      </c>
      <c r="N39" s="99">
        <v>1.6859206891430298</v>
      </c>
      <c r="O39" s="86"/>
      <c r="P39" s="86">
        <v>-8</v>
      </c>
      <c r="Q39" s="51">
        <v>1.6024</v>
      </c>
      <c r="R39" s="100">
        <v>2.7652000000000001</v>
      </c>
      <c r="S39" s="86">
        <v>3.13</v>
      </c>
      <c r="T39" s="92">
        <v>2.766</v>
      </c>
      <c r="U39" s="59">
        <v>2.4595893767999999</v>
      </c>
      <c r="V39" s="109">
        <v>2.8293871973860099</v>
      </c>
      <c r="W39" s="86">
        <v>2.39</v>
      </c>
      <c r="X39" s="86">
        <v>2.4292929292929291</v>
      </c>
      <c r="Y39" s="86"/>
      <c r="Z39" s="46">
        <v>2.5099999999999998</v>
      </c>
      <c r="AA39" s="48"/>
      <c r="AC39" s="60"/>
    </row>
    <row r="40" spans="1:29" ht="15">
      <c r="A40" s="30">
        <v>-6.42245331748531</v>
      </c>
      <c r="B40" s="127">
        <v>2.2000000000000002</v>
      </c>
      <c r="C40" s="106"/>
      <c r="D40" s="101">
        <v>2.0155630000000002</v>
      </c>
      <c r="E40" s="96"/>
      <c r="F40" s="101"/>
      <c r="G40" s="88"/>
      <c r="H40" s="86">
        <v>-6</v>
      </c>
      <c r="I40" s="49">
        <v>1.8515999999999999</v>
      </c>
      <c r="J40" s="98">
        <v>2.4087000000000001</v>
      </c>
      <c r="K40" s="88">
        <v>2.23</v>
      </c>
      <c r="L40" s="97">
        <v>2.359</v>
      </c>
      <c r="M40" s="59">
        <v>2.8516824055300001</v>
      </c>
      <c r="N40" s="99">
        <v>2.4760600029704403</v>
      </c>
      <c r="O40" s="86"/>
      <c r="P40" s="86">
        <v>-6</v>
      </c>
      <c r="Q40" s="51">
        <v>2.8891</v>
      </c>
      <c r="R40" s="100">
        <v>3.3087</v>
      </c>
      <c r="S40" s="86">
        <v>3.63</v>
      </c>
      <c r="T40" s="92">
        <v>3.62</v>
      </c>
      <c r="U40" s="59">
        <v>3.2352312811299999</v>
      </c>
      <c r="V40" s="109">
        <v>3.2491858012772901</v>
      </c>
      <c r="W40" s="86">
        <v>3.04</v>
      </c>
      <c r="X40" s="86">
        <v>2.9989898989898989</v>
      </c>
      <c r="Y40" s="86"/>
      <c r="Z40" s="46">
        <v>3.06</v>
      </c>
      <c r="AA40" s="48"/>
      <c r="AC40" s="60"/>
    </row>
    <row r="41" spans="1:29" ht="15">
      <c r="A41" s="30">
        <v>-4.4224533174853136</v>
      </c>
      <c r="B41" s="127">
        <v>2.88</v>
      </c>
      <c r="C41" s="106"/>
      <c r="D41" s="101">
        <v>2.7443240000000002</v>
      </c>
      <c r="E41" s="96"/>
      <c r="F41" s="101"/>
      <c r="G41" s="88"/>
      <c r="H41" s="86">
        <v>-4</v>
      </c>
      <c r="I41" s="49">
        <v>2.6431</v>
      </c>
      <c r="J41" s="98">
        <v>3.1318999999999999</v>
      </c>
      <c r="K41" s="88">
        <v>2.86</v>
      </c>
      <c r="L41" s="97">
        <v>3.3149999999999999</v>
      </c>
      <c r="M41" s="59">
        <v>3.6358738815399998</v>
      </c>
      <c r="N41" s="99">
        <v>3.2543294222486301</v>
      </c>
      <c r="O41" s="86"/>
      <c r="P41" s="86">
        <v>-4</v>
      </c>
      <c r="Q41" s="51">
        <v>4.1035000000000004</v>
      </c>
      <c r="R41" s="100">
        <v>4.1318999999999999</v>
      </c>
      <c r="S41" s="86">
        <v>4.6399999999999997</v>
      </c>
      <c r="T41" s="92">
        <v>4.3600000000000003</v>
      </c>
      <c r="U41" s="59">
        <v>3.9953072618799998</v>
      </c>
      <c r="V41" s="109">
        <v>3.9227945937917696</v>
      </c>
      <c r="W41" s="86">
        <v>3.64</v>
      </c>
      <c r="X41" s="86">
        <v>3.5252525252525255</v>
      </c>
      <c r="Y41" s="86"/>
      <c r="Z41" s="46">
        <v>3.7</v>
      </c>
      <c r="AA41" s="48"/>
      <c r="AC41" s="60"/>
    </row>
    <row r="42" spans="1:29" ht="15">
      <c r="A42" s="30">
        <v>-2.4224533174853127</v>
      </c>
      <c r="B42" s="127">
        <v>3.56</v>
      </c>
      <c r="C42" s="106"/>
      <c r="D42" s="101">
        <v>3.4389409999999998</v>
      </c>
      <c r="E42" s="96"/>
      <c r="F42" s="101"/>
      <c r="G42" s="88"/>
      <c r="H42" s="86">
        <v>-2</v>
      </c>
      <c r="I42" s="49">
        <v>3.4790000000000001</v>
      </c>
      <c r="J42" s="98">
        <v>4.0750999999999999</v>
      </c>
      <c r="K42" s="88">
        <v>3.43</v>
      </c>
      <c r="L42" s="97">
        <v>4.2329999999999997</v>
      </c>
      <c r="M42" s="59">
        <v>4.4118579007900003</v>
      </c>
      <c r="N42" s="99">
        <v>4.0385337888014297</v>
      </c>
      <c r="O42" s="86"/>
      <c r="P42" s="86">
        <v>-2</v>
      </c>
      <c r="Q42" s="51">
        <v>5.2938999999999998</v>
      </c>
      <c r="R42" s="100">
        <v>4.8750999999999998</v>
      </c>
      <c r="S42" s="86">
        <v>5.74</v>
      </c>
      <c r="T42" s="92">
        <v>4.984</v>
      </c>
      <c r="U42" s="59">
        <v>4.7256450130900003</v>
      </c>
      <c r="V42" s="109">
        <v>4.8089772761027794</v>
      </c>
      <c r="W42" s="86">
        <v>4.59</v>
      </c>
      <c r="X42" s="86">
        <v>4.3787878787878789</v>
      </c>
      <c r="Y42" s="86"/>
      <c r="Z42" s="46">
        <v>4.62</v>
      </c>
      <c r="AA42" s="48"/>
      <c r="AC42" s="60"/>
    </row>
    <row r="43" spans="1:29" ht="15">
      <c r="A43" s="30">
        <v>-0.42245331748531278</v>
      </c>
      <c r="B43" s="127">
        <v>4.63</v>
      </c>
      <c r="C43" s="106"/>
      <c r="D43" s="101">
        <v>4.307188</v>
      </c>
      <c r="E43" s="96"/>
      <c r="F43" s="101"/>
      <c r="G43" s="88"/>
      <c r="H43" s="86">
        <v>0</v>
      </c>
      <c r="I43" s="49">
        <v>4.6710000000000003</v>
      </c>
      <c r="J43" s="98">
        <v>4.9463999999999997</v>
      </c>
      <c r="K43" s="88">
        <v>4.4000000000000004</v>
      </c>
      <c r="L43" s="97">
        <v>5</v>
      </c>
      <c r="M43" s="59">
        <v>5.17626493638</v>
      </c>
      <c r="N43" s="99">
        <v>4.8512259022723905</v>
      </c>
      <c r="O43" s="86"/>
      <c r="P43" s="86">
        <v>0</v>
      </c>
      <c r="Q43" s="51">
        <v>6.0510999999999999</v>
      </c>
      <c r="R43" s="100">
        <v>5.5464000000000002</v>
      </c>
      <c r="S43" s="86">
        <v>6.27</v>
      </c>
      <c r="T43" s="92">
        <v>5.4820000000000002</v>
      </c>
      <c r="U43" s="59">
        <v>5.3796319719700003</v>
      </c>
      <c r="V43" s="109">
        <v>5.5890349027179598</v>
      </c>
      <c r="W43" s="86">
        <v>5.71</v>
      </c>
      <c r="X43" s="86">
        <v>5.5828282828282827</v>
      </c>
      <c r="Y43" s="86"/>
      <c r="Z43" s="46">
        <v>5.66</v>
      </c>
      <c r="AA43" s="48"/>
      <c r="AC43" s="60"/>
    </row>
    <row r="44" spans="1:29" ht="15">
      <c r="A44" s="30">
        <v>1.5775466825146904</v>
      </c>
      <c r="B44" s="127">
        <v>5.73</v>
      </c>
      <c r="C44" s="106"/>
      <c r="D44" s="101">
        <v>5.4513999999999996</v>
      </c>
      <c r="E44" s="96"/>
      <c r="F44" s="101"/>
      <c r="G44" s="88"/>
      <c r="H44" s="86">
        <v>2</v>
      </c>
      <c r="I44" s="49">
        <v>5.7016999999999998</v>
      </c>
      <c r="J44" s="98">
        <v>5.5019999999999998</v>
      </c>
      <c r="K44" s="88">
        <v>5.75</v>
      </c>
      <c r="L44" s="97">
        <v>5.609</v>
      </c>
      <c r="M44" s="59">
        <v>5.76605739768</v>
      </c>
      <c r="N44" s="99">
        <v>5.5701458488044002</v>
      </c>
      <c r="O44" s="86"/>
      <c r="P44" s="86">
        <v>2</v>
      </c>
      <c r="Q44" s="51">
        <v>6.3097000000000003</v>
      </c>
      <c r="R44" s="100">
        <v>6.0019999999999998</v>
      </c>
      <c r="S44" s="86">
        <v>6.39</v>
      </c>
      <c r="T44" s="92">
        <v>5.8780000000000001</v>
      </c>
      <c r="U44" s="59">
        <v>5.8475806441399998</v>
      </c>
      <c r="V44" s="109">
        <v>5.98123986335957</v>
      </c>
      <c r="W44" s="86">
        <v>6.23</v>
      </c>
      <c r="X44" s="86">
        <v>6.098989898989899</v>
      </c>
      <c r="Y44" s="86"/>
      <c r="Z44" s="46">
        <v>6.22</v>
      </c>
      <c r="AA44" s="48"/>
      <c r="AC44" s="60"/>
    </row>
    <row r="45" spans="1:29" ht="15">
      <c r="A45" s="30">
        <v>3.57754668251469</v>
      </c>
      <c r="B45" s="127">
        <v>6.23</v>
      </c>
      <c r="C45" s="106"/>
      <c r="D45" s="101">
        <v>6.03</v>
      </c>
      <c r="E45" s="96"/>
      <c r="F45" s="42"/>
      <c r="G45" s="88"/>
      <c r="H45" s="86">
        <v>4</v>
      </c>
      <c r="I45" s="49">
        <v>6.2080000000000002</v>
      </c>
      <c r="J45" s="98">
        <v>6.0018000000000002</v>
      </c>
      <c r="K45" s="88">
        <v>6.33</v>
      </c>
      <c r="L45" s="97">
        <v>6.0679999999999996</v>
      </c>
      <c r="M45" s="59">
        <v>6.1045993663300004</v>
      </c>
      <c r="N45" s="99">
        <v>6.0121015891875809</v>
      </c>
      <c r="O45" s="86"/>
      <c r="P45" s="86">
        <v>4</v>
      </c>
      <c r="Q45" s="52">
        <v>6.3836000000000004</v>
      </c>
      <c r="R45" s="100">
        <v>6.2018000000000004</v>
      </c>
      <c r="S45" s="86">
        <v>6.39</v>
      </c>
      <c r="T45" s="92">
        <v>6.125</v>
      </c>
      <c r="U45" s="59">
        <v>6.1486597179400002</v>
      </c>
      <c r="V45" s="109">
        <v>6.1798627654834402</v>
      </c>
      <c r="W45" s="86">
        <v>6.36</v>
      </c>
      <c r="X45" s="86">
        <v>6.2240000000000002</v>
      </c>
      <c r="Y45" s="86"/>
      <c r="Z45" s="46">
        <v>6.36</v>
      </c>
      <c r="AA45" s="48"/>
      <c r="AC45" s="60"/>
    </row>
    <row r="46" spans="1:29" ht="15">
      <c r="A46" s="30">
        <v>5.5775466825146882</v>
      </c>
      <c r="B46" s="127">
        <v>6.2705000000000002</v>
      </c>
      <c r="C46" s="106"/>
      <c r="D46" s="101">
        <v>6.28</v>
      </c>
      <c r="E46" s="86"/>
      <c r="F46" s="42"/>
      <c r="G46" s="88"/>
      <c r="H46" s="86">
        <v>6</v>
      </c>
      <c r="I46" s="49">
        <v>6.3646000000000003</v>
      </c>
      <c r="J46" s="98">
        <v>6.2451999999999996</v>
      </c>
      <c r="K46" s="88">
        <v>6.39</v>
      </c>
      <c r="L46" s="88"/>
      <c r="M46" s="59"/>
      <c r="N46" s="99">
        <v>6.2221987227090505</v>
      </c>
      <c r="O46" s="86"/>
      <c r="P46" s="86">
        <v>6</v>
      </c>
      <c r="Q46" s="52">
        <v>6.3920000000000003</v>
      </c>
      <c r="R46" s="100">
        <v>6.3452000000000002</v>
      </c>
      <c r="S46" s="86">
        <v>6.39</v>
      </c>
      <c r="T46" s="86"/>
      <c r="U46" s="59"/>
      <c r="V46" s="108"/>
      <c r="W46" s="86">
        <v>6.3936000000000002</v>
      </c>
      <c r="X46" s="86"/>
      <c r="Y46" s="100"/>
      <c r="Z46" s="46">
        <v>6.3</v>
      </c>
      <c r="AC46" s="60"/>
    </row>
    <row r="47" spans="1:29" ht="14.25">
      <c r="A47" s="13"/>
      <c r="B47" s="14"/>
      <c r="C47" s="88"/>
      <c r="D47" s="86"/>
      <c r="E47" s="92"/>
      <c r="F47" s="42"/>
      <c r="G47" s="88"/>
      <c r="H47" s="88"/>
      <c r="I47" s="88"/>
      <c r="J47" s="88"/>
      <c r="K47" s="88"/>
      <c r="L47" s="88"/>
      <c r="M47" s="86"/>
      <c r="N47" s="86"/>
      <c r="O47" s="86"/>
      <c r="P47" s="88"/>
      <c r="Q47" s="86"/>
      <c r="R47" s="86"/>
      <c r="S47" s="86"/>
      <c r="T47" s="86"/>
      <c r="U47" s="86"/>
      <c r="V47" s="86"/>
      <c r="W47" s="86"/>
      <c r="X47" s="86"/>
      <c r="Y47" s="86"/>
    </row>
    <row r="48" spans="1:29" ht="14.25">
      <c r="A48" s="13"/>
      <c r="B48" s="14"/>
      <c r="C48" s="88"/>
      <c r="D48" s="86"/>
      <c r="E48" s="1"/>
      <c r="F48" s="1"/>
      <c r="G48" s="88"/>
      <c r="H48" s="88"/>
      <c r="I48" s="88"/>
      <c r="J48" s="88"/>
      <c r="K48" s="88"/>
      <c r="L48" s="88"/>
      <c r="M48" s="86"/>
      <c r="N48" s="86"/>
      <c r="O48" s="86"/>
      <c r="P48" s="88"/>
      <c r="Q48" s="86"/>
      <c r="R48" s="86"/>
      <c r="S48" s="86"/>
      <c r="T48" s="86"/>
      <c r="U48" s="86"/>
      <c r="V48" s="86"/>
      <c r="W48" s="86"/>
      <c r="X48" s="86"/>
      <c r="Y48" s="86"/>
    </row>
    <row r="49" spans="1:30">
      <c r="A49" s="13"/>
      <c r="B49" s="14"/>
      <c r="C49" s="88"/>
      <c r="D49" s="87"/>
      <c r="E49" s="102"/>
      <c r="F49" s="88"/>
      <c r="G49" s="88"/>
      <c r="H49" s="88"/>
      <c r="I49" s="88"/>
      <c r="J49" s="88"/>
      <c r="K49" s="88"/>
      <c r="L49" s="88"/>
      <c r="M49" s="86"/>
      <c r="N49" s="86"/>
      <c r="O49" s="86"/>
      <c r="P49" s="88"/>
      <c r="Q49" s="86"/>
      <c r="R49" s="86"/>
      <c r="S49" s="86"/>
      <c r="T49" s="86"/>
      <c r="U49" s="86"/>
      <c r="V49" s="86"/>
      <c r="W49" s="86"/>
      <c r="X49" s="86"/>
      <c r="Y49" s="86"/>
    </row>
    <row r="50" spans="1:30">
      <c r="A50" s="13"/>
      <c r="B50" s="14"/>
      <c r="C50" s="88"/>
      <c r="D50" s="88"/>
      <c r="E50" s="102"/>
      <c r="F50" s="88"/>
      <c r="G50" s="88"/>
      <c r="H50" s="88"/>
      <c r="I50" s="88"/>
      <c r="J50" s="88"/>
      <c r="K50" s="88"/>
      <c r="L50" s="88"/>
      <c r="M50" s="86"/>
      <c r="N50" s="86"/>
      <c r="O50" s="86"/>
      <c r="P50" s="88"/>
      <c r="Q50" s="86"/>
      <c r="R50" s="86"/>
      <c r="S50" s="86"/>
      <c r="T50" s="86"/>
      <c r="U50" s="86"/>
      <c r="V50" s="86"/>
      <c r="W50" s="86"/>
      <c r="X50" s="86"/>
      <c r="Y50" s="86"/>
    </row>
    <row r="51" spans="1:30">
      <c r="A51" s="16"/>
      <c r="B51" s="26"/>
      <c r="C51" s="102"/>
      <c r="D51" s="89"/>
      <c r="E51" s="102"/>
      <c r="F51" s="102"/>
      <c r="G51" s="102"/>
      <c r="H51" s="102"/>
      <c r="I51" s="102"/>
      <c r="J51" s="102"/>
      <c r="K51" s="102"/>
      <c r="L51" s="10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48"/>
      <c r="AA51" s="48"/>
      <c r="AB51" s="48"/>
    </row>
    <row r="52" spans="1:30">
      <c r="A52" s="16"/>
      <c r="B52" s="128"/>
      <c r="C52" s="103"/>
      <c r="D52" s="90"/>
      <c r="E52" s="90"/>
      <c r="F52" s="90"/>
      <c r="G52" s="90"/>
      <c r="H52" s="102"/>
      <c r="I52" s="103"/>
      <c r="J52" s="103"/>
      <c r="K52" s="90"/>
      <c r="L52" s="90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48"/>
      <c r="AA52" s="48"/>
      <c r="AB52" s="48"/>
    </row>
    <row r="53" spans="1:30">
      <c r="A53" s="17" t="s">
        <v>15</v>
      </c>
      <c r="B53" s="45">
        <f>IF(OR(MIN(B$36:B$52)&gt;$A5*$I$1,SUM(B$36:B$52)=0),"",(LOG10(($A5*$I$1)/INDEX(B$36:B$52,MATCH($A5*$I$1,B$36:B$52)))/LOG10(INDEX(B$36:B$52,MATCH($A5*$I$1,B$36:B$52))/INDEX(B$36:B$52,1+MATCH($A5*$I$1,B$36:B$52))))*(INDEX($H$36:$H$52,MATCH($A5*$I$1,B$36:B$52))-INDEX($H$36:$H$52,1+MATCH($A5*$I$1,B$36:B$52)))+INDEX($H$36:$H$52,MATCH($A5*$I$1,B$36:B$52)))</f>
        <v>1.5126966061959939</v>
      </c>
      <c r="C53" s="91" t="str">
        <f t="shared" ref="C53:G53" si="0">IF(OR(MIN(C$36:C$52)&gt;$A5*$I$1,SUM(C$36:C$52)=0),"",(LOG10(($A5*$I$1)/INDEX(C$36:C$52,MATCH($A5*$I$1,C$36:C$52)))/LOG10(INDEX(C$36:C$52,MATCH($A5*$I$1,C$36:C$52))/INDEX(C$36:C$52,1+MATCH($A5*$I$1,C$36:C$52))))*(INDEX($A$36:$A$52,MATCH($A5*$I$1,C$36:C$52))-INDEX($A$36:$A$52,1+MATCH($A5*$I$1,C$36:C$52)))+INDEX($A$36:$A$52,MATCH($A5*$I$1,C$36:C$52)))</f>
        <v/>
      </c>
      <c r="D53" s="91">
        <f t="shared" si="0"/>
        <v>1.5597749568832504</v>
      </c>
      <c r="E53" s="91" t="str">
        <f t="shared" si="0"/>
        <v/>
      </c>
      <c r="F53" s="91" t="str">
        <f t="shared" si="0"/>
        <v/>
      </c>
      <c r="G53" s="91" t="str">
        <f t="shared" si="0"/>
        <v/>
      </c>
      <c r="H53" s="91"/>
      <c r="I53" s="91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1.5287122358073564</v>
      </c>
      <c r="J53" s="91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1.7870844748141694</v>
      </c>
      <c r="K53" s="91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1.1633331962111435</v>
      </c>
      <c r="L53" s="91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1.467638010885232</v>
      </c>
      <c r="M53" s="91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0.9210955174888652</v>
      </c>
      <c r="N53" s="91">
        <f t="shared" si="2"/>
        <v>1.6578303593764399</v>
      </c>
      <c r="O53" s="91"/>
      <c r="P53" s="104" t="s">
        <v>15</v>
      </c>
      <c r="Q53" s="91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-1.5927160835370802</v>
      </c>
      <c r="R53" s="91">
        <f t="shared" ref="R53:X53" si="3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-0.300290524227383</v>
      </c>
      <c r="S53" s="91">
        <f t="shared" ref="S53" si="4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-2.9270967996096489</v>
      </c>
      <c r="T53" s="91">
        <f t="shared" si="3"/>
        <v>-0.16151116766808093</v>
      </c>
      <c r="U53" s="91">
        <f t="shared" si="3"/>
        <v>0.26757840132441257</v>
      </c>
      <c r="V53" s="91">
        <f t="shared" si="3"/>
        <v>-0.35959514194520437</v>
      </c>
      <c r="W53" s="91">
        <f t="shared" si="3"/>
        <v>-0.4437133346751263</v>
      </c>
      <c r="X53" s="91">
        <f t="shared" si="3"/>
        <v>-0.21337121485793187</v>
      </c>
      <c r="Y53" s="91"/>
      <c r="Z53" s="45">
        <f>IF(OR(MIN(Z$36:Z$52)&gt;$A5*$I$1,SUM(Z$36:Z$52)=0),"",(LOG10(($A5*$I$1)/INDEX(Z$36:Z$52,MATCH($A5*$I$1,Z$36:Z$52)))/LOG10(INDEX(Z$36:Z$52,MATCH($A5*$I$1,Z$36:Z$52))/INDEX(Z$36:Z$52,1+MATCH($A5*$I$1,Z$36:Z$52))))*(INDEX($P$36:$P$52,MATCH($A5*$I$1,Z$36:Z$52))-INDEX($P$36:$P$52,1+MATCH($A5*$I$1,Z$36:Z$52)))+INDEX($P$36:$P$52,MATCH($A5*$I$1,Z$36:Z$52)))</f>
        <v>-0.39053332094095627</v>
      </c>
      <c r="AA53" s="45" t="str">
        <f>IF(OR(MIN(AA$36:AA$52)&gt;$A5*$I$1,SUM(AA$36:AA$52)=0),"",(LOG10(($A5*$I$1)/INDEX(AA$36:AA$52,MATCH($A5*$I$1,AA$36:AA$52)))/LOG10(INDEX(AA$36:AA$52,MATCH($A5*$I$1,AA$36:AA$52))/INDEX(AA$36:AA$52,1+MATCH($A5*$I$1,AA$36:AA$52))))*(INDEX($W$36:$W$52,MATCH($A5*$I$1,AA$36:AA$52))-INDEX($W$36:$W$52,1+MATCH($A5*$I$1,AA$36:AA$52)))+INDEX($W$36:$W$52,MATCH($A5*$I$1,AA$36:AA$52)))</f>
        <v/>
      </c>
      <c r="AB53" s="45" t="str">
        <f t="shared" ref="AB53:AD53" si="5">IF(OR(MIN(AB$36:AB$52)&gt;$A5*$I$1,SUM(AB$36:AB$52)=0),"",(LOG10(($A5*$I$1)/INDEX(AB$36:AB$52,MATCH($A5*$I$1,AB$36:AB$52)))/LOG10(INDEX(AB$36:AB$52,MATCH($A5*$I$1,AB$36:AB$52))/INDEX(AB$36:AB$52,1+MATCH($A5*$I$1,AB$36:AB$52))))*(INDEX($W$36:$W$52,MATCH($A5*$I$1,AB$36:AB$52))-INDEX($W$36:$W$52,1+MATCH($A5*$I$1,AB$36:AB$52)))+INDEX($W$36:$W$52,MATCH($A5*$I$1,AB$36:AB$52)))</f>
        <v/>
      </c>
      <c r="AC53" s="45" t="str">
        <f t="shared" si="5"/>
        <v/>
      </c>
      <c r="AD53" s="45" t="str">
        <f t="shared" si="5"/>
        <v/>
      </c>
    </row>
    <row r="54" spans="1:30">
      <c r="B54" s="40">
        <f>AVERAGE(B53:N53)</f>
        <v>1.4497706697078063</v>
      </c>
      <c r="C54" s="87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105">
        <f>AVERAGE(Q53:AC53)</f>
        <v>-0.68013879845966663</v>
      </c>
      <c r="R54" s="86"/>
      <c r="S54" s="86"/>
      <c r="T54" s="86"/>
      <c r="U54" s="86"/>
      <c r="V54" s="86"/>
      <c r="W54" s="86"/>
      <c r="X54" s="86"/>
      <c r="Y54" s="86"/>
    </row>
    <row r="55" spans="1:30">
      <c r="C55" s="18"/>
      <c r="D55" s="46"/>
    </row>
    <row r="56" spans="1:30">
      <c r="C56" s="18"/>
      <c r="D56" s="46"/>
      <c r="E56" s="4"/>
      <c r="F56" s="4"/>
      <c r="G56" s="4"/>
      <c r="H56" s="4"/>
    </row>
    <row r="57" spans="1:30">
      <c r="C57" s="18"/>
      <c r="D57" s="46"/>
    </row>
    <row r="58" spans="1:30">
      <c r="C58" s="18"/>
      <c r="D58" s="46"/>
    </row>
    <row r="59" spans="1:30">
      <c r="C59" s="18"/>
      <c r="D59" s="46"/>
    </row>
    <row r="60" spans="1:30">
      <c r="C60" s="18"/>
      <c r="D60" s="46"/>
    </row>
    <row r="61" spans="1:30">
      <c r="C61" s="18"/>
      <c r="D61" s="46"/>
    </row>
    <row r="62" spans="1:30">
      <c r="C62" s="18"/>
      <c r="D62" s="46"/>
    </row>
    <row r="63" spans="1:30">
      <c r="C63" s="18"/>
      <c r="D63" s="46"/>
    </row>
    <row r="64" spans="1:30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E67" s="48"/>
      <c r="F67" s="48"/>
      <c r="G67" s="48"/>
    </row>
    <row r="68" spans="1:7">
      <c r="A68" s="2"/>
    </row>
    <row r="69" spans="1:7">
      <c r="C69" s="19"/>
      <c r="D69" s="46"/>
    </row>
    <row r="70" spans="1:7">
      <c r="D70" s="46"/>
    </row>
    <row r="71" spans="1:7">
      <c r="C71" s="18"/>
      <c r="D71" s="46"/>
    </row>
    <row r="72" spans="1:7">
      <c r="C72" s="18"/>
      <c r="D72" s="46"/>
    </row>
    <row r="73" spans="1:7">
      <c r="C73" s="18"/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0"/>
  <sheetViews>
    <sheetView topLeftCell="A28" zoomScale="110" zoomScaleNormal="110" workbookViewId="0">
      <selection activeCell="K53" sqref="K53"/>
    </sheetView>
  </sheetViews>
  <sheetFormatPr defaultColWidth="9" defaultRowHeight="12.75"/>
  <cols>
    <col min="1" max="2" width="7.28515625" style="46" customWidth="1"/>
    <col min="3" max="4" width="7.28515625" style="3" customWidth="1"/>
    <col min="5" max="13" width="7.28515625" style="46" customWidth="1"/>
    <col min="14" max="14" width="7.28515625" style="59" customWidth="1"/>
    <col min="15" max="17" width="7.28515625" style="46" customWidth="1"/>
    <col min="18" max="16384" width="9" style="46"/>
  </cols>
  <sheetData>
    <row r="1" spans="1:21">
      <c r="A1" s="43"/>
      <c r="B1" s="48"/>
      <c r="C1" s="19"/>
      <c r="D1" s="19"/>
      <c r="E1" s="48"/>
      <c r="F1" s="48"/>
      <c r="G1" s="48"/>
      <c r="H1" s="48" t="s">
        <v>14</v>
      </c>
      <c r="I1" s="48">
        <v>5.57</v>
      </c>
      <c r="J1" s="5"/>
      <c r="K1" s="4" t="s">
        <v>0</v>
      </c>
    </row>
    <row r="2" spans="1:21">
      <c r="A2" s="48"/>
      <c r="B2" s="48"/>
      <c r="C2" s="19"/>
      <c r="D2" s="19"/>
      <c r="E2" s="48"/>
      <c r="F2" s="48"/>
      <c r="G2" s="48"/>
      <c r="H2" s="48"/>
      <c r="I2" s="48"/>
    </row>
    <row r="3" spans="1:21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>
      <c r="A4" s="8"/>
      <c r="B4" s="9"/>
      <c r="C4" s="9"/>
      <c r="D4" s="9"/>
      <c r="Q4" s="8"/>
      <c r="R4" s="9"/>
      <c r="S4" s="9"/>
      <c r="T4" s="9"/>
    </row>
    <row r="5" spans="1:21">
      <c r="A5" s="8">
        <v>0.85</v>
      </c>
      <c r="B5" s="44">
        <f>AVERAGE(B53:M53)</f>
        <v>1.7104962628581897</v>
      </c>
      <c r="C5" s="9">
        <f>STDEV(B53:M53)</f>
        <v>0.59226356077241038</v>
      </c>
      <c r="D5" s="9">
        <f>ABS(MIN(B53:M53)-MAX(B53:M53))</f>
        <v>1.6672199020653016</v>
      </c>
      <c r="I5" s="44">
        <f>B5-R5</f>
        <v>0.22990407506461974</v>
      </c>
      <c r="Q5" s="8">
        <v>0.85</v>
      </c>
      <c r="R5" s="44">
        <f>AVERAGE(Q53:AB53)</f>
        <v>1.4805921877935699</v>
      </c>
      <c r="S5" s="9">
        <f>STDEV(Q53:AB53)</f>
        <v>0.42572005865661044</v>
      </c>
      <c r="T5" s="9">
        <f>ABS(MIN(Q53:AB53)-MAX(Q53:AB53))</f>
        <v>1.3433782104746905</v>
      </c>
    </row>
    <row r="6" spans="1:21">
      <c r="A6" s="10"/>
      <c r="C6" s="9"/>
      <c r="D6" s="9"/>
      <c r="E6" s="2"/>
      <c r="F6" s="2"/>
      <c r="G6" s="2"/>
    </row>
    <row r="7" spans="1:21">
      <c r="A7" s="10"/>
      <c r="C7" s="9"/>
      <c r="D7" s="9"/>
      <c r="E7" s="2"/>
      <c r="F7" s="2"/>
      <c r="G7" s="2"/>
    </row>
    <row r="8" spans="1:21">
      <c r="A8" s="10"/>
      <c r="C8" s="9"/>
      <c r="D8" s="9"/>
      <c r="E8" s="2"/>
      <c r="F8" s="2"/>
      <c r="G8" s="2"/>
    </row>
    <row r="9" spans="1:21">
      <c r="A9" s="10"/>
      <c r="C9" s="9"/>
      <c r="D9" s="9"/>
      <c r="E9" s="2"/>
      <c r="F9" s="2"/>
      <c r="G9" s="2"/>
    </row>
    <row r="10" spans="1:21">
      <c r="A10" s="10"/>
      <c r="C10" s="9"/>
      <c r="D10" s="9"/>
      <c r="E10" s="2"/>
      <c r="F10" s="2"/>
      <c r="G10" s="2"/>
    </row>
    <row r="11" spans="1:21">
      <c r="A11" s="10"/>
      <c r="C11" s="9"/>
      <c r="D11" s="9"/>
      <c r="E11" s="2"/>
      <c r="F11" s="2"/>
      <c r="G11" s="2"/>
    </row>
    <row r="12" spans="1:21">
      <c r="A12" s="10"/>
      <c r="C12" s="9"/>
      <c r="D12" s="9"/>
      <c r="E12" s="2"/>
      <c r="F12" s="2"/>
      <c r="G12" s="2"/>
    </row>
    <row r="13" spans="1:21">
      <c r="A13" s="10"/>
      <c r="C13" s="9"/>
      <c r="D13" s="9"/>
      <c r="E13" s="2"/>
      <c r="F13" s="2"/>
      <c r="G13" s="2"/>
    </row>
    <row r="14" spans="1:21">
      <c r="A14" s="10"/>
      <c r="C14" s="9"/>
      <c r="D14" s="9"/>
      <c r="E14" s="2"/>
      <c r="F14" s="2"/>
      <c r="G14" s="2"/>
    </row>
    <row r="15" spans="1:21">
      <c r="A15" s="10"/>
      <c r="C15" s="9"/>
      <c r="D15" s="9"/>
      <c r="E15" s="2"/>
      <c r="F15" s="2"/>
      <c r="G15" s="2"/>
    </row>
    <row r="16" spans="1:21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9">
      <c r="A33" s="10"/>
      <c r="C33" s="9"/>
      <c r="D33" s="9"/>
      <c r="E33" s="2"/>
      <c r="F33" s="2"/>
      <c r="G33" s="2"/>
    </row>
    <row r="34" spans="1:29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29" s="12" customFormat="1" ht="68.25" customHeight="1">
      <c r="A35" s="11" t="s">
        <v>19</v>
      </c>
      <c r="B35" s="47" t="s">
        <v>9</v>
      </c>
      <c r="C35" s="47" t="s">
        <v>5</v>
      </c>
      <c r="D35" s="47" t="s">
        <v>5</v>
      </c>
      <c r="E35" s="47" t="s">
        <v>5</v>
      </c>
      <c r="F35" s="47" t="s">
        <v>5</v>
      </c>
      <c r="G35" s="47" t="s">
        <v>5</v>
      </c>
      <c r="H35" s="47" t="s">
        <v>21</v>
      </c>
      <c r="I35" s="47" t="s">
        <v>20</v>
      </c>
      <c r="J35" s="47" t="s">
        <v>8</v>
      </c>
      <c r="K35" s="47" t="s">
        <v>24</v>
      </c>
      <c r="L35" s="47" t="s">
        <v>25</v>
      </c>
      <c r="M35" s="47" t="s">
        <v>29</v>
      </c>
      <c r="N35" s="47" t="s">
        <v>98</v>
      </c>
      <c r="O35" s="47"/>
      <c r="P35" s="11" t="s">
        <v>19</v>
      </c>
      <c r="Q35" s="47" t="s">
        <v>20</v>
      </c>
      <c r="R35" s="47" t="s">
        <v>22</v>
      </c>
      <c r="S35" s="47" t="s">
        <v>24</v>
      </c>
      <c r="T35" s="47" t="s">
        <v>25</v>
      </c>
      <c r="U35" s="47" t="s">
        <v>26</v>
      </c>
      <c r="V35" s="12" t="s">
        <v>27</v>
      </c>
      <c r="W35" s="12" t="s">
        <v>46</v>
      </c>
      <c r="X35" s="47" t="s">
        <v>47</v>
      </c>
      <c r="Y35" s="47"/>
      <c r="Z35" s="47"/>
      <c r="AA35" s="47"/>
      <c r="AB35" s="47"/>
    </row>
    <row r="36" spans="1:29" ht="15">
      <c r="A36" s="30">
        <v>-6.3149837089525285</v>
      </c>
      <c r="B36">
        <v>1.5622</v>
      </c>
      <c r="C36"/>
      <c r="D36" s="25"/>
      <c r="E36" s="41"/>
      <c r="F36" s="1"/>
      <c r="G36" s="14"/>
      <c r="H36" s="46">
        <v>-8</v>
      </c>
      <c r="I36" s="53">
        <v>0.70899000000000001</v>
      </c>
      <c r="J36" s="13"/>
      <c r="K36" s="13">
        <v>1.56</v>
      </c>
      <c r="L36" s="13"/>
      <c r="M36" s="61">
        <v>1.3074271003515001</v>
      </c>
      <c r="N36" s="13"/>
      <c r="P36" s="59">
        <v>-8</v>
      </c>
      <c r="Q36" s="52">
        <v>0.75951000000000002</v>
      </c>
      <c r="R36" s="59"/>
      <c r="S36" s="59">
        <v>1.56</v>
      </c>
      <c r="T36" s="59"/>
      <c r="U36" s="59"/>
      <c r="V36" s="59">
        <v>1.38263003118966</v>
      </c>
      <c r="W36" s="59">
        <v>0.53700000000000003</v>
      </c>
      <c r="X36" s="52"/>
      <c r="AB36" s="62"/>
    </row>
    <row r="37" spans="1:29" ht="15">
      <c r="A37" s="30">
        <v>-4.3149837089525285</v>
      </c>
      <c r="B37">
        <v>2.3927999999999998</v>
      </c>
      <c r="C37"/>
      <c r="D37" s="49"/>
      <c r="E37" s="41"/>
      <c r="F37" s="42"/>
      <c r="G37" s="14"/>
      <c r="H37" s="46">
        <v>-6</v>
      </c>
      <c r="I37" s="53">
        <v>1.4455</v>
      </c>
      <c r="J37" s="13"/>
      <c r="K37" s="13">
        <v>2.2799999999999998</v>
      </c>
      <c r="L37" s="13"/>
      <c r="M37" s="61">
        <v>2.0494523491261898</v>
      </c>
      <c r="N37" s="13"/>
      <c r="P37" s="59">
        <v>-6</v>
      </c>
      <c r="Q37" s="52">
        <v>1.5126999999999999</v>
      </c>
      <c r="R37" s="59"/>
      <c r="S37" s="59">
        <v>2.31</v>
      </c>
      <c r="T37" s="59"/>
      <c r="U37" s="59"/>
      <c r="V37" s="59">
        <v>2.1115465122035699</v>
      </c>
      <c r="W37" s="59">
        <v>1.4530000000000001</v>
      </c>
      <c r="X37" s="52"/>
      <c r="AB37" s="62"/>
    </row>
    <row r="38" spans="1:29" ht="15">
      <c r="A38" s="30">
        <v>-2.3149837089525276</v>
      </c>
      <c r="B38">
        <v>3.1621000000000001</v>
      </c>
      <c r="C38"/>
      <c r="D38" s="49"/>
      <c r="E38" s="41"/>
      <c r="F38" s="39"/>
      <c r="G38" s="14"/>
      <c r="H38" s="46">
        <v>-4</v>
      </c>
      <c r="I38" s="53">
        <v>2.2803</v>
      </c>
      <c r="J38" s="54">
        <v>2.0764999999999998</v>
      </c>
      <c r="K38" s="13">
        <v>2.99</v>
      </c>
      <c r="L38" s="25">
        <v>2.6240000000000001</v>
      </c>
      <c r="M38" s="61">
        <v>2.79492727362741</v>
      </c>
      <c r="N38" s="54">
        <v>2.7366945804</v>
      </c>
      <c r="P38" s="59">
        <v>-4</v>
      </c>
      <c r="Q38" s="52">
        <v>2.3740000000000001</v>
      </c>
      <c r="R38" s="55">
        <v>2.4597000000000002</v>
      </c>
      <c r="S38" s="59">
        <v>3.04</v>
      </c>
      <c r="T38" s="48">
        <v>2.4700000000000002</v>
      </c>
      <c r="U38" s="39">
        <v>2.81827594579</v>
      </c>
      <c r="V38" s="59">
        <v>2.84391266894401</v>
      </c>
      <c r="W38" s="59">
        <v>2.2450000000000001</v>
      </c>
      <c r="X38" s="52"/>
      <c r="Y38" s="55"/>
      <c r="AA38" s="48"/>
      <c r="AB38" s="62"/>
    </row>
    <row r="39" spans="1:29" ht="15">
      <c r="A39" s="30">
        <v>-0.31498370895252847</v>
      </c>
      <c r="B39">
        <v>3.9620000000000002</v>
      </c>
      <c r="C39"/>
      <c r="D39" s="49"/>
      <c r="E39" s="41"/>
      <c r="F39" s="39"/>
      <c r="G39" s="14"/>
      <c r="H39" s="46">
        <v>-2</v>
      </c>
      <c r="I39" s="53">
        <v>3.1648999999999998</v>
      </c>
      <c r="J39" s="54">
        <v>2.9683999999999999</v>
      </c>
      <c r="K39" s="13">
        <v>3.92</v>
      </c>
      <c r="L39" s="25">
        <v>3.512</v>
      </c>
      <c r="M39" s="61">
        <v>3.5886976582999202</v>
      </c>
      <c r="N39" s="54">
        <v>3.5582041252700001</v>
      </c>
      <c r="P39" s="59">
        <v>-2</v>
      </c>
      <c r="Q39" s="52">
        <v>3.2736000000000001</v>
      </c>
      <c r="R39" s="55">
        <v>3.2262</v>
      </c>
      <c r="S39" s="59">
        <v>4.01</v>
      </c>
      <c r="T39" s="48">
        <v>3.367</v>
      </c>
      <c r="U39" s="39">
        <v>3.6057240407900002</v>
      </c>
      <c r="V39" s="59">
        <v>3.68149393534333</v>
      </c>
      <c r="W39" s="59">
        <v>2.9990000000000001</v>
      </c>
      <c r="X39" s="52"/>
      <c r="Y39" s="55"/>
      <c r="AA39" s="48"/>
      <c r="AB39" s="62"/>
    </row>
    <row r="40" spans="1:29" ht="15">
      <c r="A40" s="30">
        <v>1.6850162910474729</v>
      </c>
      <c r="B40">
        <v>4.6685999999999996</v>
      </c>
      <c r="C40"/>
      <c r="D40" s="49"/>
      <c r="E40" s="41"/>
      <c r="F40" s="39"/>
      <c r="G40" s="14"/>
      <c r="H40" s="46">
        <v>0</v>
      </c>
      <c r="I40" s="53">
        <v>4.1073000000000004</v>
      </c>
      <c r="J40" s="54">
        <v>3.8742000000000001</v>
      </c>
      <c r="K40" s="13">
        <v>4.8499999999999996</v>
      </c>
      <c r="L40" s="25">
        <v>4.3220000000000001</v>
      </c>
      <c r="M40" s="61">
        <v>4.4052359027674601</v>
      </c>
      <c r="N40" s="54">
        <v>4.3504233481699996</v>
      </c>
      <c r="P40" s="59">
        <v>0</v>
      </c>
      <c r="Q40" s="52">
        <v>4.1814999999999998</v>
      </c>
      <c r="R40" s="55">
        <v>4.0972</v>
      </c>
      <c r="S40" s="59">
        <v>4.91</v>
      </c>
      <c r="T40" s="48">
        <v>4.12</v>
      </c>
      <c r="U40" s="39">
        <v>4.39090830593</v>
      </c>
      <c r="V40" s="59">
        <v>4.4707797415713699</v>
      </c>
      <c r="W40" s="59">
        <v>4.0250000000000004</v>
      </c>
      <c r="X40" s="52"/>
      <c r="Y40" s="55"/>
      <c r="AA40" s="48"/>
      <c r="AB40" s="62"/>
    </row>
    <row r="41" spans="1:29" ht="15">
      <c r="A41" s="30">
        <v>3.6850162910474711</v>
      </c>
      <c r="B41">
        <v>5.2567000000000004</v>
      </c>
      <c r="C41"/>
      <c r="D41" s="49"/>
      <c r="E41" s="41"/>
      <c r="F41" s="39"/>
      <c r="G41" s="14"/>
      <c r="H41" s="46">
        <v>2</v>
      </c>
      <c r="I41" s="53">
        <v>4.8719999999999999</v>
      </c>
      <c r="J41" s="54">
        <v>4.5152999999999999</v>
      </c>
      <c r="K41" s="13">
        <v>5.35</v>
      </c>
      <c r="L41" s="25">
        <v>4.9569999999999999</v>
      </c>
      <c r="M41" s="61">
        <v>5.0158285063617001</v>
      </c>
      <c r="N41" s="54">
        <v>4.9699485045299996</v>
      </c>
      <c r="P41" s="59">
        <v>2</v>
      </c>
      <c r="Q41" s="52">
        <v>4.9145000000000003</v>
      </c>
      <c r="R41" s="55">
        <v>4.6685999999999996</v>
      </c>
      <c r="S41" s="59">
        <v>5.37</v>
      </c>
      <c r="T41" s="48">
        <v>4.8719999999999999</v>
      </c>
      <c r="U41" s="39">
        <v>4.9983000388900001</v>
      </c>
      <c r="V41" s="59">
        <v>5.0634340313876898</v>
      </c>
      <c r="W41" s="59">
        <v>5.0019999999999998</v>
      </c>
      <c r="X41" s="52"/>
      <c r="Y41" s="55"/>
      <c r="AA41" s="48"/>
      <c r="AB41" s="62"/>
    </row>
    <row r="42" spans="1:29" ht="15">
      <c r="A42" s="30">
        <v>5.6850162910474715</v>
      </c>
      <c r="B42">
        <v>5.4950000000000001</v>
      </c>
      <c r="C42"/>
      <c r="D42" s="49"/>
      <c r="E42" s="41"/>
      <c r="F42" s="39"/>
      <c r="G42" s="14"/>
      <c r="H42" s="46">
        <v>4</v>
      </c>
      <c r="I42" s="53">
        <v>5.2938999999999998</v>
      </c>
      <c r="J42" s="54">
        <v>5.1006</v>
      </c>
      <c r="K42" s="13">
        <v>5.54</v>
      </c>
      <c r="L42" s="25">
        <v>5.33</v>
      </c>
      <c r="M42" s="61">
        <v>5.3752847170652007</v>
      </c>
      <c r="N42" s="54">
        <v>5.3374693789899998</v>
      </c>
      <c r="P42" s="59">
        <v>4</v>
      </c>
      <c r="Q42" s="52">
        <v>5.3346999999999998</v>
      </c>
      <c r="R42" s="55">
        <v>5.1912000000000003</v>
      </c>
      <c r="S42" s="59">
        <v>5.55</v>
      </c>
      <c r="T42" s="48">
        <v>5.23</v>
      </c>
      <c r="U42" s="39">
        <v>5.3440637126499997</v>
      </c>
      <c r="V42" s="59">
        <v>5.3959827714243298</v>
      </c>
      <c r="W42" s="59">
        <v>5.4880000000000004</v>
      </c>
      <c r="X42" s="52"/>
      <c r="Y42" s="55"/>
      <c r="AA42" s="48"/>
      <c r="AB42" s="62"/>
    </row>
    <row r="43" spans="1:29" ht="15">
      <c r="A43" s="30">
        <v>7.6850162910474706</v>
      </c>
      <c r="B43">
        <v>5.5479000000000003</v>
      </c>
      <c r="C43"/>
      <c r="D43" s="49"/>
      <c r="E43" s="41"/>
      <c r="F43" s="39"/>
      <c r="G43" s="14"/>
      <c r="H43" s="46">
        <v>6</v>
      </c>
      <c r="I43" s="53">
        <v>5.4988000000000001</v>
      </c>
      <c r="J43" s="54">
        <v>5.5046999999999997</v>
      </c>
      <c r="K43" s="13">
        <v>5.57</v>
      </c>
      <c r="L43" s="25">
        <v>5.4749999999999996</v>
      </c>
      <c r="M43" s="61">
        <v>5.5115469082627895</v>
      </c>
      <c r="N43" s="54">
        <v>5.5121237613299998</v>
      </c>
      <c r="P43" s="59">
        <v>6</v>
      </c>
      <c r="Q43" s="52">
        <v>5.5033000000000003</v>
      </c>
      <c r="R43" s="55">
        <v>5.5255999999999998</v>
      </c>
      <c r="S43" s="59">
        <v>5.57</v>
      </c>
      <c r="T43" s="48">
        <v>5.375</v>
      </c>
      <c r="U43" s="39">
        <v>5.5144731372400004</v>
      </c>
      <c r="V43" s="108"/>
      <c r="W43" s="59">
        <v>5.5730000000000004</v>
      </c>
      <c r="X43" s="52"/>
      <c r="Y43" s="55"/>
      <c r="AA43" s="48"/>
      <c r="AB43" s="62"/>
    </row>
    <row r="44" spans="1:29" ht="15">
      <c r="A44" s="30">
        <v>9.6850162910474751</v>
      </c>
      <c r="B44">
        <v>5.5659999999999998</v>
      </c>
      <c r="C44"/>
      <c r="D44" s="49"/>
      <c r="E44" s="41"/>
      <c r="F44" s="39"/>
      <c r="G44" s="14"/>
      <c r="H44" s="46">
        <v>8</v>
      </c>
      <c r="I44" s="53">
        <v>5.5537999999999998</v>
      </c>
      <c r="J44" s="54">
        <v>5.5534999999999997</v>
      </c>
      <c r="K44" s="13">
        <v>5.57</v>
      </c>
      <c r="L44" s="25">
        <v>5.5449999999999999</v>
      </c>
      <c r="N44" s="54">
        <v>5.5587283811599999</v>
      </c>
      <c r="P44" s="59">
        <v>8</v>
      </c>
      <c r="Q44" s="52">
        <v>5.5559000000000003</v>
      </c>
      <c r="R44" s="55">
        <v>5.5465</v>
      </c>
      <c r="S44" s="59">
        <v>5.57</v>
      </c>
      <c r="T44" s="48">
        <v>5.5330000000000004</v>
      </c>
      <c r="U44" s="39">
        <v>5.5592407930599999</v>
      </c>
      <c r="V44" s="59"/>
      <c r="W44" s="59">
        <v>5.5743999999999998</v>
      </c>
      <c r="X44" s="52"/>
      <c r="Y44" s="55"/>
      <c r="AA44" s="48"/>
    </row>
    <row r="45" spans="1:29" ht="15">
      <c r="A45" s="30">
        <v>11.685016291047475</v>
      </c>
      <c r="B45">
        <v>5.5743999999999998</v>
      </c>
      <c r="C45"/>
      <c r="D45" s="49"/>
      <c r="E45" s="41"/>
      <c r="F45" s="42"/>
      <c r="G45" s="14"/>
      <c r="H45" s="46">
        <v>10</v>
      </c>
      <c r="I45" s="53">
        <v>5.5667</v>
      </c>
      <c r="J45" s="54">
        <v>5.5743999999999998</v>
      </c>
      <c r="K45" s="13">
        <v>5.57</v>
      </c>
      <c r="L45" s="13"/>
      <c r="N45" s="54">
        <v>5.5734506240900004</v>
      </c>
      <c r="P45" s="59">
        <v>10</v>
      </c>
      <c r="Q45" s="52">
        <v>5.5701999999999998</v>
      </c>
      <c r="R45" s="55">
        <v>5.55</v>
      </c>
      <c r="S45" s="59">
        <v>5.57</v>
      </c>
      <c r="T45" s="59"/>
      <c r="U45" s="59">
        <v>5.5724944181499998</v>
      </c>
      <c r="V45" s="59"/>
      <c r="W45" s="59">
        <v>5.5743999999999998</v>
      </c>
      <c r="X45" s="52"/>
      <c r="Y45" s="55"/>
    </row>
    <row r="46" spans="1:29" ht="15">
      <c r="A46" s="30">
        <v>13.685016291047472</v>
      </c>
      <c r="B46">
        <v>5.5743999999999998</v>
      </c>
      <c r="C46"/>
      <c r="D46" s="49"/>
      <c r="F46" s="42"/>
      <c r="G46" s="14"/>
      <c r="H46" s="46">
        <v>12</v>
      </c>
      <c r="I46" s="53">
        <v>5.5736999999999997</v>
      </c>
      <c r="J46" s="13"/>
      <c r="K46" s="13">
        <v>5.57</v>
      </c>
      <c r="L46" s="13"/>
      <c r="N46" s="13">
        <v>5.5743999999999998</v>
      </c>
      <c r="P46" s="59">
        <v>12</v>
      </c>
      <c r="Q46" s="52">
        <v>5.5743999999999998</v>
      </c>
      <c r="R46" s="59"/>
      <c r="S46" s="59">
        <v>5.57</v>
      </c>
      <c r="T46" s="59"/>
      <c r="U46" s="59">
        <v>5.5743999999999998</v>
      </c>
      <c r="V46" s="59"/>
      <c r="W46" s="59">
        <v>5.5743999999999998</v>
      </c>
      <c r="X46" s="52"/>
      <c r="AC46" s="59"/>
    </row>
    <row r="47" spans="1:29" ht="14.25">
      <c r="A47" s="13"/>
      <c r="B47" s="13"/>
      <c r="C47" s="13"/>
      <c r="D47" s="46"/>
      <c r="E47" s="48"/>
      <c r="F47" s="42"/>
      <c r="G47" s="14"/>
      <c r="H47" s="13"/>
      <c r="I47" s="13"/>
      <c r="J47" s="13"/>
      <c r="K47" s="13"/>
      <c r="L47" s="13"/>
      <c r="P47" s="13"/>
      <c r="S47" s="59"/>
    </row>
    <row r="48" spans="1:29" ht="14.25">
      <c r="A48" s="13"/>
      <c r="B48" s="13"/>
      <c r="C48" s="13"/>
      <c r="D48" s="46"/>
      <c r="E48" s="1"/>
      <c r="F48" s="1"/>
      <c r="G48" s="14"/>
      <c r="H48" s="13"/>
      <c r="I48" s="13"/>
      <c r="J48" s="13"/>
      <c r="K48" s="13"/>
      <c r="L48" s="13"/>
      <c r="P48" s="13"/>
      <c r="S48" s="59"/>
    </row>
    <row r="49" spans="1:29">
      <c r="A49" s="13"/>
      <c r="B49" s="13"/>
      <c r="C49" s="13"/>
      <c r="E49" s="16"/>
      <c r="F49" s="13"/>
      <c r="G49" s="14"/>
      <c r="H49" s="13"/>
      <c r="I49" s="13"/>
      <c r="J49" s="13"/>
      <c r="K49" s="13"/>
      <c r="L49" s="13"/>
      <c r="P49" s="13"/>
      <c r="S49" s="59"/>
    </row>
    <row r="50" spans="1:29">
      <c r="A50" s="13"/>
      <c r="B50" s="13"/>
      <c r="C50" s="13"/>
      <c r="D50" s="13"/>
      <c r="E50" s="16"/>
      <c r="F50" s="13"/>
      <c r="G50" s="14"/>
      <c r="H50" s="13"/>
      <c r="I50" s="13"/>
      <c r="J50" s="13"/>
      <c r="K50" s="13"/>
      <c r="L50" s="13"/>
      <c r="P50" s="13"/>
      <c r="S50" s="59"/>
    </row>
    <row r="51" spans="1:29">
      <c r="A51" s="16"/>
      <c r="B51" s="16"/>
      <c r="C51" s="16"/>
      <c r="D51" s="1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</row>
    <row r="52" spans="1:29">
      <c r="A52" s="16"/>
      <c r="B52" s="28"/>
      <c r="C52" s="28"/>
      <c r="D52" s="27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</row>
    <row r="53" spans="1:29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1.9213006115170737</v>
      </c>
      <c r="C53" s="45" t="str">
        <f>IF(OR(MIN(C$36:C$52)&gt;$A5*$I$1,SUM(C$36:C$52)=0),"",(LOG10(($A5*$I$1)/INDEX(C$36:C$52,MATCH($A5*$I$1,C$36:C$52)))/LOG10(INDEX(C$36:C$52,MATCH($A5*$I$1,C$36:C$52))/INDEX(C$36:C$52,1+MATCH($A5*$I$1,C$36:C$52))))*(INDEX($H$36:$H$52,MATCH($A5*$I$1,C$36:C$52))-INDEX($H$36:$H$52,1+MATCH($A5*$I$1,C$36:C$52)))+INDEX($H$36:$H$52,MATCH($A5*$I$1,C$36:C$52)))</f>
        <v/>
      </c>
      <c r="D53" s="45" t="str">
        <f t="shared" si="0"/>
        <v/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1.6646523137310052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2.7778461952927183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1.4585809077950762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1.3299712555858472</v>
      </c>
      <c r="M53" s="45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1.1106262932274167</v>
      </c>
      <c r="N53" s="45">
        <f t="shared" si="2"/>
        <v>1.2709223832844088</v>
      </c>
      <c r="P53" s="17" t="s">
        <v>15</v>
      </c>
      <c r="Q53" s="45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1.5379656017134085</v>
      </c>
      <c r="R53" s="45">
        <f t="shared" ref="R53:W53" si="3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2.2642061838760781</v>
      </c>
      <c r="S53" s="45">
        <f t="shared" ref="S53" si="4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1.3255009618139288</v>
      </c>
      <c r="T53" s="45">
        <f t="shared" si="3"/>
        <v>1.658476915869159</v>
      </c>
      <c r="U53" s="45">
        <f t="shared" si="3"/>
        <v>1.1629977740682609</v>
      </c>
      <c r="V53" s="45">
        <f t="shared" si="3"/>
        <v>0.92082797340138767</v>
      </c>
      <c r="W53" s="45">
        <f t="shared" si="3"/>
        <v>1.494169903812766</v>
      </c>
      <c r="X53" s="45" t="str">
        <f>IF(OR(MIN(X$36:X$52)&gt;$A5*$I$1,SUM(X$36:X$52)=0),"",(LOG10(($A5*$I$1)/INDEX(X$36:X$52,MATCH($A5*$I$1,X$36:X$52)))/LOG10(INDEX(X$36:X$52,MATCH($A5*$I$1,X$36:X$52))/INDEX(X$36:X$52,1+MATCH($A5*$I$1,X$36:X$52))))*(INDEX($P$36:$P$52,MATCH($A5*$I$1,X$36:X$52))-INDEX($P$36:$P$52,1+MATCH($A5*$I$1,X$36:X$52)))+INDEX($P$36:$P$52,MATCH($A5*$I$1,X$36:X$52)))</f>
        <v/>
      </c>
      <c r="Y53" s="45" t="str">
        <f t="shared" ref="Y53:AC53" si="5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/>
      </c>
      <c r="Z53" s="45" t="str">
        <f t="shared" si="5"/>
        <v/>
      </c>
      <c r="AA53" s="45" t="str">
        <f>IF(OR(MIN(AA$36:AA$52)&gt;$A5*$I$1,SUM(AA$36:AA$52)=0),"",(LOG10(($A5*$I$1)/INDEX(AA$36:AA$52,MATCH($A5*$I$1,AA$36:AA$52)))/LOG10(INDEX(AA$36:AA$52,MATCH($A5*$I$1,AA$36:AA$52))/INDEX(AA$36:AA$52,1+MATCH($A5*$I$1,AA$36:AA$52))))*(INDEX($H$36:$H$52,MATCH($A5*$I$1,AA$36:AA$52))-INDEX($H$36:$H$52,1+MATCH($A5*$I$1,AA$36:AA$52)))+INDEX($H$36:$H$52,MATCH($A5*$I$1,AA$36:AA$52)))</f>
        <v/>
      </c>
      <c r="AB53" s="45" t="str">
        <f t="shared" si="5"/>
        <v/>
      </c>
      <c r="AC53" s="45" t="str">
        <f t="shared" si="5"/>
        <v/>
      </c>
    </row>
    <row r="54" spans="1:29">
      <c r="B54" s="40">
        <f>AVERAGE(B53:O53)</f>
        <v>1.6476999943476496</v>
      </c>
      <c r="D54" s="46"/>
      <c r="Q54" s="40">
        <f>AVERAGE(Q53:AC53)</f>
        <v>1.4805921877935699</v>
      </c>
    </row>
    <row r="55" spans="1:29">
      <c r="C55" s="18"/>
      <c r="D55" s="46"/>
    </row>
    <row r="56" spans="1:29">
      <c r="C56" s="18"/>
      <c r="D56" s="46"/>
      <c r="E56" s="4"/>
      <c r="F56" s="4"/>
      <c r="G56" s="4"/>
      <c r="H56" s="4"/>
    </row>
    <row r="57" spans="1:29">
      <c r="C57" s="18"/>
      <c r="D57" s="46"/>
    </row>
    <row r="58" spans="1:29">
      <c r="C58" s="18"/>
      <c r="D58" s="46"/>
    </row>
    <row r="59" spans="1:29">
      <c r="C59" s="18"/>
      <c r="D59" s="46"/>
    </row>
    <row r="60" spans="1:29">
      <c r="C60" s="18"/>
      <c r="D60" s="46"/>
    </row>
    <row r="61" spans="1:29">
      <c r="C61" s="18"/>
      <c r="D61" s="46"/>
    </row>
    <row r="62" spans="1:29">
      <c r="C62" s="18"/>
      <c r="D62" s="46"/>
    </row>
    <row r="63" spans="1:29">
      <c r="C63" s="18"/>
      <c r="D63" s="46"/>
    </row>
    <row r="64" spans="1:29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E67" s="48"/>
      <c r="F67" s="48"/>
      <c r="G67" s="48"/>
    </row>
    <row r="68" spans="1:7">
      <c r="A68" s="2"/>
    </row>
    <row r="69" spans="1:7">
      <c r="C69" s="19"/>
      <c r="D69" s="46"/>
    </row>
    <row r="70" spans="1:7">
      <c r="D70" s="46"/>
    </row>
    <row r="71" spans="1:7">
      <c r="C71" s="18"/>
      <c r="D71" s="46"/>
    </row>
    <row r="72" spans="1:7">
      <c r="C72" s="18"/>
      <c r="D72" s="46"/>
    </row>
    <row r="73" spans="1:7">
      <c r="C73" s="18"/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A34" zoomScale="85" zoomScaleNormal="85" workbookViewId="0">
      <selection activeCell="S53" sqref="S53"/>
    </sheetView>
  </sheetViews>
  <sheetFormatPr defaultColWidth="9" defaultRowHeight="12.75"/>
  <cols>
    <col min="1" max="2" width="7.28515625" style="46" customWidth="1"/>
    <col min="3" max="4" width="7.28515625" style="3" customWidth="1"/>
    <col min="5" max="16" width="7.28515625" style="46" customWidth="1"/>
    <col min="17" max="16384" width="9" style="46"/>
  </cols>
  <sheetData>
    <row r="1" spans="1:20">
      <c r="A1" s="43"/>
      <c r="B1" s="48"/>
      <c r="C1" s="19"/>
      <c r="D1" s="19"/>
      <c r="E1" s="48"/>
      <c r="F1" s="48"/>
      <c r="G1" s="48"/>
      <c r="H1" s="48" t="s">
        <v>14</v>
      </c>
      <c r="I1" s="48">
        <v>6.38</v>
      </c>
      <c r="J1" s="5"/>
      <c r="K1" s="4" t="s">
        <v>0</v>
      </c>
    </row>
    <row r="2" spans="1:20">
      <c r="A2" s="48"/>
      <c r="B2" s="48"/>
      <c r="C2" s="19"/>
      <c r="D2" s="19"/>
      <c r="E2" s="48"/>
      <c r="F2" s="48"/>
      <c r="G2" s="48"/>
      <c r="H2" s="48"/>
      <c r="I2" s="48"/>
    </row>
    <row r="3" spans="1:20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>
      <c r="A4" s="8"/>
      <c r="B4" s="9"/>
      <c r="C4" s="9"/>
      <c r="D4" s="9"/>
      <c r="P4" s="8"/>
      <c r="Q4" s="9"/>
      <c r="R4" s="9"/>
      <c r="S4" s="9"/>
    </row>
    <row r="5" spans="1:20">
      <c r="A5" s="8">
        <v>0.85</v>
      </c>
      <c r="B5" s="44">
        <f>AVERAGE(B53:M53)</f>
        <v>3.1834763437627251</v>
      </c>
      <c r="C5" s="9">
        <f>STDEV(B53:M53)</f>
        <v>0.57032628397332163</v>
      </c>
      <c r="D5" s="9">
        <f>ABS(MIN(B53:M53)-MAX(B53:M53))</f>
        <v>1.6761680808180994</v>
      </c>
      <c r="I5" s="44">
        <f>B5-Q5</f>
        <v>2.3526624075473812</v>
      </c>
      <c r="P5" s="8">
        <v>0.85</v>
      </c>
      <c r="Q5" s="44">
        <f>AVERAGE(P53:AA53)</f>
        <v>0.83081393621534383</v>
      </c>
      <c r="R5" s="9">
        <f>STDEV(P53:AA53)</f>
        <v>1.0096622461190341</v>
      </c>
      <c r="S5" s="9">
        <f>ABS(MIN(P53:AA53)-MAX(P53:AA53))</f>
        <v>3.3863195803296096</v>
      </c>
    </row>
    <row r="6" spans="1:20">
      <c r="A6" s="10"/>
      <c r="C6" s="9"/>
      <c r="D6" s="9"/>
      <c r="E6" s="2"/>
      <c r="F6" s="2"/>
      <c r="G6" s="2"/>
    </row>
    <row r="7" spans="1:20">
      <c r="A7" s="10"/>
      <c r="C7" s="9"/>
      <c r="D7" s="9"/>
      <c r="E7" s="2"/>
      <c r="F7" s="2"/>
      <c r="G7" s="2"/>
    </row>
    <row r="8" spans="1:20">
      <c r="A8" s="10"/>
      <c r="C8" s="9"/>
      <c r="D8" s="9"/>
      <c r="E8" s="2"/>
      <c r="F8" s="2"/>
      <c r="G8" s="2"/>
    </row>
    <row r="9" spans="1:20">
      <c r="A9" s="10"/>
      <c r="C9" s="9"/>
      <c r="D9" s="9"/>
      <c r="E9" s="2"/>
      <c r="F9" s="2"/>
      <c r="G9" s="2"/>
    </row>
    <row r="10" spans="1:20">
      <c r="A10" s="10"/>
      <c r="C10" s="9"/>
      <c r="D10" s="9"/>
      <c r="E10" s="2"/>
      <c r="F10" s="2"/>
      <c r="G10" s="2"/>
    </row>
    <row r="11" spans="1:20">
      <c r="A11" s="10"/>
      <c r="C11" s="9"/>
      <c r="D11" s="9"/>
      <c r="E11" s="2"/>
      <c r="F11" s="2"/>
      <c r="G11" s="2"/>
    </row>
    <row r="12" spans="1:20">
      <c r="A12" s="10"/>
      <c r="C12" s="9"/>
      <c r="D12" s="9"/>
      <c r="E12" s="2"/>
      <c r="F12" s="2"/>
      <c r="G12" s="2"/>
    </row>
    <row r="13" spans="1:20">
      <c r="A13" s="10"/>
      <c r="C13" s="9"/>
      <c r="D13" s="9"/>
      <c r="E13" s="2"/>
      <c r="F13" s="2"/>
      <c r="G13" s="2"/>
    </row>
    <row r="14" spans="1:20">
      <c r="A14" s="10"/>
      <c r="C14" s="9"/>
      <c r="D14" s="9"/>
      <c r="E14" s="2"/>
      <c r="F14" s="2"/>
      <c r="G14" s="2"/>
    </row>
    <row r="15" spans="1:20">
      <c r="A15" s="10"/>
      <c r="C15" s="9"/>
      <c r="D15" s="9"/>
      <c r="E15" s="2"/>
      <c r="F15" s="2"/>
      <c r="G15" s="2"/>
    </row>
    <row r="16" spans="1:20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8">
      <c r="A33" s="10"/>
      <c r="C33" s="9"/>
      <c r="D33" s="9"/>
      <c r="E33" s="2"/>
      <c r="F33" s="2"/>
      <c r="G33" s="2"/>
    </row>
    <row r="34" spans="1:28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8" s="12" customFormat="1" ht="68.25" customHeight="1">
      <c r="A35" s="11" t="s">
        <v>19</v>
      </c>
      <c r="B35" s="83" t="s">
        <v>18</v>
      </c>
      <c r="C35" s="47"/>
      <c r="D35" s="47"/>
      <c r="E35" s="47" t="s">
        <v>30</v>
      </c>
      <c r="F35" s="47" t="s">
        <v>5</v>
      </c>
      <c r="G35" s="47" t="s">
        <v>5</v>
      </c>
      <c r="H35" s="47" t="s">
        <v>21</v>
      </c>
      <c r="I35" s="47" t="s">
        <v>20</v>
      </c>
      <c r="J35" s="47" t="s">
        <v>23</v>
      </c>
      <c r="K35" s="47" t="s">
        <v>24</v>
      </c>
      <c r="L35" s="47" t="s">
        <v>25</v>
      </c>
      <c r="M35" s="47" t="s">
        <v>29</v>
      </c>
      <c r="N35" s="83"/>
      <c r="O35" s="11" t="s">
        <v>19</v>
      </c>
      <c r="P35" s="47" t="s">
        <v>20</v>
      </c>
      <c r="Q35" s="47" t="s">
        <v>22</v>
      </c>
      <c r="R35" s="47" t="s">
        <v>24</v>
      </c>
      <c r="S35" s="47" t="s">
        <v>25</v>
      </c>
      <c r="T35" s="47" t="s">
        <v>26</v>
      </c>
      <c r="U35" s="116" t="s">
        <v>27</v>
      </c>
      <c r="V35" s="116" t="s">
        <v>46</v>
      </c>
      <c r="W35" s="85" t="s">
        <v>68</v>
      </c>
      <c r="X35" s="47" t="s">
        <v>48</v>
      </c>
      <c r="Y35" s="47" t="s">
        <v>49</v>
      </c>
      <c r="Z35" s="47"/>
      <c r="AA35" s="47"/>
    </row>
    <row r="36" spans="1:28" ht="15">
      <c r="A36" s="30">
        <v>-14.422453317485314</v>
      </c>
      <c r="B36" s="122">
        <v>0.01</v>
      </c>
      <c r="C36"/>
      <c r="E36" s="41"/>
      <c r="F36" s="1"/>
      <c r="G36" s="14"/>
      <c r="H36" s="46">
        <v>-14</v>
      </c>
      <c r="I36" s="25"/>
      <c r="J36" s="13"/>
      <c r="K36" s="13">
        <v>0</v>
      </c>
      <c r="L36" s="13"/>
      <c r="O36" s="59">
        <v>-14</v>
      </c>
      <c r="P36" s="59"/>
      <c r="Q36" s="59"/>
      <c r="R36" s="59">
        <v>0.59699999999999998</v>
      </c>
      <c r="S36" s="59"/>
      <c r="U36" s="120"/>
      <c r="V36" s="117">
        <v>0.1</v>
      </c>
      <c r="W36" s="86"/>
      <c r="AB36" s="59"/>
    </row>
    <row r="37" spans="1:28" ht="15">
      <c r="A37" s="30">
        <v>-12.422453317485312</v>
      </c>
      <c r="B37" s="122">
        <v>0.12</v>
      </c>
      <c r="C37" s="59"/>
      <c r="D37" s="59"/>
      <c r="E37" s="59">
        <v>0.115</v>
      </c>
      <c r="F37" s="42"/>
      <c r="G37" s="14"/>
      <c r="H37" s="46">
        <v>-12</v>
      </c>
      <c r="I37" s="130">
        <v>5.3946000000000001E-2</v>
      </c>
      <c r="J37" s="54">
        <v>0.04</v>
      </c>
      <c r="K37" s="13">
        <v>3.1800000000000002E-2</v>
      </c>
      <c r="L37" s="25"/>
      <c r="M37" s="63">
        <v>0.42575462917120499</v>
      </c>
      <c r="O37" s="59">
        <v>-12</v>
      </c>
      <c r="P37" s="131">
        <v>0.12067899999999999</v>
      </c>
      <c r="Q37" s="55">
        <v>0.41160000000000002</v>
      </c>
      <c r="R37" s="59">
        <v>1.5</v>
      </c>
      <c r="S37" s="25"/>
      <c r="U37" s="120"/>
      <c r="V37" s="117">
        <v>0.56000000000000005</v>
      </c>
      <c r="W37" s="120">
        <v>0.9395</v>
      </c>
      <c r="X37" s="55"/>
      <c r="Z37" s="25"/>
      <c r="AA37" s="64"/>
      <c r="AB37" s="59"/>
    </row>
    <row r="38" spans="1:28" ht="15">
      <c r="A38" s="30">
        <v>-10.422453317485312</v>
      </c>
      <c r="B38" s="122">
        <v>0.5</v>
      </c>
      <c r="C38" s="59"/>
      <c r="D38" s="59"/>
      <c r="E38" s="59">
        <v>0.59460000000000002</v>
      </c>
      <c r="F38" s="39"/>
      <c r="G38" s="14"/>
      <c r="H38" s="46">
        <v>-10</v>
      </c>
      <c r="I38" s="130">
        <v>0.25734200000000002</v>
      </c>
      <c r="J38" s="54">
        <v>0.41560000000000002</v>
      </c>
      <c r="K38" s="13">
        <v>0.34300000000000003</v>
      </c>
      <c r="L38" s="147">
        <v>0.54930000000000001</v>
      </c>
      <c r="M38" s="63">
        <v>1.0655208673696699</v>
      </c>
      <c r="O38" s="59">
        <v>-10</v>
      </c>
      <c r="P38" s="131">
        <v>0.50629299999999999</v>
      </c>
      <c r="Q38" s="55">
        <v>1.3147</v>
      </c>
      <c r="R38" s="59">
        <v>2.2999999999999998</v>
      </c>
      <c r="S38" s="147">
        <v>1.6060000000000001</v>
      </c>
      <c r="T38" s="39"/>
      <c r="U38" s="120"/>
      <c r="V38" s="118">
        <v>1.43</v>
      </c>
      <c r="W38" s="120">
        <v>1.7886</v>
      </c>
      <c r="X38" s="55"/>
      <c r="Z38" s="25"/>
      <c r="AA38" s="64"/>
      <c r="AB38" s="59"/>
    </row>
    <row r="39" spans="1:28" ht="15">
      <c r="A39" s="30">
        <v>-8.4224533174853118</v>
      </c>
      <c r="B39" s="122">
        <v>1.25</v>
      </c>
      <c r="C39" s="59"/>
      <c r="D39" s="59"/>
      <c r="E39" s="59">
        <v>1.4470000000000001</v>
      </c>
      <c r="F39" s="39"/>
      <c r="G39" s="14"/>
      <c r="H39" s="46">
        <v>-8</v>
      </c>
      <c r="I39" s="130">
        <v>0.83756200000000003</v>
      </c>
      <c r="J39" s="54">
        <v>1.3107</v>
      </c>
      <c r="K39" s="13">
        <v>1.1399999999999999</v>
      </c>
      <c r="L39" s="147">
        <v>1.27</v>
      </c>
      <c r="M39" s="63">
        <v>1.79631070845091</v>
      </c>
      <c r="O39" s="59">
        <v>-8</v>
      </c>
      <c r="P39" s="132">
        <v>1.3682300000000001</v>
      </c>
      <c r="Q39" s="55">
        <v>2.1577999999999999</v>
      </c>
      <c r="R39" s="59">
        <v>2.93</v>
      </c>
      <c r="S39" s="121">
        <v>2.399</v>
      </c>
      <c r="T39" s="39"/>
      <c r="U39" s="120">
        <v>2.638281895</v>
      </c>
      <c r="V39" s="118">
        <v>2.21</v>
      </c>
      <c r="W39" s="120">
        <v>2.4735</v>
      </c>
      <c r="X39" s="55"/>
      <c r="Z39" s="48"/>
      <c r="AA39" s="64"/>
      <c r="AB39" s="59"/>
    </row>
    <row r="40" spans="1:28" ht="15">
      <c r="A40" s="30">
        <v>-6.42245331748531</v>
      </c>
      <c r="B40" s="122">
        <v>1.98</v>
      </c>
      <c r="C40" s="59"/>
      <c r="D40" s="59"/>
      <c r="E40" s="59">
        <v>2.2378</v>
      </c>
      <c r="F40" s="39"/>
      <c r="G40" s="14"/>
      <c r="H40" s="46">
        <v>-6</v>
      </c>
      <c r="I40" s="130">
        <v>1.72068</v>
      </c>
      <c r="J40" s="54">
        <v>2.0699000000000001</v>
      </c>
      <c r="K40" s="13">
        <v>2.0299999999999998</v>
      </c>
      <c r="L40" s="147">
        <v>2.1059999999999999</v>
      </c>
      <c r="M40" s="63">
        <v>2.49267785533937</v>
      </c>
      <c r="O40" s="59">
        <v>-6</v>
      </c>
      <c r="P40" s="132">
        <v>2.5618400000000001</v>
      </c>
      <c r="Q40" s="55">
        <v>2.9091</v>
      </c>
      <c r="R40" s="59">
        <v>3.56</v>
      </c>
      <c r="S40" s="121">
        <v>3.1019999999999999</v>
      </c>
      <c r="T40" s="39"/>
      <c r="U40" s="120">
        <v>3.1451263919999999</v>
      </c>
      <c r="V40" s="118">
        <v>2.88</v>
      </c>
      <c r="W40" s="120">
        <v>2.9729999999999999</v>
      </c>
      <c r="X40" s="55"/>
      <c r="Z40" s="48"/>
      <c r="AA40" s="64"/>
      <c r="AB40" s="59"/>
    </row>
    <row r="41" spans="1:28" ht="15">
      <c r="A41" s="30">
        <v>-4.4224533174853136</v>
      </c>
      <c r="B41" s="122">
        <v>2.65</v>
      </c>
      <c r="C41" s="59"/>
      <c r="D41" s="59"/>
      <c r="E41" s="59">
        <v>2.8184</v>
      </c>
      <c r="F41" s="39"/>
      <c r="G41" s="14"/>
      <c r="H41" s="46">
        <v>-4</v>
      </c>
      <c r="I41" s="130">
        <v>2.60859</v>
      </c>
      <c r="J41" s="54">
        <v>2.7732000000000001</v>
      </c>
      <c r="K41" s="13">
        <v>2.8</v>
      </c>
      <c r="L41" s="147">
        <v>2.8780000000000001</v>
      </c>
      <c r="M41" s="63">
        <v>3.0568935095796799</v>
      </c>
      <c r="O41" s="59">
        <v>-4</v>
      </c>
      <c r="P41" s="132">
        <v>3.6511499999999999</v>
      </c>
      <c r="Q41" s="55">
        <v>3.5365000000000002</v>
      </c>
      <c r="R41" s="59">
        <v>4.24</v>
      </c>
      <c r="S41" s="121">
        <v>3.7639999999999998</v>
      </c>
      <c r="T41" s="39"/>
      <c r="U41" s="120">
        <v>3.6994504680000002</v>
      </c>
      <c r="V41" s="118">
        <v>3.49</v>
      </c>
      <c r="W41" s="120">
        <v>3.5081000000000002</v>
      </c>
      <c r="X41" s="55"/>
      <c r="Z41" s="48"/>
      <c r="AA41" s="64"/>
      <c r="AB41" s="59"/>
    </row>
    <row r="42" spans="1:28" ht="15">
      <c r="A42" s="30">
        <v>-2.4224533174853127</v>
      </c>
      <c r="B42" s="122">
        <v>3.22</v>
      </c>
      <c r="C42" s="59"/>
      <c r="D42" s="59"/>
      <c r="E42" s="59">
        <v>3.2987000000000002</v>
      </c>
      <c r="F42" s="39"/>
      <c r="G42" s="14"/>
      <c r="H42" s="46">
        <v>-2</v>
      </c>
      <c r="I42" s="130">
        <v>3.4617300000000002</v>
      </c>
      <c r="J42" s="54">
        <v>3.4845000000000002</v>
      </c>
      <c r="K42" s="13">
        <v>3.47</v>
      </c>
      <c r="L42" s="147">
        <v>3.629</v>
      </c>
      <c r="M42" s="63">
        <v>3.6163612060003003</v>
      </c>
      <c r="O42" s="59">
        <v>-2</v>
      </c>
      <c r="P42" s="132">
        <v>4.5458499999999997</v>
      </c>
      <c r="Q42" s="55">
        <v>4.3494000000000002</v>
      </c>
      <c r="R42" s="59">
        <v>4.9400000000000004</v>
      </c>
      <c r="S42" s="121">
        <v>4.5359999999999996</v>
      </c>
      <c r="T42" s="39"/>
      <c r="U42" s="120">
        <v>4.3677255309999996</v>
      </c>
      <c r="V42" s="118">
        <v>4.1399999999999997</v>
      </c>
      <c r="W42" s="120">
        <v>4.2680999999999996</v>
      </c>
      <c r="X42" s="55"/>
      <c r="Z42" s="48"/>
      <c r="AA42" s="64"/>
      <c r="AB42" s="59"/>
    </row>
    <row r="43" spans="1:28" ht="15">
      <c r="A43" s="30">
        <v>-0.42245331748531278</v>
      </c>
      <c r="B43" s="122">
        <v>3.9</v>
      </c>
      <c r="C43" s="59"/>
      <c r="D43" s="59"/>
      <c r="E43" s="59">
        <v>3.9971999999999999</v>
      </c>
      <c r="F43" s="39"/>
      <c r="G43" s="14"/>
      <c r="H43" s="46">
        <v>0</v>
      </c>
      <c r="I43" s="130">
        <v>4.2365599999999999</v>
      </c>
      <c r="J43" s="54">
        <v>4.2557</v>
      </c>
      <c r="K43" s="13">
        <v>4.1900000000000004</v>
      </c>
      <c r="L43" s="147">
        <v>4.4489999999999998</v>
      </c>
      <c r="M43" s="63">
        <v>4.2541702064458597</v>
      </c>
      <c r="O43" s="59">
        <v>0</v>
      </c>
      <c r="P43" s="132">
        <v>5.2875100000000002</v>
      </c>
      <c r="Q43" s="55">
        <v>5.1029</v>
      </c>
      <c r="R43" s="59">
        <v>5.55</v>
      </c>
      <c r="S43" s="121">
        <v>5.2880000000000003</v>
      </c>
      <c r="T43" s="39"/>
      <c r="U43" s="120">
        <v>5.0878324670000001</v>
      </c>
      <c r="V43" s="119">
        <v>4.7300000000000004</v>
      </c>
      <c r="W43" s="120">
        <v>5.1193</v>
      </c>
      <c r="X43" s="55"/>
      <c r="Z43" s="48"/>
      <c r="AA43" s="64"/>
      <c r="AB43" s="59"/>
    </row>
    <row r="44" spans="1:28" ht="15">
      <c r="A44" s="30">
        <v>1.5775466825146904</v>
      </c>
      <c r="B44" s="122">
        <v>4.6100000000000003</v>
      </c>
      <c r="C44" s="59"/>
      <c r="D44" s="59"/>
      <c r="E44" s="59">
        <v>4.8887</v>
      </c>
      <c r="F44" s="39"/>
      <c r="G44" s="14"/>
      <c r="H44" s="46">
        <v>2</v>
      </c>
      <c r="I44" s="130">
        <v>5.04535</v>
      </c>
      <c r="J44" s="54">
        <v>5.1627999999999998</v>
      </c>
      <c r="K44" s="13">
        <v>5.0199999999999996</v>
      </c>
      <c r="L44" s="147">
        <v>5.2770000000000001</v>
      </c>
      <c r="M44" s="63">
        <v>4.9651768899450497</v>
      </c>
      <c r="O44" s="59">
        <v>2</v>
      </c>
      <c r="P44" s="133">
        <v>5.8617299999999997</v>
      </c>
      <c r="Q44" s="55">
        <v>5.6902999999999997</v>
      </c>
      <c r="R44" s="59">
        <v>5.98</v>
      </c>
      <c r="S44" s="121">
        <v>5.8220000000000001</v>
      </c>
      <c r="T44" s="39"/>
      <c r="U44" s="120">
        <v>5.6979450470000002</v>
      </c>
      <c r="V44" s="117">
        <v>5.31</v>
      </c>
      <c r="W44" s="120">
        <v>5.9009</v>
      </c>
      <c r="X44" s="55"/>
      <c r="Z44" s="48"/>
      <c r="AA44" s="64"/>
      <c r="AB44" s="59"/>
    </row>
    <row r="45" spans="1:28" ht="15">
      <c r="A45" s="30">
        <v>3.57754668251469</v>
      </c>
      <c r="B45" s="122">
        <v>5.35</v>
      </c>
      <c r="C45" s="59"/>
      <c r="D45" s="59"/>
      <c r="E45" s="59">
        <v>5.7477999999999998</v>
      </c>
      <c r="F45" s="42"/>
      <c r="G45" s="14"/>
      <c r="H45" s="46">
        <v>4</v>
      </c>
      <c r="I45" s="130">
        <v>5.6511399999999998</v>
      </c>
      <c r="J45" s="54">
        <v>5.7662000000000004</v>
      </c>
      <c r="K45" s="13">
        <v>5.66</v>
      </c>
      <c r="L45" s="147">
        <v>5.7830000000000004</v>
      </c>
      <c r="M45" s="63">
        <v>5.5721241645625996</v>
      </c>
      <c r="O45" s="59">
        <v>4</v>
      </c>
      <c r="P45" s="133">
        <v>6.1834100000000003</v>
      </c>
      <c r="Q45" s="55">
        <v>6.0179999999999998</v>
      </c>
      <c r="R45" s="59">
        <v>6.22</v>
      </c>
      <c r="S45" s="121">
        <v>6.1529999999999996</v>
      </c>
      <c r="U45" s="120">
        <v>6.0967735039999997</v>
      </c>
      <c r="V45" s="117">
        <v>5.72</v>
      </c>
      <c r="W45" s="120">
        <v>6.1722000000000001</v>
      </c>
      <c r="X45" s="55"/>
      <c r="Z45" s="48"/>
      <c r="AA45" s="64"/>
      <c r="AB45" s="59"/>
    </row>
    <row r="46" spans="1:28" ht="15">
      <c r="A46" s="30">
        <v>5.5775466825146882</v>
      </c>
      <c r="B46" s="122">
        <v>5.91</v>
      </c>
      <c r="C46" s="59"/>
      <c r="D46" s="59"/>
      <c r="E46" s="59">
        <v>6.1665999999999999</v>
      </c>
      <c r="F46" s="42"/>
      <c r="G46" s="14"/>
      <c r="H46" s="46">
        <v>6</v>
      </c>
      <c r="I46" s="130">
        <v>6.0279699999999998</v>
      </c>
      <c r="J46" s="54">
        <v>6.0442</v>
      </c>
      <c r="K46" s="13">
        <v>6.09</v>
      </c>
      <c r="L46" s="13"/>
      <c r="M46" s="63">
        <v>5.9729309371751098</v>
      </c>
      <c r="O46" s="59">
        <v>6</v>
      </c>
      <c r="P46" s="133">
        <v>6.3176800000000002</v>
      </c>
      <c r="Q46" s="55">
        <v>6.2248999999999999</v>
      </c>
      <c r="R46" s="59">
        <v>6.33</v>
      </c>
      <c r="S46" s="59"/>
      <c r="U46" s="108"/>
      <c r="V46" s="118">
        <v>6.04</v>
      </c>
      <c r="W46" s="120">
        <v>6.3048999999999999</v>
      </c>
      <c r="X46" s="55"/>
      <c r="AA46" s="64"/>
      <c r="AB46" s="59"/>
    </row>
    <row r="47" spans="1:28" ht="15">
      <c r="A47" s="30">
        <v>7.57754668251469</v>
      </c>
      <c r="B47" s="122">
        <v>6.2</v>
      </c>
      <c r="C47" s="59"/>
      <c r="D47" s="59"/>
      <c r="E47" s="59">
        <v>6.3244999999999996</v>
      </c>
      <c r="F47" s="42"/>
      <c r="G47" s="14"/>
      <c r="H47" s="13">
        <v>8</v>
      </c>
      <c r="I47" s="130">
        <v>6.2597300000000002</v>
      </c>
      <c r="J47" s="13"/>
      <c r="K47" s="13">
        <v>6.29</v>
      </c>
      <c r="L47" s="13"/>
      <c r="O47" s="59">
        <v>8</v>
      </c>
      <c r="P47" s="130">
        <v>6.37242</v>
      </c>
      <c r="Q47" s="59"/>
      <c r="R47" s="59">
        <v>6.38</v>
      </c>
      <c r="S47" s="59"/>
      <c r="U47" s="59"/>
      <c r="V47" s="118">
        <v>6.23</v>
      </c>
      <c r="W47" s="120">
        <v>6.3583999999999996</v>
      </c>
    </row>
    <row r="48" spans="1:28" ht="15">
      <c r="A48" s="30">
        <v>9.57754668251469</v>
      </c>
      <c r="B48" s="122">
        <v>6.33</v>
      </c>
      <c r="C48" s="59"/>
      <c r="D48" s="59"/>
      <c r="E48" s="59">
        <v>6.38</v>
      </c>
      <c r="F48" s="1"/>
      <c r="G48" s="14"/>
      <c r="H48" s="13">
        <v>10</v>
      </c>
      <c r="I48" s="13"/>
      <c r="J48" s="13"/>
      <c r="K48" s="13"/>
      <c r="L48" s="13"/>
      <c r="O48" s="59"/>
      <c r="P48" s="59"/>
      <c r="Q48" s="59"/>
      <c r="R48" s="59"/>
      <c r="S48" s="59"/>
      <c r="U48" s="59"/>
      <c r="V48" s="118">
        <v>6.33</v>
      </c>
      <c r="W48" s="120">
        <v>6.3840000000000003</v>
      </c>
    </row>
    <row r="49" spans="1:27" ht="15">
      <c r="A49" s="30">
        <v>11.577546682514701</v>
      </c>
      <c r="B49" s="122">
        <v>6.37</v>
      </c>
      <c r="C49" s="48"/>
      <c r="D49" s="87"/>
      <c r="E49" s="16"/>
      <c r="F49" s="13"/>
      <c r="G49" s="14"/>
      <c r="H49" s="13">
        <v>12</v>
      </c>
      <c r="I49" s="13"/>
      <c r="J49" s="13"/>
      <c r="K49" s="13"/>
      <c r="L49" s="13"/>
      <c r="O49" s="59"/>
      <c r="P49" s="59"/>
      <c r="Q49" s="59"/>
      <c r="R49" s="59"/>
      <c r="S49" s="59"/>
      <c r="U49" s="59"/>
      <c r="V49" s="118">
        <v>6.37</v>
      </c>
      <c r="W49" s="86"/>
    </row>
    <row r="50" spans="1:27">
      <c r="A50" s="13"/>
      <c r="B50" s="123"/>
      <c r="C50" s="13"/>
      <c r="D50" s="13"/>
      <c r="E50" s="16"/>
      <c r="F50" s="13"/>
      <c r="G50" s="14"/>
      <c r="H50" s="13"/>
      <c r="I50" s="13"/>
      <c r="J50" s="13"/>
      <c r="K50" s="13"/>
      <c r="L50" s="13"/>
      <c r="O50" s="13"/>
      <c r="R50" s="59"/>
      <c r="V50" s="120"/>
      <c r="W50" s="86"/>
    </row>
    <row r="51" spans="1:27">
      <c r="A51" s="16"/>
      <c r="B51" s="124"/>
      <c r="C51" s="16"/>
      <c r="D51" s="1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121"/>
      <c r="W51" s="92"/>
      <c r="X51" s="48"/>
      <c r="Y51" s="48"/>
      <c r="Z51" s="48"/>
      <c r="AA51" s="48"/>
    </row>
    <row r="52" spans="1:27">
      <c r="A52" s="16"/>
      <c r="B52" s="125"/>
      <c r="C52" s="28"/>
      <c r="D52" s="27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121"/>
      <c r="W52" s="92"/>
      <c r="X52" s="48"/>
      <c r="Y52" s="48"/>
      <c r="Z52" s="48"/>
      <c r="AA52" s="48"/>
    </row>
    <row r="53" spans="1:27">
      <c r="A53" s="17" t="s">
        <v>15</v>
      </c>
      <c r="B53" s="84">
        <f>IF(OR(MIN(B$36:B$52)&gt;$A5*$I$1,SUM(B$36:B$52)=0),"",(LOG10(($A5*$I$1)/INDEX(B$36:B$52,MATCH($A5*$I$1,B$36:B$52)))/LOG10(INDEX(B$36:B$52,MATCH($A5*$I$1,B$36:B$52))/INDEX(B$36:B$52,1+MATCH($A5*$I$1,B$36:B$52))))*(INDEX($H$36:$H$52,MATCH($A5*$I$1,B$36:B$52))-INDEX($H$36:$H$52,1+MATCH($A5*$I$1,B$36:B$52)))+INDEX($H$36:$H$52,MATCH($A5*$I$1,B$36:B$52)))</f>
        <v>4.2722793824920036</v>
      </c>
      <c r="C53" s="84" t="str">
        <f>IF(OR(MIN(C$36:C$52)&gt;$A5*$I$1,SUM(C$36:C$52)=0),"",(LOG10(($A5*$I$1)/INDEX(C$36:C$52,MATCH($A5*$I$1,C$36:C$52)))/LOG10(INDEX(C$36:C$52,MATCH($A5*$I$1,C$36:C$52))/INDEX(C$36:C$52,1+MATCH($A5*$I$1,C$36:C$52))))*(INDEX($H$36:$H$52,MATCH($A5*$I$1,C$36:C$52))-INDEX($H$36:$H$52,1+MATCH($A5*$I$1,C$36:C$52)))+INDEX($H$36:$H$52,MATCH($A5*$I$1,C$36:C$52)))</f>
        <v/>
      </c>
      <c r="D53" s="84" t="str">
        <f t="shared" ref="D53" si="0">IF(OR(MIN(D$36:D$52)&gt;$A5*$I$1,SUM(D$36:D$52)=0),"",(LOG10(($A5*$I$1)/INDEX(D$36:D$52,MATCH($A5*$I$1,D$36:D$52)))/LOG10(INDEX(D$36:D$52,MATCH($A5*$I$1,D$36:D$52))/INDEX(D$36:D$52,1+MATCH($A5*$I$1,D$36:D$52))))*(INDEX($H$36:$H$52,MATCH($A5*$I$1,D$36:D$52))-INDEX($H$36:$H$52,1+MATCH($A5*$I$1,D$36:D$52)))+INDEX($H$36:$H$52,MATCH($A5*$I$1,D$36:D$52)))</f>
        <v/>
      </c>
      <c r="E53" s="45">
        <f t="shared" ref="E53:G53" si="1">IF(OR(MIN(E$36:E$52)&gt;$A5*$I$1,SUM(E$36:E$52)=0),"",(LOG10(($A5*$I$1)/INDEX(E$36:E$52,MATCH($A5*$I$1,E$36:E$52)))/LOG10(INDEX(E$36:E$52,MATCH($A5*$I$1,E$36:E$52))/INDEX(E$36:E$52,1+MATCH($A5*$I$1,E$36:E$52))))*(INDEX($A$36:$A$52,MATCH($A5*$I$1,E$36:E$52))-INDEX($A$36:$A$52,1+MATCH($A5*$I$1,E$36:E$52)))+INDEX($A$36:$A$52,MATCH($A5*$I$1,E$36:E$52)))</f>
        <v>2.8589385617971499</v>
      </c>
      <c r="F53" s="45" t="str">
        <f t="shared" si="1"/>
        <v/>
      </c>
      <c r="G53" s="45" t="str">
        <f t="shared" si="1"/>
        <v/>
      </c>
      <c r="H53" s="45"/>
      <c r="I53" s="84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3.2731628967008297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2.8896810659386647</v>
      </c>
      <c r="K53" s="45">
        <f t="shared" ref="K53" si="2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2.8645987160204447</v>
      </c>
      <c r="L53" s="84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2.5961113016739041</v>
      </c>
      <c r="M53" s="45">
        <f t="shared" ref="M53" si="3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3.5295624817160816</v>
      </c>
      <c r="N53" s="84"/>
      <c r="O53" s="17" t="s">
        <v>15</v>
      </c>
      <c r="P53" s="84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0.49083188187432114</v>
      </c>
      <c r="Q53" s="45">
        <f t="shared" ref="Q53:W53" si="4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>1.1168049211316406</v>
      </c>
      <c r="R53" s="45">
        <f t="shared" ref="R53" si="5">IF(OR(MIN(R$36:R$52)&gt;$A5*$I$1,SUM(R$36:R$52)=0),"",(LOG10(($A5*$I$1)/INDEX(R$36:R$52,MATCH($A5*$I$1,R$36:R$52)))/LOG10(INDEX(R$36:R$52,MATCH($A5*$I$1,R$36:R$52))/INDEX(R$36:R$52,1+MATCH($A5*$I$1,R$36:R$52))))*(INDEX($A$36:$A$52,MATCH($A5*$I$1,R$36:R$52))-INDEX($A$36:$A$52,1+MATCH($A5*$I$1,R$36:R$52)))+INDEX($A$36:$A$52,MATCH($A5*$I$1,R$36:R$52)))</f>
        <v>-0.82008697994145141</v>
      </c>
      <c r="S53" s="84">
        <f t="shared" si="4"/>
        <v>0.52407660206623974</v>
      </c>
      <c r="T53" s="45" t="str">
        <f t="shared" si="4"/>
        <v/>
      </c>
      <c r="U53" s="45">
        <f t="shared" si="4"/>
        <v>1.1266258530956934</v>
      </c>
      <c r="V53" s="84">
        <f t="shared" si="4"/>
        <v>2.5662326003881581</v>
      </c>
      <c r="W53" s="91">
        <f t="shared" si="4"/>
        <v>0.81121267489280635</v>
      </c>
      <c r="X53" s="45" t="str">
        <f>IF(OR(MIN(X$36:X$52)&gt;$A5*$I$1,SUM(X$36:X$52)=0),"",(LOG10(($A5*$I$1)/INDEX(X$36:X$52,MATCH($A5*$I$1,X$36:X$52)))/LOG10(INDEX(X$36:X$52,MATCH($A5*$I$1,X$36:X$52))/INDEX(X$36:X$52,1+MATCH($A5*$I$1,X$36:X$52))))*(INDEX($O$36:$O$52,MATCH($A5*$I$1,X$36:X$52))-INDEX($O$36:$O$52,1+MATCH($A5*$I$1,X$36:X$52)))+INDEX($O$36:$O$52,MATCH($A5*$I$1,X$36:X$52)))</f>
        <v/>
      </c>
      <c r="Y53" s="45" t="str">
        <f t="shared" ref="Y53:AA53" si="6">IF(OR(MIN(Y$36:Y$52)&gt;$A5*$I$1,SUM(Y$36:Y$52)=0),"",(LOG10(($A5*$I$1)/INDEX(Y$36:Y$52,MATCH($A5*$I$1,Y$36:Y$52)))/LOG10(INDEX(Y$36:Y$52,MATCH($A5*$I$1,Y$36:Y$52))/INDEX(Y$36:Y$52,1+MATCH($A5*$I$1,Y$36:Y$52))))*(INDEX($V$36:$V$52,MATCH($A5*$I$1,Y$36:Y$52))-INDEX($V$36:$V$52,1+MATCH($A5*$I$1,Y$36:Y$52)))+INDEX($V$36:$V$52,MATCH($A5*$I$1,Y$36:Y$52)))</f>
        <v/>
      </c>
      <c r="Z53" s="45" t="str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/>
      </c>
      <c r="AA53" s="45" t="str">
        <f t="shared" si="6"/>
        <v/>
      </c>
    </row>
    <row r="54" spans="1:27">
      <c r="B54" s="40">
        <f>AVERAGE(B53,C53,I53,J53,L53,M53)</f>
        <v>3.3121594257042966</v>
      </c>
      <c r="C54" s="40"/>
      <c r="D54" s="40"/>
      <c r="P54" s="40">
        <f>AVERAGE(P53:AB53)</f>
        <v>0.83081393621534383</v>
      </c>
      <c r="V54" s="120"/>
    </row>
    <row r="55" spans="1:27">
      <c r="C55" s="18"/>
      <c r="D55" s="46"/>
    </row>
    <row r="56" spans="1:27">
      <c r="C56" s="18"/>
      <c r="D56" s="46"/>
      <c r="E56" s="4"/>
      <c r="F56" s="4"/>
      <c r="G56" s="4"/>
      <c r="H56" s="4"/>
    </row>
    <row r="57" spans="1:27">
      <c r="C57" s="18"/>
      <c r="D57" s="46"/>
    </row>
    <row r="58" spans="1:27">
      <c r="C58" s="18"/>
      <c r="D58" s="46"/>
    </row>
    <row r="59" spans="1:27">
      <c r="C59" s="18"/>
      <c r="D59" s="46"/>
    </row>
    <row r="60" spans="1:27">
      <c r="C60" s="18"/>
      <c r="D60" s="46"/>
    </row>
    <row r="61" spans="1:27">
      <c r="C61" s="18"/>
      <c r="D61" s="46"/>
    </row>
    <row r="62" spans="1:27">
      <c r="C62" s="18"/>
      <c r="D62" s="46"/>
    </row>
    <row r="63" spans="1:27">
      <c r="C63" s="18"/>
      <c r="D63" s="46"/>
    </row>
    <row r="64" spans="1:27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E67" s="48"/>
      <c r="F67" s="48"/>
      <c r="G67" s="48"/>
    </row>
    <row r="68" spans="1:7">
      <c r="A68" s="2"/>
    </row>
    <row r="69" spans="1:7">
      <c r="C69" s="19"/>
      <c r="D69" s="46"/>
    </row>
    <row r="70" spans="1:7">
      <c r="D70" s="46"/>
    </row>
    <row r="71" spans="1:7">
      <c r="C71" s="18"/>
      <c r="D71" s="46"/>
    </row>
    <row r="72" spans="1:7">
      <c r="C72" s="18"/>
      <c r="D72" s="46"/>
    </row>
    <row r="73" spans="1:7">
      <c r="C73" s="18"/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topLeftCell="A22" workbookViewId="0">
      <selection activeCell="U50" sqref="U50"/>
    </sheetView>
  </sheetViews>
  <sheetFormatPr defaultRowHeight="15"/>
  <sheetData>
    <row r="1" spans="1:20" s="59" customFormat="1" ht="12.75">
      <c r="A1" s="43"/>
      <c r="B1" s="48"/>
      <c r="C1" s="19"/>
      <c r="D1" s="19"/>
      <c r="E1" s="48"/>
      <c r="F1" s="48"/>
      <c r="G1" s="48"/>
      <c r="H1" s="48" t="s">
        <v>14</v>
      </c>
      <c r="I1" s="48">
        <v>10.36</v>
      </c>
      <c r="J1" s="5"/>
      <c r="K1" s="4" t="s">
        <v>0</v>
      </c>
    </row>
    <row r="2" spans="1:20" s="59" customFormat="1" ht="12.75">
      <c r="A2" s="48"/>
      <c r="B2" s="48"/>
      <c r="C2" s="19"/>
      <c r="D2" s="19"/>
      <c r="E2" s="48"/>
      <c r="F2" s="48"/>
      <c r="G2" s="48"/>
      <c r="H2" s="48"/>
      <c r="I2" s="48"/>
    </row>
    <row r="3" spans="1:20" s="59" customFormat="1" ht="12.75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59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 s="59" customFormat="1" ht="12.75">
      <c r="A4" s="8"/>
      <c r="B4" s="9"/>
      <c r="C4" s="9"/>
      <c r="D4" s="9"/>
      <c r="P4" s="8"/>
      <c r="Q4" s="9"/>
      <c r="R4" s="9"/>
      <c r="S4" s="9"/>
    </row>
    <row r="5" spans="1:20" s="59" customFormat="1" ht="12.75">
      <c r="A5" s="8">
        <v>0.85</v>
      </c>
      <c r="B5" s="44">
        <f>AVERAGE(B56:M56)</f>
        <v>1.9645799020142156</v>
      </c>
      <c r="C5" s="9">
        <f>STDEV(B56:M56)</f>
        <v>0.64902130264663849</v>
      </c>
      <c r="D5" s="9">
        <f>ABS(MIN(B56:M56)-MAX(B56:M56))</f>
        <v>1.7391119567640065</v>
      </c>
      <c r="I5" s="44">
        <f>B5-Q5</f>
        <v>5.5208129657577967</v>
      </c>
      <c r="P5" s="8">
        <v>0.85</v>
      </c>
      <c r="Q5" s="44">
        <f>AVERAGE(P56:AA56)</f>
        <v>-3.5562330637435813</v>
      </c>
      <c r="R5" s="9">
        <f>STDEV(P56:AA56)</f>
        <v>1.1959158971868831</v>
      </c>
      <c r="S5" s="9">
        <f>ABS(MIN(P56:AA56)-MAX(P56:AA56))</f>
        <v>3.586837663284395</v>
      </c>
    </row>
    <row r="6" spans="1:20" s="59" customFormat="1" ht="12.75">
      <c r="A6" s="10"/>
      <c r="C6" s="9"/>
      <c r="D6" s="9"/>
      <c r="E6" s="2"/>
      <c r="F6" s="2"/>
      <c r="G6" s="2"/>
    </row>
    <row r="7" spans="1:20" s="59" customFormat="1" ht="12.75">
      <c r="A7" s="10"/>
      <c r="C7" s="9"/>
      <c r="D7" s="9"/>
      <c r="E7" s="2"/>
      <c r="F7" s="2"/>
      <c r="G7" s="2"/>
    </row>
    <row r="8" spans="1:20" s="59" customFormat="1" ht="12.75">
      <c r="A8" s="10"/>
      <c r="C8" s="9"/>
      <c r="D8" s="9"/>
      <c r="E8" s="2"/>
      <c r="F8" s="2"/>
      <c r="G8" s="2"/>
    </row>
    <row r="9" spans="1:20" s="59" customFormat="1" ht="12.75">
      <c r="A9" s="10"/>
      <c r="C9" s="9"/>
      <c r="D9" s="9"/>
      <c r="E9" s="2"/>
      <c r="F9" s="2"/>
      <c r="G9" s="2"/>
    </row>
    <row r="10" spans="1:20" s="59" customFormat="1" ht="12.75">
      <c r="A10" s="10"/>
      <c r="C10" s="9"/>
      <c r="D10" s="9"/>
      <c r="E10" s="2"/>
      <c r="F10" s="2"/>
      <c r="G10" s="2"/>
    </row>
    <row r="11" spans="1:20" s="59" customFormat="1" ht="12.75">
      <c r="A11" s="10"/>
      <c r="C11" s="9"/>
      <c r="D11" s="9"/>
      <c r="E11" s="2"/>
      <c r="F11" s="2"/>
      <c r="G11" s="2"/>
    </row>
    <row r="12" spans="1:20" s="59" customFormat="1" ht="12.75">
      <c r="A12" s="10"/>
      <c r="C12" s="9"/>
      <c r="D12" s="9"/>
      <c r="E12" s="2"/>
      <c r="F12" s="2"/>
      <c r="G12" s="2"/>
    </row>
    <row r="13" spans="1:20" s="59" customFormat="1" ht="12.75">
      <c r="A13" s="10"/>
      <c r="C13" s="9"/>
      <c r="D13" s="9"/>
      <c r="E13" s="2"/>
      <c r="F13" s="2"/>
      <c r="G13" s="2"/>
    </row>
    <row r="14" spans="1:20" s="59" customFormat="1" ht="12.75">
      <c r="A14" s="10"/>
      <c r="C14" s="9"/>
      <c r="D14" s="9"/>
      <c r="E14" s="2"/>
      <c r="F14" s="2"/>
      <c r="G14" s="2"/>
    </row>
    <row r="15" spans="1:20" s="59" customFormat="1" ht="12.75">
      <c r="A15" s="10"/>
      <c r="C15" s="9"/>
      <c r="D15" s="9"/>
      <c r="E15" s="2"/>
      <c r="F15" s="2"/>
      <c r="G15" s="2"/>
    </row>
    <row r="16" spans="1:20" s="59" customFormat="1" ht="12.75">
      <c r="A16" s="10"/>
      <c r="C16" s="9"/>
      <c r="D16" s="9"/>
      <c r="E16" s="2"/>
      <c r="F16" s="2"/>
      <c r="G16" s="2"/>
    </row>
    <row r="17" spans="1:7" s="59" customFormat="1" ht="12.75">
      <c r="A17" s="10"/>
      <c r="C17" s="9"/>
      <c r="D17" s="9"/>
      <c r="E17" s="2"/>
      <c r="F17" s="2"/>
      <c r="G17" s="2"/>
    </row>
    <row r="18" spans="1:7" s="59" customFormat="1" ht="12.75">
      <c r="A18" s="10"/>
      <c r="C18" s="9"/>
      <c r="D18" s="9"/>
      <c r="E18" s="2"/>
      <c r="F18" s="2"/>
      <c r="G18" s="2"/>
    </row>
    <row r="19" spans="1:7" s="59" customFormat="1" ht="12.75">
      <c r="A19" s="10"/>
      <c r="C19" s="9"/>
      <c r="D19" s="9"/>
      <c r="E19" s="2"/>
      <c r="F19" s="2"/>
      <c r="G19" s="2"/>
    </row>
    <row r="20" spans="1:7" s="59" customFormat="1" ht="12.75">
      <c r="A20" s="10"/>
      <c r="C20" s="9"/>
      <c r="D20" s="9"/>
      <c r="E20" s="2"/>
      <c r="F20" s="2"/>
      <c r="G20" s="2"/>
    </row>
    <row r="21" spans="1:7" s="59" customFormat="1" ht="12.75">
      <c r="A21" s="10"/>
      <c r="C21" s="9"/>
      <c r="D21" s="9"/>
      <c r="E21" s="2"/>
      <c r="F21" s="2"/>
      <c r="G21" s="2"/>
    </row>
    <row r="22" spans="1:7" s="59" customFormat="1" ht="12.75">
      <c r="A22" s="10"/>
      <c r="C22" s="9"/>
      <c r="D22" s="9"/>
      <c r="E22" s="2"/>
      <c r="F22" s="2"/>
      <c r="G22" s="2"/>
    </row>
    <row r="23" spans="1:7" s="59" customFormat="1" ht="12.75">
      <c r="A23" s="10"/>
      <c r="C23" s="9"/>
      <c r="D23" s="9"/>
      <c r="E23" s="2"/>
      <c r="F23" s="2"/>
      <c r="G23" s="2"/>
    </row>
    <row r="24" spans="1:7" s="59" customFormat="1" ht="12.75">
      <c r="A24" s="10"/>
      <c r="C24" s="9"/>
      <c r="D24" s="9"/>
      <c r="E24" s="2"/>
      <c r="F24" s="2"/>
      <c r="G24" s="2"/>
    </row>
    <row r="25" spans="1:7" s="59" customFormat="1" ht="12.75">
      <c r="A25" s="10"/>
      <c r="C25" s="9"/>
      <c r="D25" s="9"/>
      <c r="E25" s="2"/>
      <c r="F25" s="2"/>
      <c r="G25" s="2"/>
    </row>
    <row r="26" spans="1:7" s="59" customFormat="1" ht="12.75">
      <c r="A26" s="10"/>
      <c r="C26" s="9"/>
      <c r="D26" s="9"/>
      <c r="E26" s="2"/>
      <c r="F26" s="2"/>
      <c r="G26" s="2"/>
    </row>
    <row r="27" spans="1:7" s="59" customFormat="1" ht="12.75">
      <c r="A27" s="10"/>
      <c r="C27" s="9"/>
      <c r="D27" s="9"/>
      <c r="E27" s="2"/>
      <c r="F27" s="2"/>
      <c r="G27" s="2"/>
    </row>
    <row r="28" spans="1:7" s="59" customFormat="1" ht="12.75">
      <c r="A28" s="10"/>
      <c r="C28" s="9"/>
      <c r="D28" s="9"/>
      <c r="E28" s="2"/>
      <c r="F28" s="2"/>
      <c r="G28" s="2"/>
    </row>
    <row r="29" spans="1:7" s="59" customFormat="1" ht="12.75">
      <c r="A29" s="10"/>
      <c r="C29" s="9"/>
      <c r="D29" s="9"/>
      <c r="E29" s="2"/>
      <c r="F29" s="2"/>
      <c r="G29" s="2"/>
    </row>
    <row r="30" spans="1:7" s="59" customFormat="1" ht="12.75">
      <c r="A30" s="10"/>
      <c r="C30" s="9"/>
      <c r="D30" s="9"/>
      <c r="E30" s="2"/>
      <c r="F30" s="2"/>
      <c r="G30" s="2"/>
    </row>
    <row r="31" spans="1:7" s="59" customFormat="1" ht="12.75">
      <c r="A31" s="10"/>
      <c r="C31" s="9"/>
      <c r="D31" s="9"/>
      <c r="E31" s="2"/>
      <c r="F31" s="2"/>
      <c r="G31" s="2"/>
    </row>
    <row r="32" spans="1:7" s="59" customFormat="1" ht="12.75">
      <c r="A32" s="10"/>
      <c r="C32" s="9"/>
      <c r="D32" s="9"/>
      <c r="E32" s="2"/>
      <c r="F32" s="2"/>
      <c r="G32" s="2"/>
    </row>
    <row r="33" spans="1:27" s="59" customFormat="1" ht="12.75">
      <c r="A33" s="10"/>
      <c r="C33" s="9"/>
      <c r="D33" s="9"/>
      <c r="E33" s="2"/>
      <c r="F33" s="2"/>
      <c r="G33" s="2"/>
    </row>
    <row r="34" spans="1:27" s="59" customFormat="1" ht="12.75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7" s="12" customFormat="1" ht="68.25" customHeight="1">
      <c r="A35" s="11" t="s">
        <v>19</v>
      </c>
      <c r="B35" s="47"/>
      <c r="C35" s="47" t="s">
        <v>17</v>
      </c>
      <c r="D35" s="47" t="s">
        <v>20</v>
      </c>
      <c r="E35" s="47" t="s">
        <v>81</v>
      </c>
      <c r="F35" s="47" t="s">
        <v>82</v>
      </c>
      <c r="G35" s="47" t="s">
        <v>5</v>
      </c>
      <c r="H35" s="47" t="s">
        <v>21</v>
      </c>
      <c r="I35" s="47" t="s">
        <v>25</v>
      </c>
      <c r="J35" s="47" t="s">
        <v>29</v>
      </c>
      <c r="K35" s="85" t="s">
        <v>30</v>
      </c>
      <c r="L35" s="47" t="s">
        <v>24</v>
      </c>
      <c r="M35" s="47" t="s">
        <v>83</v>
      </c>
      <c r="N35" s="47"/>
      <c r="O35" s="11" t="s">
        <v>19</v>
      </c>
      <c r="P35" s="47" t="s">
        <v>84</v>
      </c>
      <c r="Q35" s="47" t="s">
        <v>52</v>
      </c>
      <c r="R35" s="47" t="s">
        <v>20</v>
      </c>
      <c r="S35" s="47" t="s">
        <v>24</v>
      </c>
      <c r="T35" s="47" t="s">
        <v>5</v>
      </c>
      <c r="U35" s="47" t="s">
        <v>72</v>
      </c>
      <c r="V35" s="47" t="s">
        <v>21</v>
      </c>
      <c r="W35" s="47" t="s">
        <v>25</v>
      </c>
      <c r="X35" s="47" t="s">
        <v>29</v>
      </c>
      <c r="Y35" s="85" t="s">
        <v>85</v>
      </c>
      <c r="Z35" s="47" t="s">
        <v>75</v>
      </c>
      <c r="AA35" s="47" t="s">
        <v>76</v>
      </c>
    </row>
    <row r="36" spans="1:27" s="59" customFormat="1">
      <c r="A36" s="30">
        <v>-14.422453317485314</v>
      </c>
      <c r="B36"/>
      <c r="C36"/>
      <c r="D36" s="44"/>
      <c r="E36" s="41"/>
      <c r="F36" s="1"/>
      <c r="G36" s="14"/>
      <c r="H36" s="59">
        <v>-14</v>
      </c>
      <c r="I36" s="13"/>
      <c r="J36" s="13"/>
      <c r="K36" s="106">
        <v>7.8E-2</v>
      </c>
      <c r="L36">
        <v>4.1000000000000002E-2</v>
      </c>
      <c r="N36" s="30"/>
      <c r="O36" s="30">
        <v>-14.422453317485314</v>
      </c>
      <c r="P36"/>
      <c r="Q36"/>
      <c r="R36" s="44"/>
      <c r="S36">
        <v>2.08</v>
      </c>
      <c r="V36" s="59">
        <v>-14</v>
      </c>
      <c r="Y36" s="86">
        <v>1.296</v>
      </c>
      <c r="Z36" s="59">
        <v>0.54</v>
      </c>
      <c r="AA36" s="59">
        <v>2.2999999999999998</v>
      </c>
    </row>
    <row r="37" spans="1:27" s="59" customFormat="1">
      <c r="A37" s="30">
        <v>-12.422453317485312</v>
      </c>
      <c r="B37"/>
      <c r="C37"/>
      <c r="D37" s="49">
        <v>0.15357599999999999</v>
      </c>
      <c r="E37" s="41"/>
      <c r="F37" s="42"/>
      <c r="G37" s="14"/>
      <c r="H37" s="59">
        <v>-12</v>
      </c>
      <c r="I37" s="13"/>
      <c r="J37" s="65">
        <v>7.4093959731543604E-2</v>
      </c>
      <c r="K37" s="106">
        <v>0.35799999999999998</v>
      </c>
      <c r="L37">
        <v>0.29899999999999999</v>
      </c>
      <c r="N37" s="30"/>
      <c r="O37" s="30">
        <v>-12.422453317485312</v>
      </c>
      <c r="P37"/>
      <c r="Q37"/>
      <c r="R37" s="50">
        <v>0.31622400000000001</v>
      </c>
      <c r="S37">
        <v>3.56</v>
      </c>
      <c r="V37" s="59">
        <v>-12</v>
      </c>
      <c r="W37" s="59">
        <v>1.1140000000000001</v>
      </c>
      <c r="X37" s="65">
        <v>2.7396999851477797</v>
      </c>
      <c r="Y37" s="86">
        <v>2.597</v>
      </c>
      <c r="Z37" s="59">
        <v>1.79</v>
      </c>
      <c r="AA37" s="59">
        <v>3.6</v>
      </c>
    </row>
    <row r="38" spans="1:27" s="59" customFormat="1">
      <c r="A38" s="30">
        <v>-10.422453317485312</v>
      </c>
      <c r="B38"/>
      <c r="C38">
        <v>1.0186999999999999</v>
      </c>
      <c r="D38" s="49">
        <v>0.67975200000000002</v>
      </c>
      <c r="E38" s="41"/>
      <c r="F38" s="42"/>
      <c r="G38" s="14"/>
      <c r="H38" s="59">
        <v>-10</v>
      </c>
      <c r="I38" s="13"/>
      <c r="J38" s="65">
        <v>0.58794931677018603</v>
      </c>
      <c r="K38" s="106">
        <v>1.0369999999999999</v>
      </c>
      <c r="L38">
        <v>0.82499999999999996</v>
      </c>
      <c r="N38" s="30"/>
      <c r="O38" s="30">
        <v>-10.422453317485312</v>
      </c>
      <c r="P38"/>
      <c r="Q38"/>
      <c r="R38" s="51">
        <v>1.31738</v>
      </c>
      <c r="S38">
        <v>4.55</v>
      </c>
      <c r="V38" s="59">
        <v>-10</v>
      </c>
      <c r="W38" s="59">
        <v>2.5059999999999998</v>
      </c>
      <c r="X38" s="65">
        <v>4.0473132333283806</v>
      </c>
      <c r="Y38" s="86">
        <v>3.8359999999999999</v>
      </c>
      <c r="Z38" s="59">
        <v>3.48</v>
      </c>
      <c r="AA38" s="59">
        <v>4.66</v>
      </c>
    </row>
    <row r="39" spans="1:27" s="59" customFormat="1">
      <c r="A39" s="30">
        <v>-8.4224533174853118</v>
      </c>
      <c r="B39"/>
      <c r="C39">
        <v>2.3328000000000002</v>
      </c>
      <c r="D39" s="49">
        <v>1.87337</v>
      </c>
      <c r="E39" s="41"/>
      <c r="F39" s="42"/>
      <c r="G39" s="14"/>
      <c r="H39" s="59">
        <v>-8</v>
      </c>
      <c r="I39" s="13"/>
      <c r="J39" s="65">
        <v>1.9037686899693</v>
      </c>
      <c r="K39" s="106">
        <v>2.0840000000000001</v>
      </c>
      <c r="L39">
        <v>1.81</v>
      </c>
      <c r="N39" s="30"/>
      <c r="O39" s="30">
        <v>-8.4224533174853118</v>
      </c>
      <c r="P39"/>
      <c r="Q39"/>
      <c r="R39" s="51">
        <v>3.5549300000000001</v>
      </c>
      <c r="S39">
        <v>5.68</v>
      </c>
      <c r="V39" s="59">
        <v>-8</v>
      </c>
      <c r="W39" s="59">
        <v>3.8519999999999999</v>
      </c>
      <c r="X39" s="65">
        <v>5.0957136491905501</v>
      </c>
      <c r="Y39" s="86">
        <v>5.2510000000000003</v>
      </c>
      <c r="Z39" s="59">
        <v>5.3</v>
      </c>
      <c r="AA39" s="59">
        <v>5.82</v>
      </c>
    </row>
    <row r="40" spans="1:27" s="59" customFormat="1">
      <c r="A40" s="30">
        <v>-6.42245331748531</v>
      </c>
      <c r="B40"/>
      <c r="C40">
        <v>3.7791000000000001</v>
      </c>
      <c r="D40" s="49">
        <v>3.3909799999999999</v>
      </c>
      <c r="E40" s="41"/>
      <c r="F40" s="42"/>
      <c r="G40" s="14"/>
      <c r="H40" s="59">
        <v>-6</v>
      </c>
      <c r="J40" s="65">
        <v>3.60203178375167</v>
      </c>
      <c r="K40" s="106">
        <v>3.3380000000000001</v>
      </c>
      <c r="L40">
        <v>3.05</v>
      </c>
      <c r="N40" s="30"/>
      <c r="O40" s="30">
        <v>-6.42245331748531</v>
      </c>
      <c r="P40"/>
      <c r="Q40"/>
      <c r="R40" s="51">
        <v>6.3147599999999997</v>
      </c>
      <c r="S40">
        <v>7.48</v>
      </c>
      <c r="V40" s="59">
        <v>-6</v>
      </c>
      <c r="W40" s="59">
        <v>5.1479999999999997</v>
      </c>
      <c r="X40" s="65">
        <v>6.8203772463983396</v>
      </c>
      <c r="Y40" s="86">
        <v>6.931</v>
      </c>
      <c r="Z40" s="59">
        <v>7.17</v>
      </c>
      <c r="AA40" s="59">
        <v>7.29</v>
      </c>
    </row>
    <row r="41" spans="1:27" s="59" customFormat="1">
      <c r="A41" s="30">
        <v>-4.4224533174853136</v>
      </c>
      <c r="B41"/>
      <c r="C41">
        <v>4.9066999999999998</v>
      </c>
      <c r="D41" s="49">
        <v>4.9118399999999998</v>
      </c>
      <c r="E41" s="41"/>
      <c r="F41" s="42"/>
      <c r="G41" s="14"/>
      <c r="H41" s="59">
        <v>-4</v>
      </c>
      <c r="I41" s="13"/>
      <c r="J41" s="65">
        <v>4.7947957819694098</v>
      </c>
      <c r="K41" s="106">
        <v>4.5410000000000004</v>
      </c>
      <c r="L41">
        <v>3.96</v>
      </c>
      <c r="N41" s="30"/>
      <c r="O41" s="30">
        <v>-4.4224533174853136</v>
      </c>
      <c r="P41"/>
      <c r="Q41"/>
      <c r="R41" s="51">
        <v>8.4907400000000006</v>
      </c>
      <c r="S41">
        <v>8.8800000000000008</v>
      </c>
      <c r="V41" s="59">
        <v>-4</v>
      </c>
      <c r="W41" s="59">
        <v>6.5270000000000001</v>
      </c>
      <c r="X41" s="65">
        <v>8.7272597653349209</v>
      </c>
      <c r="Y41" s="86">
        <v>8.5640000000000001</v>
      </c>
      <c r="Z41" s="59">
        <v>8.67</v>
      </c>
      <c r="AA41" s="59">
        <v>8.69</v>
      </c>
    </row>
    <row r="42" spans="1:27" s="59" customFormat="1">
      <c r="A42" s="30">
        <v>-2.4224533174853127</v>
      </c>
      <c r="B42"/>
      <c r="C42">
        <v>6.0627000000000004</v>
      </c>
      <c r="D42" s="49">
        <v>6.4663899999999996</v>
      </c>
      <c r="E42" s="41"/>
      <c r="F42" s="42"/>
      <c r="G42" s="14"/>
      <c r="H42" s="59">
        <v>-2</v>
      </c>
      <c r="I42" s="59">
        <v>5.6050000000000004</v>
      </c>
      <c r="J42" s="65">
        <v>5.9657448388534107</v>
      </c>
      <c r="K42" s="106">
        <v>5.64</v>
      </c>
      <c r="L42">
        <v>4.33</v>
      </c>
      <c r="N42" s="30"/>
      <c r="O42" s="30">
        <v>-2.4224533174853127</v>
      </c>
      <c r="P42"/>
      <c r="Q42"/>
      <c r="R42" s="51">
        <v>9.67075</v>
      </c>
      <c r="S42">
        <v>9.59</v>
      </c>
      <c r="V42" s="59">
        <v>-2</v>
      </c>
      <c r="W42" s="59">
        <v>7.9660000000000002</v>
      </c>
      <c r="X42" s="65">
        <v>9.7589781672360001</v>
      </c>
      <c r="Y42" s="86">
        <v>9.6059999999999999</v>
      </c>
      <c r="Z42" s="59">
        <v>9.58</v>
      </c>
      <c r="AA42" s="59">
        <v>9.4700000000000006</v>
      </c>
    </row>
    <row r="43" spans="1:27" s="59" customFormat="1">
      <c r="A43" s="30">
        <v>-0.42245331748531278</v>
      </c>
      <c r="B43"/>
      <c r="C43">
        <v>7.3430999999999997</v>
      </c>
      <c r="D43" s="49">
        <v>7.9522599999999999</v>
      </c>
      <c r="E43" s="41"/>
      <c r="F43" s="42"/>
      <c r="G43" s="14"/>
      <c r="H43" s="59">
        <v>0</v>
      </c>
      <c r="I43" s="13">
        <v>6.9580000000000002</v>
      </c>
      <c r="J43" s="65">
        <v>7.2727164711124299</v>
      </c>
      <c r="K43" s="106">
        <v>6.952</v>
      </c>
      <c r="L43">
        <v>6.76</v>
      </c>
      <c r="N43" s="30"/>
      <c r="O43" s="30">
        <v>-0.42245331748531278</v>
      </c>
      <c r="P43"/>
      <c r="Q43"/>
      <c r="R43" s="51">
        <v>10.1678</v>
      </c>
      <c r="S43">
        <v>10.199999999999999</v>
      </c>
      <c r="V43" s="59">
        <v>0</v>
      </c>
      <c r="W43" s="59">
        <v>9.1140000000000008</v>
      </c>
      <c r="X43" s="65">
        <v>10.1785949799495</v>
      </c>
      <c r="Y43" s="86">
        <v>10.218</v>
      </c>
      <c r="Z43" s="59">
        <v>9.92</v>
      </c>
      <c r="AA43" s="59">
        <v>9.77</v>
      </c>
    </row>
    <row r="44" spans="1:27" s="59" customFormat="1">
      <c r="A44" s="30">
        <v>1.5775466825146904</v>
      </c>
      <c r="B44"/>
      <c r="C44">
        <v>8.7169000000000008</v>
      </c>
      <c r="D44" s="49">
        <v>9.1692</v>
      </c>
      <c r="E44" s="41"/>
      <c r="F44" s="42"/>
      <c r="G44" s="14"/>
      <c r="H44" s="59">
        <v>2</v>
      </c>
      <c r="I44" s="59">
        <v>8.2560000000000002</v>
      </c>
      <c r="J44" s="65">
        <v>8.5553066983513997</v>
      </c>
      <c r="K44" s="106">
        <v>8.2840000000000007</v>
      </c>
      <c r="L44">
        <v>8.83</v>
      </c>
      <c r="N44" s="30"/>
      <c r="O44" s="30">
        <v>1.5775466825146904</v>
      </c>
      <c r="P44"/>
      <c r="Q44"/>
      <c r="R44" s="49">
        <v>10.3226</v>
      </c>
      <c r="S44">
        <v>10.3</v>
      </c>
      <c r="V44" s="59">
        <v>2</v>
      </c>
      <c r="W44" s="59">
        <v>9.7680000000000007</v>
      </c>
      <c r="X44" s="65">
        <v>10.315259171246099</v>
      </c>
      <c r="Y44" s="86">
        <v>10.342000000000001</v>
      </c>
      <c r="Z44" s="59">
        <v>10.1</v>
      </c>
      <c r="AA44" s="59">
        <v>9.93</v>
      </c>
    </row>
    <row r="45" spans="1:27" s="59" customFormat="1">
      <c r="A45" s="30">
        <v>3.57754668251469</v>
      </c>
      <c r="B45"/>
      <c r="C45">
        <v>9.6992999999999991</v>
      </c>
      <c r="D45" s="49">
        <v>9.8774599999999992</v>
      </c>
      <c r="E45" s="41"/>
      <c r="F45" s="42"/>
      <c r="G45" s="14"/>
      <c r="H45" s="59">
        <v>4</v>
      </c>
      <c r="I45" s="13">
        <v>9.2170000000000005</v>
      </c>
      <c r="J45" s="65">
        <v>9.45036090895589</v>
      </c>
      <c r="K45" s="106">
        <v>9.3989999999999991</v>
      </c>
      <c r="L45">
        <v>9.9</v>
      </c>
      <c r="N45" s="30"/>
      <c r="O45" s="30">
        <v>3.57754668251469</v>
      </c>
      <c r="P45"/>
      <c r="Q45"/>
      <c r="R45" s="49">
        <v>10.352399999999999</v>
      </c>
      <c r="S45">
        <v>10.4</v>
      </c>
      <c r="V45" s="59">
        <v>4</v>
      </c>
      <c r="W45" s="59">
        <v>10.08</v>
      </c>
      <c r="X45" s="65">
        <v>10.354397742462501</v>
      </c>
      <c r="Y45" s="86">
        <v>10.358000000000001</v>
      </c>
      <c r="Z45" s="59">
        <v>10.199999999999999</v>
      </c>
      <c r="AA45" s="59">
        <v>10.130000000000001</v>
      </c>
    </row>
    <row r="46" spans="1:27" s="59" customFormat="1">
      <c r="A46" s="30">
        <v>5.5775466825146882</v>
      </c>
      <c r="B46"/>
      <c r="C46">
        <v>10.1425</v>
      </c>
      <c r="D46" s="49">
        <v>10.195</v>
      </c>
      <c r="F46" s="42"/>
      <c r="G46" s="14"/>
      <c r="H46" s="59">
        <v>6</v>
      </c>
      <c r="I46" s="13"/>
      <c r="J46" s="65">
        <v>10.0040754492797</v>
      </c>
      <c r="K46" s="106">
        <v>10.036</v>
      </c>
      <c r="L46" s="15">
        <v>10.3</v>
      </c>
      <c r="N46" s="30"/>
      <c r="O46" s="30">
        <v>5.5775466825146882</v>
      </c>
      <c r="P46"/>
      <c r="Q46"/>
      <c r="R46" s="49">
        <v>10.366099999999999</v>
      </c>
      <c r="S46">
        <v>10.4</v>
      </c>
      <c r="V46" s="59">
        <v>6</v>
      </c>
      <c r="X46" s="65">
        <v>10.366821282401101</v>
      </c>
      <c r="Y46" s="86">
        <v>10.368</v>
      </c>
      <c r="Z46" s="59">
        <v>10.27</v>
      </c>
      <c r="AA46" s="59">
        <v>10.25</v>
      </c>
    </row>
    <row r="47" spans="1:27" s="59" customFormat="1">
      <c r="A47" s="30">
        <v>7.57754668251469</v>
      </c>
      <c r="B47" s="30"/>
      <c r="C47">
        <v>10.300599999999999</v>
      </c>
      <c r="D47" s="49">
        <v>10.3188</v>
      </c>
      <c r="F47" s="42"/>
      <c r="G47" s="14"/>
      <c r="H47" s="13">
        <v>8</v>
      </c>
      <c r="I47" s="13"/>
      <c r="J47" s="13"/>
      <c r="K47" s="106">
        <v>10.244</v>
      </c>
      <c r="L47" s="15">
        <v>10.4</v>
      </c>
      <c r="N47" s="13"/>
      <c r="O47" s="30">
        <v>7.57754668251469</v>
      </c>
      <c r="P47" s="30"/>
      <c r="Q47"/>
      <c r="R47" s="49">
        <v>10.365399999999999</v>
      </c>
      <c r="S47">
        <v>10.4</v>
      </c>
      <c r="V47" s="13">
        <v>8</v>
      </c>
      <c r="Y47" s="86">
        <v>10.368</v>
      </c>
      <c r="Z47" s="59">
        <v>10.33</v>
      </c>
      <c r="AA47" s="59">
        <v>10.33</v>
      </c>
    </row>
    <row r="48" spans="1:27" s="59" customFormat="1">
      <c r="A48" s="30">
        <v>9.57754668251469</v>
      </c>
      <c r="B48" s="25"/>
      <c r="C48">
        <v>10.3576</v>
      </c>
      <c r="D48" s="49">
        <v>10.3583</v>
      </c>
      <c r="F48" s="42"/>
      <c r="G48" s="14"/>
      <c r="H48" s="13"/>
      <c r="I48" s="13"/>
      <c r="J48" s="13"/>
      <c r="K48" s="106">
        <v>10.342000000000001</v>
      </c>
      <c r="L48" s="15"/>
      <c r="N48" s="13"/>
      <c r="O48" s="30">
        <v>9.57754668251469</v>
      </c>
      <c r="P48" s="25"/>
      <c r="Q48"/>
      <c r="R48" s="49">
        <v>10.368</v>
      </c>
      <c r="S48">
        <v>10.4</v>
      </c>
      <c r="V48" s="13"/>
      <c r="Y48" s="86">
        <v>10.368</v>
      </c>
      <c r="Z48" s="59">
        <v>10.348599999999999</v>
      </c>
    </row>
    <row r="49" spans="1:27" s="59" customFormat="1" ht="14.25">
      <c r="A49" s="13"/>
      <c r="B49" s="13"/>
      <c r="C49" s="13"/>
      <c r="F49" s="42"/>
      <c r="G49" s="14"/>
      <c r="H49" s="13"/>
      <c r="I49" s="13"/>
      <c r="J49" s="13"/>
      <c r="K49" s="88"/>
      <c r="L49" s="15"/>
      <c r="O49" s="13"/>
      <c r="Q49" s="13"/>
      <c r="S49" s="13"/>
      <c r="V49" s="13"/>
      <c r="Y49" s="86"/>
      <c r="Z49" s="59" t="s">
        <v>31</v>
      </c>
    </row>
    <row r="50" spans="1:27" s="59" customFormat="1" ht="14.25">
      <c r="A50" s="13"/>
      <c r="B50" s="13"/>
      <c r="C50" s="13"/>
      <c r="E50" s="48"/>
      <c r="F50" s="42"/>
      <c r="G50" s="14"/>
      <c r="H50" s="13"/>
      <c r="I50" s="13"/>
      <c r="J50" s="13"/>
      <c r="K50" s="13"/>
      <c r="L50" s="15"/>
      <c r="O50" s="13"/>
      <c r="S50" s="13"/>
      <c r="Y50" s="86"/>
    </row>
    <row r="51" spans="1:27" s="59" customFormat="1" ht="14.25">
      <c r="A51" s="13"/>
      <c r="B51" s="13"/>
      <c r="C51" s="13"/>
      <c r="E51" s="1"/>
      <c r="F51" s="1"/>
      <c r="G51" s="14"/>
      <c r="H51" s="13"/>
      <c r="I51" s="13"/>
      <c r="J51" s="13"/>
      <c r="K51" s="13"/>
      <c r="L51" s="15"/>
      <c r="O51" s="13"/>
      <c r="Y51" s="86"/>
    </row>
    <row r="52" spans="1:27" s="59" customFormat="1" ht="12.75">
      <c r="A52" s="13"/>
      <c r="B52" s="13"/>
      <c r="C52" s="13"/>
      <c r="D52" s="3"/>
      <c r="E52" s="16"/>
      <c r="F52" s="13"/>
      <c r="G52" s="14"/>
      <c r="H52" s="13"/>
      <c r="I52" s="13"/>
      <c r="J52" s="13"/>
      <c r="K52" s="13"/>
      <c r="L52" s="15"/>
      <c r="Y52" s="86"/>
    </row>
    <row r="53" spans="1:27" s="59" customFormat="1" ht="12.75">
      <c r="A53" s="13"/>
      <c r="B53" s="13"/>
      <c r="C53" s="13"/>
      <c r="D53" s="13"/>
      <c r="E53" s="16"/>
      <c r="F53" s="13"/>
      <c r="G53" s="14"/>
      <c r="H53" s="13"/>
      <c r="I53" s="13"/>
      <c r="J53" s="13"/>
      <c r="K53" s="13"/>
      <c r="L53" s="15"/>
      <c r="Y53" s="86"/>
    </row>
    <row r="54" spans="1:27" s="59" customFormat="1" ht="12.75">
      <c r="A54" s="16"/>
      <c r="B54" s="16"/>
      <c r="C54" s="16"/>
      <c r="D54" s="19"/>
      <c r="E54" s="16"/>
      <c r="F54" s="16"/>
      <c r="G54" s="26"/>
      <c r="H54" s="16"/>
      <c r="I54" s="16"/>
      <c r="J54" s="16"/>
      <c r="K54" s="16"/>
      <c r="L54" s="2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92"/>
      <c r="Z54" s="48"/>
      <c r="AA54" s="48"/>
    </row>
    <row r="55" spans="1:27" s="59" customFormat="1" ht="12.75">
      <c r="A55" s="16"/>
      <c r="B55" s="28"/>
      <c r="C55" s="28"/>
      <c r="D55" s="27"/>
      <c r="E55" s="27"/>
      <c r="F55" s="27"/>
      <c r="G55" s="27"/>
      <c r="H55" s="16"/>
      <c r="I55" s="28"/>
      <c r="J55" s="28"/>
      <c r="K55" s="27"/>
      <c r="L55" s="27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92"/>
      <c r="Z55" s="48"/>
      <c r="AA55" s="48"/>
    </row>
    <row r="56" spans="1:27" s="59" customFormat="1" ht="12.75">
      <c r="A56" s="17" t="s">
        <v>15</v>
      </c>
      <c r="B56" s="45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45">
        <f>IF(OR(MIN(C$36:C$55)&gt;$A5*$I$1,SUM(C$36:C$55)=0),"",(LOG10(($A5*$I$1)/INDEX(C$36:C$55,MATCH($A5*$I$1,C$36:C$55)))/LOG10(INDEX(C$36:C$55,MATCH($A5*$I$1,C$36:C$55))/INDEX(C$36:C$55,1+MATCH($A5*$I$1,C$36:C$55))))*(INDEX($A$36:$A$55,MATCH($A5*$I$1,C$36:C$55))-INDEX($A$36:$A$55,1+MATCH($A5*$I$1,C$36:C$55)))+INDEX($A$36:$A$55,MATCH($A5*$I$1,C$36:C$55)))</f>
        <v>1.7680070749056978</v>
      </c>
      <c r="D56" s="45">
        <f t="shared" si="0"/>
        <v>1.0098715109429688</v>
      </c>
      <c r="E56" s="45" t="str">
        <f>IF(OR(MIN(E$36:E$55)&gt;$A5*$I$1,SUM(E$36:E$55)=0),"",(LOG10(($A5*$I$1)/INDEX(E$36:E$55,MATCH($A5*$I$1,E$36:E$55)))/LOG10(INDEX(E$36:E$55,MATCH($A5*$I$1,E$36:E$55))/INDEX(E$36:E$55,1+MATCH($A5*$I$1,E$36:E$55))))*(INDEX($H$36:$H$55,MATCH($A5*$I$1,E$36:E$55))-INDEX($H$36:$H$55,1+MATCH($A5*$I$1,E$36:E$55)))+INDEX($H$36:$H$55,MATCH($A5*$I$1,E$36:E$55)))</f>
        <v/>
      </c>
      <c r="F56" s="45" t="str">
        <f t="shared" si="0"/>
        <v/>
      </c>
      <c r="G56" s="45" t="str">
        <f t="shared" si="0"/>
        <v/>
      </c>
      <c r="H56" s="45"/>
      <c r="I56" s="45">
        <f t="shared" si="0"/>
        <v>2.7489834677069753</v>
      </c>
      <c r="J56" s="45">
        <f t="shared" si="0"/>
        <v>2.1580735025123619</v>
      </c>
      <c r="K56" s="45">
        <f>IF(OR(MIN(K$36:K$55)&gt;$A5*$I$1,SUM(K$36:K$55)=0),"",(LOG10(($A5*$I$1)/INDEX(K$36:K$55,MATCH($A5*$I$1,K$36:K$55)))/LOG10(INDEX(K$36:K$55,MATCH($A5*$I$1,K$36:K$55))/INDEX(K$36:K$55,1+MATCH($A5*$I$1,K$36:K$55))))*(INDEX($A$36:$A$55,MATCH($A5*$I$1,K$36:K$55))-INDEX($A$36:$A$55,1+MATCH($A5*$I$1,K$36:K$55)))+INDEX($A$36:$A$55,MATCH($A5*$I$1,K$36:K$55)))</f>
        <v>2.5453744103233626</v>
      </c>
      <c r="L56" s="45">
        <f t="shared" si="0"/>
        <v>1.5571694456939253</v>
      </c>
      <c r="M56" s="45" t="str">
        <f t="shared" si="0"/>
        <v/>
      </c>
      <c r="O56" s="17" t="s">
        <v>15</v>
      </c>
      <c r="P56" s="45" t="str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/>
      </c>
      <c r="Q56" s="45" t="str">
        <f t="shared" ref="Q56:X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45">
        <f t="shared" si="1"/>
        <v>-3.8621331570143447</v>
      </c>
      <c r="S56" s="45">
        <f t="shared" ref="S56" si="2">IF(OR(MIN(S$36:S$55)&gt;$A5*$I$1,SUM(S$36:S$55)=0),"",(LOG10(($A5*$I$1)/INDEX(S$36:S$55,MATCH($A5*$I$1,S$36:S$55)))/LOG10(INDEX(S$36:S$55,MATCH($A5*$I$1,S$36:S$55))/INDEX(S$36:S$55,1+MATCH($A5*$I$1,S$36:S$55))))*(INDEX($A$36:$A$55,MATCH($A5*$I$1,S$36:S$55))-INDEX($A$36:$A$55,1+MATCH($A5*$I$1,S$36:S$55)))+INDEX($A$36:$A$55,MATCH($A5*$I$1,S$36:S$55)))</f>
        <v>-4.5200031211416363</v>
      </c>
      <c r="T56" s="45" t="str">
        <f t="shared" si="1"/>
        <v/>
      </c>
      <c r="U56" s="45" t="str">
        <f t="shared" si="1"/>
        <v/>
      </c>
      <c r="V56" s="45"/>
      <c r="W56" s="45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O$36:$O$52,MATCH($A5*$I$1,W$36:W$52)))</f>
        <v>-0.93316545785724125</v>
      </c>
      <c r="X56" s="45">
        <f t="shared" si="1"/>
        <v>-4.2616841375665091</v>
      </c>
      <c r="Y56" s="45">
        <f>IF(OR(MIN(Y$36:Y$52)&gt;$A5*$I$1,SUM(Y$36:Y$52)=0),"",(LOG10(($A5*$I$1)/INDEX(Y$36:Y$52,MATCH($A5*$I$1,Y$36:Y$52)))/LOG10(INDEX(Y$36:Y$52,MATCH($A5*$I$1,Y$36:Y$52))/INDEX(Y$36:Y$52,1+MATCH($A5*$I$1,Y$36:Y$52))))*(INDEX($O$36:$O$52,MATCH($A5*$I$1,Y$36:Y$52))-INDEX($O$36:$O$52,1+MATCH($A5*$I$1,Y$36:Y$52)))+INDEX($O$36:$O$52,MATCH($A5*$I$1,Y$36:Y$52)))</f>
        <v>-3.9370708515498309</v>
      </c>
      <c r="Z56" s="45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>-3.688113345607015</v>
      </c>
      <c r="AA56" s="45">
        <f>IF(OR(MIN(AA$36:AA$52)&gt;$A5*$I$1,SUM(AA$36:AA$52)=0),"",(LOG10(($A5*$I$1)/INDEX(AA$36:AA$52,MATCH($A5*$I$1,AA$36:AA$52)))/LOG10(INDEX(AA$36:AA$52,MATCH($A5*$I$1,AA$36:AA$52))/INDEX(AA$36:AA$52,1+MATCH($A5*$I$1,AA$36:AA$52))))*(INDEX($V$36:$V$52,MATCH($A5*$I$1,AA$36:AA$52))-INDEX($V$36:$V$52,1+MATCH($A5*$I$1,AA$36:AA$52)))+INDEX($V$36:$V$52,MATCH($A5*$I$1,AA$36:AA$52)))</f>
        <v>-3.691461375468494</v>
      </c>
    </row>
    <row r="57" spans="1:27" s="59" customFormat="1" ht="12.75">
      <c r="B57" s="40">
        <f>AVERAGE(B56:N56)</f>
        <v>1.9645799020142156</v>
      </c>
      <c r="C57" s="3"/>
      <c r="P57" s="40">
        <f>AVERAGE(P56:AB56)</f>
        <v>-3.5562330637435813</v>
      </c>
    </row>
    <row r="58" spans="1:27" s="59" customFormat="1" ht="12.75">
      <c r="C58" s="18"/>
    </row>
    <row r="59" spans="1:27" s="59" customFormat="1" ht="12.75">
      <c r="C59" s="18"/>
      <c r="E59" s="4"/>
      <c r="F59" s="4"/>
      <c r="G59" s="4"/>
      <c r="H59" s="4"/>
    </row>
    <row r="60" spans="1:27" s="59" customFormat="1" ht="12.75">
      <c r="C60" s="18"/>
    </row>
    <row r="61" spans="1:27" s="59" customFormat="1" ht="12.75">
      <c r="C61" s="18"/>
    </row>
  </sheetData>
  <phoneticPr fontId="5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3"/>
  <sheetViews>
    <sheetView topLeftCell="A43" zoomScaleNormal="100" workbookViewId="0">
      <selection activeCell="C56" sqref="C56"/>
    </sheetView>
  </sheetViews>
  <sheetFormatPr defaultColWidth="9" defaultRowHeight="12.75"/>
  <cols>
    <col min="1" max="2" width="7.28515625" style="59" customWidth="1"/>
    <col min="3" max="4" width="7.28515625" style="3" customWidth="1"/>
    <col min="5" max="16" width="7.28515625" style="59" customWidth="1"/>
    <col min="17" max="16384" width="9" style="59"/>
  </cols>
  <sheetData>
    <row r="1" spans="1:20">
      <c r="A1" s="43"/>
      <c r="B1" s="48"/>
      <c r="C1" s="19"/>
      <c r="D1" s="19"/>
      <c r="E1" s="48"/>
      <c r="F1" s="48"/>
      <c r="G1" s="48"/>
      <c r="H1" s="48" t="s">
        <v>14</v>
      </c>
      <c r="I1" s="48">
        <v>5.5743999999999998</v>
      </c>
      <c r="J1" s="5"/>
      <c r="K1" s="4" t="s">
        <v>0</v>
      </c>
    </row>
    <row r="2" spans="1:20">
      <c r="A2" s="48"/>
      <c r="B2" s="48"/>
      <c r="C2" s="19"/>
      <c r="D2" s="19"/>
      <c r="E2" s="48"/>
      <c r="F2" s="48"/>
      <c r="G2" s="48"/>
      <c r="H2" s="48"/>
      <c r="I2" s="48"/>
    </row>
    <row r="3" spans="1:20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59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>
      <c r="A4" s="8"/>
      <c r="B4" s="9"/>
      <c r="C4" s="9"/>
      <c r="D4" s="9"/>
      <c r="P4" s="8"/>
      <c r="Q4" s="9"/>
      <c r="R4" s="9"/>
      <c r="S4" s="9"/>
    </row>
    <row r="5" spans="1:20">
      <c r="A5" s="8">
        <v>0.85</v>
      </c>
      <c r="B5" s="44">
        <f>AVERAGE(B56:M56)</f>
        <v>2.9546288189267664</v>
      </c>
      <c r="C5" s="9">
        <f>STDEV(B56:M56)</f>
        <v>0.87354020035863711</v>
      </c>
      <c r="D5" s="9">
        <f>ABS(MIN(B56:M56)-MAX(B56:M56))</f>
        <v>1.934931360312848</v>
      </c>
      <c r="I5" s="44">
        <f>B5-Q5</f>
        <v>0.25364363197143946</v>
      </c>
      <c r="P5" s="8">
        <v>0.85</v>
      </c>
      <c r="Q5" s="44">
        <f>AVERAGE(P56:AA56)</f>
        <v>2.700985186955327</v>
      </c>
      <c r="R5" s="9">
        <f>STDEV(P56:AA56)</f>
        <v>1.1347671797193852</v>
      </c>
      <c r="S5" s="9">
        <f>ABS(MIN(P56:AA56)-MAX(P56:AA56))</f>
        <v>2.9459545006220957</v>
      </c>
    </row>
    <row r="6" spans="1:20">
      <c r="A6" s="10"/>
      <c r="C6" s="9"/>
      <c r="D6" s="9"/>
      <c r="E6" s="2"/>
      <c r="F6" s="2"/>
      <c r="G6" s="2"/>
    </row>
    <row r="7" spans="1:20">
      <c r="A7" s="10"/>
      <c r="C7" s="9"/>
      <c r="D7" s="9"/>
      <c r="E7" s="2"/>
      <c r="F7" s="2"/>
      <c r="G7" s="2"/>
    </row>
    <row r="8" spans="1:20">
      <c r="A8" s="10"/>
      <c r="C8" s="9"/>
      <c r="D8" s="9"/>
      <c r="E8" s="2"/>
      <c r="F8" s="2"/>
      <c r="G8" s="2"/>
    </row>
    <row r="9" spans="1:20">
      <c r="A9" s="10"/>
      <c r="C9" s="9"/>
      <c r="D9" s="9"/>
      <c r="E9" s="2"/>
      <c r="F9" s="2"/>
      <c r="G9" s="2"/>
    </row>
    <row r="10" spans="1:20">
      <c r="A10" s="10"/>
      <c r="C10" s="9"/>
      <c r="D10" s="9"/>
      <c r="E10" s="2"/>
      <c r="F10" s="2"/>
      <c r="G10" s="2"/>
    </row>
    <row r="11" spans="1:20">
      <c r="A11" s="10"/>
      <c r="C11" s="9"/>
      <c r="D11" s="9"/>
      <c r="E11" s="2"/>
      <c r="F11" s="2"/>
      <c r="G11" s="2"/>
    </row>
    <row r="12" spans="1:20">
      <c r="A12" s="10"/>
      <c r="C12" s="9"/>
      <c r="D12" s="9"/>
      <c r="E12" s="2"/>
      <c r="F12" s="2"/>
      <c r="G12" s="2"/>
    </row>
    <row r="13" spans="1:20">
      <c r="A13" s="10"/>
      <c r="C13" s="9"/>
      <c r="D13" s="9"/>
      <c r="E13" s="2"/>
      <c r="F13" s="2"/>
      <c r="G13" s="2"/>
    </row>
    <row r="14" spans="1:20">
      <c r="A14" s="10"/>
      <c r="C14" s="9"/>
      <c r="D14" s="9"/>
      <c r="E14" s="2"/>
      <c r="F14" s="2"/>
      <c r="G14" s="2"/>
    </row>
    <row r="15" spans="1:20">
      <c r="A15" s="10"/>
      <c r="C15" s="9"/>
      <c r="D15" s="9"/>
      <c r="E15" s="2"/>
      <c r="F15" s="2"/>
      <c r="G15" s="2"/>
    </row>
    <row r="16" spans="1:20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7">
      <c r="A33" s="10"/>
      <c r="C33" s="9"/>
      <c r="D33" s="9"/>
      <c r="E33" s="2"/>
      <c r="F33" s="2"/>
      <c r="G33" s="2"/>
    </row>
    <row r="34" spans="1:27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7" s="12" customFormat="1" ht="68.25" customHeight="1">
      <c r="A35" s="11" t="s">
        <v>19</v>
      </c>
      <c r="B35" s="47"/>
      <c r="C35" s="47" t="s">
        <v>24</v>
      </c>
      <c r="D35" s="47" t="s">
        <v>5</v>
      </c>
      <c r="E35" s="47" t="s">
        <v>5</v>
      </c>
      <c r="F35" s="47" t="s">
        <v>5</v>
      </c>
      <c r="G35" s="47" t="s">
        <v>21</v>
      </c>
      <c r="H35" s="47" t="s">
        <v>25</v>
      </c>
      <c r="I35" s="47" t="s">
        <v>87</v>
      </c>
      <c r="J35" s="47" t="s">
        <v>20</v>
      </c>
      <c r="K35" s="83" t="s">
        <v>101</v>
      </c>
      <c r="L35" s="47" t="s">
        <v>6</v>
      </c>
      <c r="M35" s="47" t="s">
        <v>7</v>
      </c>
      <c r="N35" s="47"/>
      <c r="O35" s="11" t="s">
        <v>19</v>
      </c>
      <c r="P35" s="47"/>
      <c r="Q35" s="47"/>
      <c r="R35" s="47" t="s">
        <v>24</v>
      </c>
      <c r="S35" s="47" t="s">
        <v>5</v>
      </c>
      <c r="T35" s="47" t="s">
        <v>21</v>
      </c>
      <c r="U35" s="47" t="s">
        <v>25</v>
      </c>
      <c r="V35" s="47" t="s">
        <v>53</v>
      </c>
      <c r="W35" s="47" t="s">
        <v>86</v>
      </c>
      <c r="X35" s="47" t="s">
        <v>20</v>
      </c>
      <c r="Y35" s="47" t="s">
        <v>5</v>
      </c>
      <c r="Z35" s="47" t="s">
        <v>6</v>
      </c>
      <c r="AA35" s="47" t="s">
        <v>7</v>
      </c>
    </row>
    <row r="36" spans="1:27" ht="15">
      <c r="A36" s="30">
        <v>-12.314983708952528</v>
      </c>
      <c r="B36"/>
      <c r="C36"/>
      <c r="D36" s="25"/>
      <c r="E36" s="41"/>
      <c r="F36" s="1"/>
      <c r="G36" s="59">
        <v>-12</v>
      </c>
      <c r="H36" s="14"/>
      <c r="I36" s="109">
        <v>2.48450453127321E-2</v>
      </c>
      <c r="J36" s="13"/>
      <c r="K36" s="123"/>
      <c r="L36" s="15"/>
      <c r="O36" s="30">
        <v>-12.914983708952528</v>
      </c>
      <c r="P36"/>
      <c r="Q36"/>
      <c r="R36"/>
      <c r="S36" s="41"/>
      <c r="T36" s="59">
        <v>-12</v>
      </c>
      <c r="W36" s="109">
        <v>2.51826328036041E-2</v>
      </c>
    </row>
    <row r="37" spans="1:27" ht="15">
      <c r="A37" s="30">
        <v>-10.31498370895253</v>
      </c>
      <c r="B37"/>
      <c r="C37">
        <v>1.9900000000000001E-2</v>
      </c>
      <c r="D37" s="25"/>
      <c r="E37" s="41"/>
      <c r="F37" s="42"/>
      <c r="G37" s="59">
        <v>-10</v>
      </c>
      <c r="H37" s="14"/>
      <c r="I37" s="109">
        <v>0.27805762946826401</v>
      </c>
      <c r="J37" s="13"/>
      <c r="K37" s="123">
        <v>0.01</v>
      </c>
      <c r="L37" s="15"/>
      <c r="O37" s="30">
        <v>-10.91498370895253</v>
      </c>
      <c r="P37"/>
      <c r="Q37"/>
      <c r="R37" s="25">
        <v>0.112</v>
      </c>
      <c r="S37" s="41"/>
      <c r="T37" s="59">
        <v>-10</v>
      </c>
      <c r="V37" s="59">
        <v>1.39E-3</v>
      </c>
      <c r="W37" s="109">
        <v>0.26562503094212597</v>
      </c>
    </row>
    <row r="38" spans="1:27" ht="15">
      <c r="A38" s="30">
        <v>-8.3149837089525285</v>
      </c>
      <c r="B38"/>
      <c r="C38">
        <v>0.223</v>
      </c>
      <c r="D38" s="25"/>
      <c r="E38" s="41"/>
      <c r="F38" s="42"/>
      <c r="G38" s="59">
        <v>-8</v>
      </c>
      <c r="H38" s="14"/>
      <c r="I38" s="109">
        <v>0.93003257587009291</v>
      </c>
      <c r="J38" s="53">
        <v>0.33481</v>
      </c>
      <c r="K38" s="123">
        <v>0.14000000000000001</v>
      </c>
      <c r="L38" s="15"/>
      <c r="O38" s="30">
        <v>-8.9149837089525281</v>
      </c>
      <c r="P38"/>
      <c r="Q38"/>
      <c r="R38" s="25">
        <v>0.61199999999999999</v>
      </c>
      <c r="S38" s="41"/>
      <c r="T38" s="59">
        <v>-8</v>
      </c>
      <c r="V38" s="59">
        <v>0.10299999999999999</v>
      </c>
      <c r="W38" s="109">
        <v>0.94141650576761193</v>
      </c>
      <c r="X38" s="52">
        <v>0.36581999999999998</v>
      </c>
      <c r="Y38" s="59">
        <v>0.1</v>
      </c>
    </row>
    <row r="39" spans="1:27" ht="15">
      <c r="A39" s="30">
        <v>-6.3149837089525285</v>
      </c>
      <c r="B39"/>
      <c r="C39">
        <v>0.752</v>
      </c>
      <c r="D39" s="25"/>
      <c r="E39" s="41"/>
      <c r="F39" s="42"/>
      <c r="G39" s="59">
        <v>-6</v>
      </c>
      <c r="H39" s="14"/>
      <c r="I39" s="109">
        <v>1.7027599386108199</v>
      </c>
      <c r="J39" s="53">
        <v>0.91873000000000005</v>
      </c>
      <c r="K39" s="123">
        <v>0.83</v>
      </c>
      <c r="L39" s="15"/>
      <c r="O39" s="30">
        <v>-6.9149837089525281</v>
      </c>
      <c r="P39"/>
      <c r="Q39"/>
      <c r="R39" s="25">
        <v>1.45</v>
      </c>
      <c r="S39" s="41"/>
      <c r="T39" s="59">
        <v>-6</v>
      </c>
      <c r="V39" s="59">
        <v>0.68</v>
      </c>
      <c r="W39" s="109">
        <v>1.79624615079954</v>
      </c>
      <c r="X39" s="52">
        <v>0.96018999999999999</v>
      </c>
      <c r="Y39" s="59">
        <v>0.71</v>
      </c>
    </row>
    <row r="40" spans="1:27" ht="15">
      <c r="A40" s="30">
        <v>-4.3149837089525285</v>
      </c>
      <c r="B40"/>
      <c r="C40">
        <v>1.59</v>
      </c>
      <c r="D40" s="25"/>
      <c r="E40" s="41"/>
      <c r="F40" s="42"/>
      <c r="G40" s="59">
        <v>-4</v>
      </c>
      <c r="I40" s="109">
        <v>2.4603087281548599</v>
      </c>
      <c r="J40" s="53">
        <v>1.65</v>
      </c>
      <c r="K40" s="123">
        <v>1.69</v>
      </c>
      <c r="L40" s="15"/>
      <c r="O40" s="30">
        <v>-4.9149837089525281</v>
      </c>
      <c r="P40"/>
      <c r="Q40"/>
      <c r="R40" s="25">
        <v>2.17</v>
      </c>
      <c r="S40" s="41"/>
      <c r="T40" s="59">
        <v>-4</v>
      </c>
      <c r="V40" s="59">
        <v>1.59</v>
      </c>
      <c r="W40" s="109">
        <v>2.5648339026684499</v>
      </c>
      <c r="X40" s="52">
        <v>1.7262999999999999</v>
      </c>
      <c r="Y40" s="59">
        <v>1.61</v>
      </c>
    </row>
    <row r="41" spans="1:27" ht="15">
      <c r="A41" s="30">
        <v>-2.3149837089525276</v>
      </c>
      <c r="B41"/>
      <c r="C41">
        <v>2.4</v>
      </c>
      <c r="D41" s="25"/>
      <c r="E41" s="41"/>
      <c r="F41" s="42"/>
      <c r="G41" s="59">
        <v>-2</v>
      </c>
      <c r="H41" s="59">
        <v>2.956</v>
      </c>
      <c r="I41" s="109">
        <v>3.2054386850834198</v>
      </c>
      <c r="J41" s="53">
        <v>2.4512999999999998</v>
      </c>
      <c r="K41" s="123">
        <v>2.36</v>
      </c>
      <c r="L41" s="15"/>
      <c r="O41" s="30">
        <v>-2.9149837089525277</v>
      </c>
      <c r="P41"/>
      <c r="Q41"/>
      <c r="R41" s="25">
        <v>2.97</v>
      </c>
      <c r="S41" s="41"/>
      <c r="T41" s="59">
        <v>-2</v>
      </c>
      <c r="U41" s="59">
        <v>2.839</v>
      </c>
      <c r="V41" s="59">
        <v>2.29</v>
      </c>
      <c r="W41" s="109">
        <v>3.3189330164859698</v>
      </c>
      <c r="X41" s="52">
        <v>2.5474999999999999</v>
      </c>
      <c r="Y41" s="59">
        <v>2.2999999999999998</v>
      </c>
    </row>
    <row r="42" spans="1:27" ht="15">
      <c r="A42" s="30">
        <v>-0.31498370895252847</v>
      </c>
      <c r="B42"/>
      <c r="C42">
        <v>3.17</v>
      </c>
      <c r="D42" s="25"/>
      <c r="E42" s="41"/>
      <c r="F42" s="42"/>
      <c r="G42" s="59">
        <v>0</v>
      </c>
      <c r="H42" s="59">
        <v>3.8210000000000002</v>
      </c>
      <c r="I42" s="109">
        <v>3.99679429674736</v>
      </c>
      <c r="J42" s="53">
        <v>3.3115000000000001</v>
      </c>
      <c r="K42" s="123">
        <v>3.02</v>
      </c>
      <c r="L42" s="15"/>
      <c r="O42" s="30">
        <v>-0.91498370895252845</v>
      </c>
      <c r="P42"/>
      <c r="Q42"/>
      <c r="R42" s="25">
        <v>4.0199999999999996</v>
      </c>
      <c r="S42" s="41"/>
      <c r="T42" s="59">
        <v>0</v>
      </c>
      <c r="U42" s="59">
        <v>3.6890000000000001</v>
      </c>
      <c r="V42" s="59">
        <v>2.93</v>
      </c>
      <c r="W42" s="109">
        <v>4.1261571364919103</v>
      </c>
      <c r="X42" s="52">
        <v>3.3864000000000001</v>
      </c>
      <c r="Y42" s="59">
        <v>2.96</v>
      </c>
    </row>
    <row r="43" spans="1:27" ht="15">
      <c r="A43" s="30">
        <v>1.6850162910474729</v>
      </c>
      <c r="B43"/>
      <c r="C43">
        <v>3.98</v>
      </c>
      <c r="D43" s="25"/>
      <c r="E43" s="41"/>
      <c r="F43" s="42"/>
      <c r="G43" s="59">
        <v>2</v>
      </c>
      <c r="H43" s="59">
        <v>4.5549999999999997</v>
      </c>
      <c r="I43" s="109">
        <v>4.7350249022228796</v>
      </c>
      <c r="J43" s="53">
        <v>4.2313000000000001</v>
      </c>
      <c r="K43" s="123">
        <v>3.94</v>
      </c>
      <c r="L43" s="15"/>
      <c r="O43" s="30">
        <v>1.0850162910474728</v>
      </c>
      <c r="P43"/>
      <c r="Q43"/>
      <c r="R43" s="25">
        <v>4.6500000000000004</v>
      </c>
      <c r="S43" s="41"/>
      <c r="T43" s="59">
        <v>2</v>
      </c>
      <c r="U43" s="59">
        <v>4.4379999999999997</v>
      </c>
      <c r="V43" s="59">
        <v>3.82</v>
      </c>
      <c r="W43" s="109">
        <v>4.82920104955691</v>
      </c>
      <c r="X43" s="52">
        <v>4.2850000000000001</v>
      </c>
      <c r="Y43" s="59">
        <v>3.89</v>
      </c>
    </row>
    <row r="44" spans="1:27" ht="15">
      <c r="A44" s="30">
        <v>3.6850162910474711</v>
      </c>
      <c r="B44"/>
      <c r="C44">
        <v>4.76</v>
      </c>
      <c r="D44" s="25"/>
      <c r="E44" s="41"/>
      <c r="F44" s="42"/>
      <c r="G44" s="59">
        <v>4</v>
      </c>
      <c r="H44" s="59">
        <v>5.1079999999999997</v>
      </c>
      <c r="I44" s="109">
        <v>5.2221191148076596</v>
      </c>
      <c r="J44" s="53">
        <v>4.9313000000000002</v>
      </c>
      <c r="K44" s="123">
        <v>4.97</v>
      </c>
      <c r="L44" s="15"/>
      <c r="O44" s="30">
        <v>3.085016291047471</v>
      </c>
      <c r="P44"/>
      <c r="Q44"/>
      <c r="R44" s="25">
        <v>4.93</v>
      </c>
      <c r="S44" s="41"/>
      <c r="T44" s="59">
        <v>4</v>
      </c>
      <c r="U44" s="59">
        <v>4.9939999999999998</v>
      </c>
      <c r="V44" s="59">
        <v>4.8600000000000003</v>
      </c>
      <c r="W44" s="109">
        <v>5.2786937967226102</v>
      </c>
      <c r="X44" s="52">
        <v>4.9615999999999998</v>
      </c>
      <c r="Y44" s="59">
        <v>4.92</v>
      </c>
    </row>
    <row r="45" spans="1:27" ht="15">
      <c r="A45" s="30">
        <v>5.6850162910474715</v>
      </c>
      <c r="B45"/>
      <c r="C45">
        <v>5.24</v>
      </c>
      <c r="D45" s="25"/>
      <c r="E45" s="41"/>
      <c r="F45" s="42"/>
      <c r="G45" s="59">
        <v>6</v>
      </c>
      <c r="H45" s="59">
        <v>5.383</v>
      </c>
      <c r="I45" s="13"/>
      <c r="J45" s="53">
        <v>5.3208000000000002</v>
      </c>
      <c r="K45" s="123">
        <v>5.45</v>
      </c>
      <c r="L45" s="15"/>
      <c r="O45" s="30">
        <v>5.0850162910474719</v>
      </c>
      <c r="P45"/>
      <c r="Q45"/>
      <c r="R45" s="25">
        <v>5.36</v>
      </c>
      <c r="S45" s="41"/>
      <c r="T45" s="59">
        <v>6</v>
      </c>
      <c r="U45" s="59">
        <v>5.3230000000000004</v>
      </c>
      <c r="V45" s="59">
        <v>5.42</v>
      </c>
      <c r="X45" s="52">
        <v>5.3472</v>
      </c>
      <c r="Y45" s="59">
        <v>5.44</v>
      </c>
    </row>
    <row r="46" spans="1:27" ht="15">
      <c r="A46" s="30">
        <v>7.6850162910474706</v>
      </c>
      <c r="B46"/>
      <c r="C46">
        <v>5.48</v>
      </c>
      <c r="D46" s="25"/>
      <c r="F46" s="42"/>
      <c r="G46" s="13">
        <v>8</v>
      </c>
      <c r="I46" s="13"/>
      <c r="J46" s="53">
        <v>5.5065</v>
      </c>
      <c r="K46" s="123">
        <v>5.56</v>
      </c>
      <c r="L46" s="15"/>
      <c r="O46" s="30">
        <v>7.085016291047471</v>
      </c>
      <c r="P46"/>
      <c r="Q46"/>
      <c r="R46" s="25">
        <v>5.52</v>
      </c>
      <c r="T46" s="13">
        <v>8</v>
      </c>
      <c r="V46" s="59">
        <v>5.57</v>
      </c>
      <c r="X46" s="52">
        <v>5.5095999999999998</v>
      </c>
      <c r="Y46" s="59">
        <v>5.56</v>
      </c>
    </row>
    <row r="47" spans="1:27" ht="15">
      <c r="A47" s="13"/>
      <c r="C47" s="25">
        <v>5.56</v>
      </c>
      <c r="D47" s="25"/>
      <c r="F47" s="42"/>
      <c r="G47" s="59">
        <v>10</v>
      </c>
      <c r="H47" s="14"/>
      <c r="I47" s="13"/>
      <c r="J47" s="13"/>
      <c r="K47" s="123">
        <v>5.57</v>
      </c>
      <c r="L47" s="15"/>
      <c r="O47" s="13"/>
      <c r="P47"/>
      <c r="R47" s="25">
        <v>5.56</v>
      </c>
      <c r="T47" s="59">
        <v>10</v>
      </c>
      <c r="V47" s="59">
        <v>5.5743999999999998</v>
      </c>
      <c r="X47" s="52">
        <v>5.5583999999999998</v>
      </c>
      <c r="Y47" s="59">
        <v>5.57</v>
      </c>
    </row>
    <row r="48" spans="1:27" ht="15">
      <c r="A48" s="13"/>
      <c r="B48" s="25"/>
      <c r="C48" s="25"/>
      <c r="D48" s="25"/>
      <c r="F48" s="42"/>
      <c r="G48" s="42"/>
      <c r="H48" s="14"/>
      <c r="I48" s="13"/>
      <c r="J48" s="13"/>
      <c r="K48" s="123"/>
      <c r="L48" s="15"/>
      <c r="O48" s="13"/>
      <c r="Q48" s="25"/>
      <c r="R48" s="25"/>
    </row>
    <row r="49" spans="1:27" ht="14.25">
      <c r="A49" s="13"/>
      <c r="B49" s="13"/>
      <c r="C49" s="59"/>
      <c r="D49" s="59"/>
      <c r="F49" s="42"/>
      <c r="G49" s="42"/>
      <c r="H49" s="14"/>
      <c r="I49" s="13"/>
      <c r="J49" s="13"/>
      <c r="K49" s="123"/>
      <c r="L49" s="15"/>
      <c r="O49" s="13"/>
    </row>
    <row r="50" spans="1:27" ht="14.25">
      <c r="A50" s="13"/>
      <c r="B50" s="13"/>
      <c r="C50" s="13"/>
      <c r="D50" s="59"/>
      <c r="E50" s="48"/>
      <c r="F50" s="42"/>
      <c r="G50" s="42"/>
      <c r="H50" s="14"/>
      <c r="I50" s="13"/>
      <c r="J50" s="13"/>
      <c r="K50" s="123"/>
      <c r="L50" s="15"/>
      <c r="O50" s="13"/>
    </row>
    <row r="51" spans="1:27" ht="14.25">
      <c r="A51" s="13"/>
      <c r="B51" s="13"/>
      <c r="C51" s="13"/>
      <c r="D51" s="59"/>
      <c r="E51" s="1"/>
      <c r="F51" s="1"/>
      <c r="G51" s="1"/>
      <c r="H51" s="14"/>
      <c r="I51" s="13"/>
      <c r="J51" s="13"/>
      <c r="K51" s="123"/>
      <c r="L51" s="15"/>
      <c r="O51" s="13"/>
    </row>
    <row r="52" spans="1:27">
      <c r="A52" s="13"/>
      <c r="B52" s="13"/>
      <c r="C52" s="13"/>
      <c r="E52" s="16"/>
      <c r="F52" s="13"/>
      <c r="G52" s="13"/>
      <c r="H52" s="14"/>
      <c r="I52" s="13"/>
      <c r="J52" s="13"/>
      <c r="K52" s="123"/>
      <c r="L52" s="15"/>
    </row>
    <row r="53" spans="1:27">
      <c r="A53" s="13"/>
      <c r="B53" s="13"/>
      <c r="C53" s="13"/>
      <c r="D53" s="13"/>
      <c r="E53" s="16"/>
      <c r="F53" s="13"/>
      <c r="G53" s="13"/>
      <c r="H53" s="14"/>
      <c r="I53" s="13"/>
      <c r="J53" s="13"/>
      <c r="K53" s="123"/>
      <c r="L53" s="15"/>
    </row>
    <row r="54" spans="1:27">
      <c r="A54" s="16"/>
      <c r="B54" s="16"/>
      <c r="C54" s="16"/>
      <c r="D54" s="19"/>
      <c r="E54" s="16"/>
      <c r="F54" s="16"/>
      <c r="G54" s="16"/>
      <c r="H54" s="26"/>
      <c r="I54" s="16"/>
      <c r="J54" s="16"/>
      <c r="K54" s="124"/>
      <c r="L54" s="2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</row>
    <row r="55" spans="1:27">
      <c r="A55" s="16"/>
      <c r="B55" s="28"/>
      <c r="C55" s="28"/>
      <c r="D55" s="27"/>
      <c r="E55" s="27"/>
      <c r="F55" s="27"/>
      <c r="G55" s="27"/>
      <c r="H55" s="27"/>
      <c r="I55" s="28"/>
      <c r="J55" s="28"/>
      <c r="K55" s="129"/>
      <c r="L55" s="27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</row>
    <row r="56" spans="1:27">
      <c r="A56" s="17" t="s">
        <v>15</v>
      </c>
      <c r="B56" s="45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45">
        <f>IF(OR(MIN(C$36:C$55)&gt;$A5*$I$1,SUM(C$36:C$55)=0),"",(LOG10(($A5*$I$1)/INDEX(C$36:C$55,MATCH($A5*$I$1,C$36:C$55)))/LOG10(INDEX(C$36:C$55,MATCH($A5*$I$1,C$36:C$55))/INDEX(C$36:C$55,1+MATCH($A5*$I$1,C$36:C$55))))*(INDEX($A$36:$A$55,MATCH($A5*$I$1,C$36:C$55))-INDEX($A$36:$A$55,1+MATCH($A5*$I$1,C$36:C$55)))+INDEX($A$36:$A$55,MATCH($A5*$I$1,C$36:C$55)))</f>
        <v>3.6338120022731468</v>
      </c>
      <c r="D56" s="45" t="str">
        <f t="shared" si="0"/>
        <v/>
      </c>
      <c r="E56" s="45" t="str">
        <f t="shared" si="0"/>
        <v/>
      </c>
      <c r="F56" s="45" t="str">
        <f t="shared" si="0"/>
        <v/>
      </c>
      <c r="G56" s="45"/>
      <c r="H56" s="45">
        <f>IF(OR(MIN(H$36:H$55)&gt;$A5*$I$1,SUM(H$36:H$55)=0),"",(LOG10(($A5*$I$1)/INDEX(H$36:H$55,MATCH($A5*$I$1,H$36:H$55)))/LOG10(INDEX(H$36:H$55,MATCH($A5*$I$1,H$36:H$55))/INDEX(H$36:H$55,1+MATCH($A5*$I$1,H$36:H$55))))*(INDEX($A$36:$A$55,MATCH($A5*$I$1,H$36:H$55))-INDEX($A$36:$A$55,1+MATCH($A5*$I$1,H$36:H$55)))+INDEX($A$36:$A$55,MATCH($A5*$I$1,H$36:H$55)))</f>
        <v>2.3734331065280552</v>
      </c>
      <c r="I56" s="45">
        <f t="shared" si="0"/>
        <v>1.6988806419602989</v>
      </c>
      <c r="J56" s="45">
        <f>IF(OR(MIN(J$36:J$55)&gt;$A5*$I$1,SUM(J$36:J$55)=0),"",(LOG10(($A5*$I$1)/INDEX(J$36:J$55,MATCH($A5*$I$1,J$36:J$55)))/LOG10(INDEX(J$36:J$55,MATCH($A5*$I$1,J$36:J$55))/INDEX(J$36:J$55,1+MATCH($A5*$I$1,J$36:J$55))))*(INDEX($G$36:$G$55,MATCH($A5*$I$1,J$36:J$55))-INDEX($G$36:$G$55,1+MATCH($A5*$I$1,J$36:J$55)))+INDEX($G$36:$G$55,MATCH($A5*$I$1,J$36:J$55)))</f>
        <v>3.4782675944601538</v>
      </c>
      <c r="K56" s="84">
        <f>IF(OR(MIN(K$36:K$55)&gt;$A5*$I$1,SUM(K$36:K$55)=0),"",(LOG10(($A5*$I$1)/INDEX(K$36:K$55,MATCH($A5*$I$1,K$36:K$55)))/LOG10(INDEX(K$36:K$55,MATCH($A5*$I$1,K$36:K$55))/INDEX(K$36:K$55,1+MATCH($A5*$I$1,K$36:K$55))))*(INDEX($G$36:$G$55,MATCH($A5*$I$1,K$36:K$55))-INDEX($G$36:$G$55,1+MATCH($A5*$I$1,K$36:K$55)))+INDEX($G$36:$G$55,MATCH($A5*$I$1,K$36:K$55)))</f>
        <v>3.5887507494121778</v>
      </c>
      <c r="L56" s="45" t="str">
        <f t="shared" si="0"/>
        <v/>
      </c>
      <c r="M56" s="45" t="str">
        <f t="shared" si="0"/>
        <v/>
      </c>
      <c r="O56" s="17" t="s">
        <v>15</v>
      </c>
      <c r="P56" s="45" t="str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/>
      </c>
      <c r="Q56" s="45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45">
        <f>IF(OR(MIN(R$36:R$55)&gt;$A5*$I$1,SUM(R$36:R$55)=0),"",(LOG10(($A5*$I$1)/INDEX(R$36:R$55,MATCH($A5*$I$1,R$36:R$55)))/LOG10(INDEX(R$36:R$55,MATCH($A5*$I$1,R$36:R$55))/INDEX(R$36:R$55,1+MATCH($A5*$I$1,R$36:R$55))))*(INDEX($A$36:$A$55,MATCH($A5*$I$1,R$36:R$55))-INDEX($A$36:$A$55,1+MATCH($A5*$I$1,R$36:R$55)))+INDEX($A$36:$A$55,MATCH($A5*$I$1,R$36:R$55)))</f>
        <v>2.3280116932923018</v>
      </c>
      <c r="S56" s="45" t="str">
        <f t="shared" si="1"/>
        <v/>
      </c>
      <c r="T56" s="45"/>
      <c r="U56" s="45">
        <f>IF(OR(MIN(U$36:U$52)&gt;$A5*$I$1,SUM(U$36:U$52)=0),"",(LOG10(($A5*$I$1)/INDEX(U$36:U$52,MATCH($A5*$I$1,U$36:U$52)))/LOG10(INDEX(U$36:U$52,MATCH($A5*$I$1,U$36:U$52))/INDEX(U$36:U$52,1+MATCH($A5*$I$1,U$36:U$52))))*(INDEX($O$36:$O$52,MATCH($A5*$I$1,U$36:U$52))-INDEX($O$36:$O$52,1+MATCH($A5*$I$1,U$36:U$52)))+INDEX($O$36:$O$52,MATCH($A5*$I$1,U$36:U$52)))</f>
        <v>2.1942269439176405</v>
      </c>
      <c r="V56" s="45">
        <f>IF(OR(MIN(V$36:V$52)&gt;$A5*$I$1,SUM(V$36:V$52)=0),"",(LOG10(($A5*$I$1)/INDEX(V$36:V$52,MATCH($A5*$I$1,V$36:V$52)))/LOG10(INDEX(V$36:V$52,MATCH($A5*$I$1,V$36:V$52))/INDEX(V$36:V$52,1+MATCH($A5*$I$1,V$36:V$52))))*(INDEX($T$36:$T$52,MATCH($A5*$I$1,V$36:V$52))-INDEX($T$36:$T$52,1+MATCH($A5*$I$1,V$36:V$52)))+INDEX($T$36:$T$52,MATCH($A5*$I$1,V$36:V$52)))</f>
        <v>3.789252973050055</v>
      </c>
      <c r="W56" s="45">
        <f t="shared" si="1"/>
        <v>0.84329847242795941</v>
      </c>
      <c r="X56" s="45">
        <f>IF(OR(MIN(X$36:X$52)&gt;$A5*$I$1,SUM(X$36:X$52)=0),"",(LOG10(($A5*$I$1)/INDEX(X$36:X$52,MATCH($A5*$I$1,X$36:X$52)))/LOG10(INDEX(X$36:X$52,MATCH($A5*$I$1,X$36:X$52))/INDEX(X$36:X$52,1+MATCH($A5*$I$1,X$36:X$52))))*(INDEX($T$36:$T$52,MATCH($A5*$I$1,X$36:X$52))-INDEX($T$36:$T$52,1+MATCH($A5*$I$1,X$36:X$52)))+INDEX($T$36:$T$52,MATCH($A5*$I$1,X$36:X$52)))</f>
        <v>3.3716222928827175</v>
      </c>
      <c r="Y56" s="45">
        <f>IF(OR(MIN(Y$36:Y$52)&gt;$A5*$I$1,SUM(Y$36:Y$52)=0),"",(LOG10(($A5*$I$1)/INDEX(Y$36:Y$52,MATCH($A5*$I$1,Y$36:Y$52)))/LOG10(INDEX(Y$36:Y$52,MATCH($A5*$I$1,Y$36:Y$52))/INDEX(Y$36:Y$52,1+MATCH($A5*$I$1,Y$36:Y$52))))*(INDEX($T$36:$T$52,MATCH($A5*$I$1,Y$36:Y$52))-INDEX($T$36:$T$52,1+MATCH($A5*$I$1,Y$36:Y$52)))+INDEX($T$36:$T$52,MATCH($A5*$I$1,Y$36:Y$52)))</f>
        <v>3.6794987461612885</v>
      </c>
      <c r="Z56" s="45" t="str">
        <f t="shared" si="1"/>
        <v/>
      </c>
      <c r="AA56" s="45" t="str">
        <f t="shared" si="1"/>
        <v/>
      </c>
    </row>
    <row r="57" spans="1:27">
      <c r="B57" s="40"/>
      <c r="D57" s="59"/>
    </row>
    <row r="58" spans="1:27">
      <c r="C58" s="18"/>
      <c r="D58" s="59"/>
    </row>
    <row r="59" spans="1:27">
      <c r="C59" s="18"/>
      <c r="D59" s="59"/>
      <c r="E59" s="4"/>
      <c r="F59" s="4"/>
      <c r="G59" s="4"/>
      <c r="H59" s="4"/>
    </row>
    <row r="60" spans="1:27">
      <c r="C60" s="18"/>
      <c r="D60" s="59"/>
    </row>
    <row r="61" spans="1:27">
      <c r="C61" s="18"/>
      <c r="D61" s="59"/>
    </row>
    <row r="62" spans="1:27">
      <c r="C62" s="18"/>
      <c r="D62" s="59"/>
    </row>
    <row r="63" spans="1:27">
      <c r="C63" s="18"/>
      <c r="D63" s="59"/>
    </row>
    <row r="64" spans="1:27">
      <c r="C64" s="18"/>
      <c r="D64" s="59"/>
    </row>
    <row r="65" spans="1:7">
      <c r="C65" s="18"/>
      <c r="D65" s="59"/>
    </row>
    <row r="66" spans="1:7">
      <c r="C66" s="18"/>
      <c r="D66" s="59"/>
    </row>
    <row r="67" spans="1:7">
      <c r="C67" s="18"/>
      <c r="D67" s="59"/>
    </row>
    <row r="68" spans="1:7">
      <c r="C68" s="18"/>
      <c r="D68" s="59"/>
    </row>
    <row r="69" spans="1:7">
      <c r="C69" s="18"/>
      <c r="D69" s="59"/>
    </row>
    <row r="70" spans="1:7">
      <c r="E70" s="48"/>
      <c r="F70" s="48"/>
      <c r="G70" s="48"/>
    </row>
    <row r="71" spans="1:7">
      <c r="A71" s="2"/>
    </row>
    <row r="72" spans="1:7">
      <c r="C72" s="19"/>
      <c r="D72" s="59"/>
    </row>
    <row r="73" spans="1:7">
      <c r="D73" s="59"/>
    </row>
    <row r="74" spans="1:7">
      <c r="C74" s="18"/>
      <c r="D74" s="59"/>
    </row>
    <row r="75" spans="1:7">
      <c r="C75" s="18"/>
      <c r="D75" s="59"/>
    </row>
    <row r="76" spans="1:7">
      <c r="C76" s="18"/>
      <c r="D76" s="59"/>
    </row>
    <row r="77" spans="1:7">
      <c r="C77" s="18"/>
      <c r="D77" s="59"/>
    </row>
    <row r="78" spans="1:7">
      <c r="C78" s="18"/>
      <c r="D78" s="59"/>
    </row>
    <row r="79" spans="1:7">
      <c r="C79" s="18"/>
      <c r="D79" s="59"/>
    </row>
    <row r="80" spans="1:7">
      <c r="C80" s="18"/>
      <c r="D80" s="59"/>
    </row>
    <row r="81" spans="1:4">
      <c r="C81" s="18"/>
      <c r="D81" s="59"/>
    </row>
    <row r="82" spans="1:4">
      <c r="C82" s="18"/>
      <c r="D82" s="59"/>
    </row>
    <row r="83" spans="1:4">
      <c r="C83" s="18"/>
      <c r="D83" s="59"/>
    </row>
    <row r="84" spans="1:4">
      <c r="D84" s="59"/>
    </row>
    <row r="85" spans="1:4">
      <c r="D85" s="59"/>
    </row>
    <row r="87" spans="1:4">
      <c r="A87" s="2"/>
    </row>
    <row r="88" spans="1:4">
      <c r="C88" s="19"/>
      <c r="D88" s="19"/>
    </row>
    <row r="90" spans="1:4">
      <c r="C90" s="18"/>
      <c r="D90" s="18"/>
    </row>
    <row r="91" spans="1:4">
      <c r="C91" s="18"/>
      <c r="D91" s="18"/>
    </row>
    <row r="92" spans="1:4">
      <c r="C92" s="18"/>
      <c r="D92" s="18"/>
    </row>
    <row r="93" spans="1:4">
      <c r="C93" s="18"/>
      <c r="D93" s="18"/>
    </row>
    <row r="94" spans="1:4">
      <c r="C94" s="18"/>
      <c r="D94" s="18"/>
    </row>
    <row r="95" spans="1:4">
      <c r="C95" s="18"/>
      <c r="D95" s="18"/>
    </row>
    <row r="96" spans="1:4">
      <c r="C96" s="18"/>
      <c r="D96" s="18"/>
    </row>
    <row r="97" spans="3:7">
      <c r="C97" s="18"/>
      <c r="D97" s="18"/>
      <c r="E97" s="48"/>
      <c r="F97" s="48"/>
      <c r="G97" s="48"/>
    </row>
    <row r="98" spans="3:7">
      <c r="C98" s="18"/>
      <c r="D98" s="18"/>
    </row>
    <row r="99" spans="3:7">
      <c r="C99" s="18"/>
      <c r="D99" s="18"/>
      <c r="E99" s="48"/>
      <c r="F99" s="48"/>
      <c r="G99" s="48"/>
    </row>
    <row r="101" spans="3:7">
      <c r="E101" s="48"/>
      <c r="F101" s="48"/>
      <c r="G101" s="48"/>
    </row>
    <row r="103" spans="3:7">
      <c r="E103" s="4"/>
      <c r="F103" s="4"/>
      <c r="G103" s="4"/>
    </row>
    <row r="105" spans="3:7">
      <c r="C105" s="20"/>
      <c r="D105" s="20"/>
      <c r="E105" s="21"/>
      <c r="F105" s="21"/>
      <c r="G105" s="21"/>
    </row>
    <row r="106" spans="3:7">
      <c r="C106" s="20"/>
      <c r="D106" s="20"/>
      <c r="E106" s="48"/>
      <c r="F106" s="48"/>
      <c r="G106" s="48"/>
    </row>
    <row r="107" spans="3:7">
      <c r="C107" s="20"/>
      <c r="D107" s="20"/>
      <c r="E107" s="48"/>
      <c r="F107" s="48"/>
      <c r="G107" s="48"/>
    </row>
    <row r="108" spans="3:7">
      <c r="C108" s="20"/>
      <c r="D108" s="20"/>
      <c r="E108" s="48"/>
      <c r="F108" s="48"/>
      <c r="G108" s="48"/>
    </row>
    <row r="109" spans="3:7">
      <c r="C109" s="20"/>
      <c r="D109" s="20"/>
      <c r="E109" s="48"/>
      <c r="F109" s="48"/>
      <c r="G109" s="48"/>
    </row>
    <row r="110" spans="3:7">
      <c r="C110" s="20"/>
      <c r="D110" s="20"/>
      <c r="E110" s="48"/>
      <c r="F110" s="48"/>
      <c r="G110" s="48"/>
    </row>
    <row r="111" spans="3:7">
      <c r="C111" s="20"/>
      <c r="D111" s="20"/>
      <c r="E111" s="48"/>
      <c r="F111" s="48"/>
      <c r="G111" s="48"/>
    </row>
    <row r="112" spans="3:7">
      <c r="C112" s="20"/>
      <c r="D112" s="20"/>
    </row>
    <row r="113" spans="2:8">
      <c r="B113" s="22"/>
      <c r="C113" s="20"/>
      <c r="D113" s="20"/>
      <c r="H113" s="22"/>
    </row>
  </sheetData>
  <phoneticPr fontId="52" type="noConversion"/>
  <pageMargins left="0.75" right="0.75" top="1" bottom="1" header="0.5" footer="0.5"/>
  <pageSetup paperSize="9" orientation="portrait" r:id="rId1"/>
  <headerFooter alignWithMargins="0"/>
  <ignoredErrors>
    <ignoredError sqref="V56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3"/>
  <sheetViews>
    <sheetView topLeftCell="A40" zoomScale="85" zoomScaleNormal="85" workbookViewId="0">
      <selection activeCell="I56" sqref="I56"/>
    </sheetView>
  </sheetViews>
  <sheetFormatPr defaultColWidth="9" defaultRowHeight="12.75"/>
  <cols>
    <col min="1" max="2" width="7.28515625" style="46" customWidth="1"/>
    <col min="3" max="4" width="7.28515625" style="3" customWidth="1"/>
    <col min="5" max="16" width="7.28515625" style="46" customWidth="1"/>
    <col min="17" max="16384" width="9" style="46"/>
  </cols>
  <sheetData>
    <row r="1" spans="1:20">
      <c r="A1" s="43"/>
      <c r="B1" s="48"/>
      <c r="C1" s="19"/>
      <c r="D1" s="19"/>
      <c r="E1" s="48"/>
      <c r="F1" s="48"/>
      <c r="G1" s="48"/>
      <c r="H1" s="48" t="s">
        <v>14</v>
      </c>
      <c r="I1" s="48">
        <v>6.38</v>
      </c>
      <c r="J1" s="5"/>
      <c r="K1" s="4" t="s">
        <v>0</v>
      </c>
    </row>
    <row r="2" spans="1:20">
      <c r="A2" s="48"/>
      <c r="B2" s="48"/>
      <c r="C2" s="19"/>
      <c r="D2" s="19"/>
      <c r="E2" s="48"/>
      <c r="F2" s="48"/>
      <c r="G2" s="48"/>
      <c r="H2" s="48"/>
      <c r="I2" s="48"/>
    </row>
    <row r="3" spans="1:20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>
      <c r="A4" s="8"/>
      <c r="B4" s="9"/>
      <c r="C4" s="9"/>
      <c r="D4" s="9"/>
      <c r="P4" s="8"/>
      <c r="Q4" s="9"/>
      <c r="R4" s="9"/>
      <c r="S4" s="9"/>
    </row>
    <row r="5" spans="1:20">
      <c r="A5" s="8">
        <v>0.85</v>
      </c>
      <c r="B5" s="44">
        <f>AVERAGE(B56:M56)</f>
        <v>3.077854899227467</v>
      </c>
      <c r="C5" s="9">
        <f>STDEV(B56:M56)</f>
        <v>0.76410013776504537</v>
      </c>
      <c r="D5" s="9">
        <f>ABS(MIN(B56:M56)-MAX(B56:M56))</f>
        <v>1.8263420158114054</v>
      </c>
      <c r="I5" s="44">
        <f>B5-Q5</f>
        <v>2.3882892207947668</v>
      </c>
      <c r="P5" s="8">
        <v>0.85</v>
      </c>
      <c r="Q5" s="44">
        <f>AVERAGE(P56:AA56)</f>
        <v>0.68956567843270011</v>
      </c>
      <c r="R5" s="9">
        <f>STDEV(P56:AA56)</f>
        <v>1.3986592773526461</v>
      </c>
      <c r="S5" s="9">
        <f>ABS(MIN(P56:AA56)-MAX(P56:AA56))</f>
        <v>3.3863195803296096</v>
      </c>
    </row>
    <row r="6" spans="1:20">
      <c r="A6" s="10"/>
      <c r="C6" s="9"/>
      <c r="D6" s="9"/>
      <c r="E6" s="2"/>
      <c r="F6" s="2"/>
      <c r="G6" s="2"/>
    </row>
    <row r="7" spans="1:20">
      <c r="A7" s="10"/>
      <c r="C7" s="9"/>
      <c r="D7" s="9"/>
      <c r="E7" s="2"/>
      <c r="F7" s="2"/>
      <c r="G7" s="2"/>
    </row>
    <row r="8" spans="1:20">
      <c r="A8" s="10"/>
      <c r="C8" s="9"/>
      <c r="D8" s="9"/>
      <c r="E8" s="2"/>
      <c r="F8" s="2"/>
      <c r="G8" s="2"/>
    </row>
    <row r="9" spans="1:20">
      <c r="A9" s="10"/>
      <c r="C9" s="9"/>
      <c r="D9" s="9"/>
      <c r="E9" s="2"/>
      <c r="F9" s="2"/>
      <c r="G9" s="2"/>
    </row>
    <row r="10" spans="1:20">
      <c r="A10" s="10"/>
      <c r="C10" s="9"/>
      <c r="D10" s="9"/>
      <c r="E10" s="2"/>
      <c r="F10" s="2"/>
      <c r="G10" s="2"/>
    </row>
    <row r="11" spans="1:20">
      <c r="A11" s="10"/>
      <c r="C11" s="9"/>
      <c r="D11" s="9"/>
      <c r="E11" s="2"/>
      <c r="F11" s="2"/>
      <c r="G11" s="2"/>
    </row>
    <row r="12" spans="1:20">
      <c r="A12" s="10"/>
      <c r="C12" s="9"/>
      <c r="D12" s="9"/>
      <c r="E12" s="2"/>
      <c r="F12" s="2"/>
      <c r="G12" s="2"/>
    </row>
    <row r="13" spans="1:20">
      <c r="A13" s="10"/>
      <c r="C13" s="9"/>
      <c r="D13" s="9"/>
      <c r="E13" s="2"/>
      <c r="F13" s="2"/>
      <c r="G13" s="2"/>
    </row>
    <row r="14" spans="1:20">
      <c r="A14" s="10"/>
      <c r="C14" s="9"/>
      <c r="D14" s="9"/>
      <c r="E14" s="2"/>
      <c r="F14" s="2"/>
      <c r="G14" s="2"/>
    </row>
    <row r="15" spans="1:20">
      <c r="A15" s="10"/>
      <c r="C15" s="9"/>
      <c r="D15" s="9"/>
      <c r="E15" s="2"/>
      <c r="F15" s="2"/>
      <c r="G15" s="2"/>
    </row>
    <row r="16" spans="1:20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7">
      <c r="A33" s="10"/>
      <c r="C33" s="9"/>
      <c r="D33" s="9"/>
      <c r="E33" s="2"/>
      <c r="F33" s="2"/>
      <c r="G33" s="2"/>
    </row>
    <row r="34" spans="1:27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7" s="12" customFormat="1" ht="68.25" customHeight="1">
      <c r="A35" s="11" t="s">
        <v>19</v>
      </c>
      <c r="B35" s="47"/>
      <c r="C35" s="47" t="s">
        <v>5</v>
      </c>
      <c r="D35" s="47" t="s">
        <v>5</v>
      </c>
      <c r="E35" s="47" t="s">
        <v>8</v>
      </c>
      <c r="F35" s="47" t="s">
        <v>5</v>
      </c>
      <c r="G35" s="11" t="s">
        <v>19</v>
      </c>
      <c r="H35" s="47" t="s">
        <v>20</v>
      </c>
      <c r="I35" s="47" t="s">
        <v>25</v>
      </c>
      <c r="J35" s="83" t="s">
        <v>101</v>
      </c>
      <c r="K35" s="47" t="s">
        <v>24</v>
      </c>
      <c r="L35" s="47" t="s">
        <v>6</v>
      </c>
      <c r="M35" s="47" t="s">
        <v>7</v>
      </c>
      <c r="N35" s="47"/>
      <c r="O35" s="11" t="s">
        <v>19</v>
      </c>
      <c r="P35" s="47" t="s">
        <v>9</v>
      </c>
      <c r="Q35" s="47" t="s">
        <v>20</v>
      </c>
      <c r="R35" s="47" t="s">
        <v>25</v>
      </c>
      <c r="S35" s="47" t="s">
        <v>24</v>
      </c>
      <c r="T35" s="47" t="s">
        <v>5</v>
      </c>
      <c r="U35" s="47" t="s">
        <v>6</v>
      </c>
      <c r="V35" s="47" t="s">
        <v>7</v>
      </c>
      <c r="W35" s="47" t="s">
        <v>6</v>
      </c>
      <c r="X35" s="47" t="s">
        <v>8</v>
      </c>
      <c r="Y35" s="47" t="s">
        <v>5</v>
      </c>
      <c r="Z35" s="47" t="s">
        <v>6</v>
      </c>
      <c r="AA35" s="47" t="s">
        <v>7</v>
      </c>
    </row>
    <row r="36" spans="1:27" ht="15">
      <c r="A36" s="30">
        <v>-14.422453317485314</v>
      </c>
      <c r="B36"/>
      <c r="C36"/>
      <c r="D36" s="25"/>
      <c r="E36" s="41"/>
      <c r="F36" s="1"/>
      <c r="G36" s="59">
        <v>-14</v>
      </c>
      <c r="H36" s="13"/>
      <c r="I36" s="13"/>
      <c r="J36" s="122">
        <v>0.01</v>
      </c>
      <c r="K36" s="13">
        <v>0</v>
      </c>
      <c r="L36" s="15"/>
      <c r="O36" s="59">
        <v>-14</v>
      </c>
      <c r="P36" s="117">
        <v>0.1</v>
      </c>
      <c r="Q36"/>
      <c r="R36" s="25"/>
      <c r="S36" s="117">
        <v>0.59699999999999998</v>
      </c>
    </row>
    <row r="37" spans="1:27" ht="15">
      <c r="A37" s="30">
        <v>-12.422453317485312</v>
      </c>
      <c r="B37"/>
      <c r="C37"/>
      <c r="D37" s="25"/>
      <c r="E37" s="41"/>
      <c r="F37" s="42"/>
      <c r="G37" s="59">
        <v>-12</v>
      </c>
      <c r="H37" s="130">
        <v>5.3946000000000001E-2</v>
      </c>
      <c r="I37" s="13"/>
      <c r="J37" s="122">
        <v>0.12</v>
      </c>
      <c r="K37" s="13">
        <v>3.1800000000000002E-2</v>
      </c>
      <c r="L37" s="15"/>
      <c r="O37" s="59">
        <v>-12</v>
      </c>
      <c r="P37" s="117">
        <v>0.56000000000000005</v>
      </c>
      <c r="Q37" s="131">
        <v>0.12067899999999999</v>
      </c>
      <c r="S37" s="117">
        <v>1.5</v>
      </c>
    </row>
    <row r="38" spans="1:27" ht="15">
      <c r="A38" s="30">
        <v>-10.422453317485312</v>
      </c>
      <c r="B38"/>
      <c r="C38"/>
      <c r="D38" s="25"/>
      <c r="E38" s="41"/>
      <c r="F38" s="42"/>
      <c r="G38" s="59">
        <v>-10</v>
      </c>
      <c r="H38" s="130">
        <v>0.25734200000000002</v>
      </c>
      <c r="I38" s="13"/>
      <c r="J38" s="122">
        <v>0.5</v>
      </c>
      <c r="K38" s="13">
        <v>0.34300000000000003</v>
      </c>
      <c r="L38" s="15"/>
      <c r="O38" s="59">
        <v>-10</v>
      </c>
      <c r="P38" s="118">
        <v>1.43</v>
      </c>
      <c r="Q38" s="131">
        <v>0.50629299999999999</v>
      </c>
      <c r="R38" s="48"/>
      <c r="S38" s="118">
        <v>2.2999999999999998</v>
      </c>
    </row>
    <row r="39" spans="1:27" ht="15">
      <c r="A39" s="30">
        <v>-8.4224533174853118</v>
      </c>
      <c r="B39"/>
      <c r="C39"/>
      <c r="D39" s="25"/>
      <c r="E39" s="41"/>
      <c r="F39" s="42"/>
      <c r="G39" s="59">
        <v>-8</v>
      </c>
      <c r="H39" s="130">
        <v>0.83756200000000003</v>
      </c>
      <c r="I39" s="13"/>
      <c r="J39" s="122">
        <v>1.25</v>
      </c>
      <c r="K39" s="13">
        <v>1.1399999999999999</v>
      </c>
      <c r="L39" s="15"/>
      <c r="O39" s="59">
        <v>-8</v>
      </c>
      <c r="P39" s="118">
        <v>2.21</v>
      </c>
      <c r="Q39" s="132">
        <v>1.3682300000000001</v>
      </c>
      <c r="R39" s="48"/>
      <c r="S39" s="118">
        <v>2.93</v>
      </c>
    </row>
    <row r="40" spans="1:27" ht="15">
      <c r="A40" s="30">
        <v>-6.42245331748531</v>
      </c>
      <c r="B40"/>
      <c r="C40"/>
      <c r="D40" s="25"/>
      <c r="E40" s="41"/>
      <c r="F40" s="42"/>
      <c r="G40" s="59">
        <v>-6</v>
      </c>
      <c r="H40" s="130">
        <v>1.72068</v>
      </c>
      <c r="I40" s="120">
        <v>2.1059999999999999</v>
      </c>
      <c r="J40" s="122">
        <v>1.98</v>
      </c>
      <c r="K40" s="13">
        <v>2.0299999999999998</v>
      </c>
      <c r="L40" s="15"/>
      <c r="O40" s="59">
        <v>-6</v>
      </c>
      <c r="P40" s="118">
        <v>2.88</v>
      </c>
      <c r="Q40" s="132">
        <v>2.5618400000000001</v>
      </c>
      <c r="R40" s="121">
        <v>3.1019999999999999</v>
      </c>
      <c r="S40" s="118">
        <v>3.56</v>
      </c>
    </row>
    <row r="41" spans="1:27" ht="15">
      <c r="A41" s="30">
        <v>-4.4224533174853136</v>
      </c>
      <c r="B41"/>
      <c r="C41"/>
      <c r="D41" s="25"/>
      <c r="E41" s="41"/>
      <c r="F41" s="42"/>
      <c r="G41" s="59">
        <v>-4</v>
      </c>
      <c r="H41" s="130">
        <v>2.60859</v>
      </c>
      <c r="I41" s="123">
        <v>2.8780000000000001</v>
      </c>
      <c r="J41" s="122">
        <v>2.65</v>
      </c>
      <c r="K41" s="13">
        <v>2.8</v>
      </c>
      <c r="L41" s="15"/>
      <c r="O41" s="59">
        <v>-4</v>
      </c>
      <c r="P41" s="118">
        <v>3.49</v>
      </c>
      <c r="Q41" s="132">
        <v>3.6511499999999999</v>
      </c>
      <c r="R41" s="121">
        <v>3.7639999999999998</v>
      </c>
      <c r="S41" s="118">
        <v>4.24</v>
      </c>
    </row>
    <row r="42" spans="1:27" ht="15">
      <c r="A42" s="30">
        <v>-2.4224533174853127</v>
      </c>
      <c r="B42"/>
      <c r="C42"/>
      <c r="D42" s="25"/>
      <c r="E42" s="41"/>
      <c r="F42" s="42"/>
      <c r="G42" s="59">
        <v>-2</v>
      </c>
      <c r="H42" s="130">
        <v>3.4617300000000002</v>
      </c>
      <c r="I42" s="120">
        <v>3.629</v>
      </c>
      <c r="J42" s="122">
        <v>3.22</v>
      </c>
      <c r="K42" s="13">
        <v>3.47</v>
      </c>
      <c r="L42" s="15"/>
      <c r="O42" s="59">
        <v>-2</v>
      </c>
      <c r="P42" s="118">
        <v>4.1399999999999997</v>
      </c>
      <c r="Q42" s="132">
        <v>4.5458499999999997</v>
      </c>
      <c r="R42" s="121">
        <v>4.5359999999999996</v>
      </c>
      <c r="S42" s="118">
        <v>4.9400000000000004</v>
      </c>
    </row>
    <row r="43" spans="1:27" ht="15">
      <c r="A43" s="30">
        <v>-0.42245331748531278</v>
      </c>
      <c r="B43"/>
      <c r="C43"/>
      <c r="D43" s="25"/>
      <c r="E43" s="41"/>
      <c r="F43" s="42"/>
      <c r="G43" s="59">
        <v>0</v>
      </c>
      <c r="H43" s="130">
        <v>4.2365599999999999</v>
      </c>
      <c r="I43" s="123">
        <v>4.4489999999999998</v>
      </c>
      <c r="J43" s="122">
        <v>3.9</v>
      </c>
      <c r="K43" s="13">
        <v>4.1900000000000004</v>
      </c>
      <c r="L43" s="15"/>
      <c r="O43" s="59">
        <v>0</v>
      </c>
      <c r="P43" s="119">
        <v>4.7300000000000004</v>
      </c>
      <c r="Q43" s="132">
        <v>5.2875100000000002</v>
      </c>
      <c r="R43" s="121">
        <v>5.2880000000000003</v>
      </c>
      <c r="S43" s="119">
        <v>5.55</v>
      </c>
    </row>
    <row r="44" spans="1:27" ht="15">
      <c r="A44" s="30">
        <v>1.5775466825146904</v>
      </c>
      <c r="B44"/>
      <c r="C44"/>
      <c r="D44" s="25"/>
      <c r="E44" s="41"/>
      <c r="F44" s="42"/>
      <c r="G44" s="59">
        <v>2</v>
      </c>
      <c r="H44" s="130">
        <v>5.04535</v>
      </c>
      <c r="I44" s="120">
        <v>5.2770000000000001</v>
      </c>
      <c r="J44" s="122">
        <v>4.6100000000000003</v>
      </c>
      <c r="K44" s="13">
        <v>5.0199999999999996</v>
      </c>
      <c r="L44" s="15"/>
      <c r="O44" s="59">
        <v>2</v>
      </c>
      <c r="P44" s="117">
        <v>5.31</v>
      </c>
      <c r="Q44" s="133">
        <v>5.8617299999999997</v>
      </c>
      <c r="R44" s="121">
        <v>5.8250000000000002</v>
      </c>
      <c r="S44" s="117">
        <v>5.98</v>
      </c>
    </row>
    <row r="45" spans="1:27" ht="15">
      <c r="A45" s="30">
        <v>3.57754668251469</v>
      </c>
      <c r="B45"/>
      <c r="C45"/>
      <c r="D45" s="29"/>
      <c r="E45" s="41"/>
      <c r="F45" s="42"/>
      <c r="G45" s="59">
        <v>4</v>
      </c>
      <c r="H45" s="130">
        <v>5.6511399999999998</v>
      </c>
      <c r="I45" s="123">
        <v>5.7830000000000004</v>
      </c>
      <c r="J45" s="122">
        <v>5.35</v>
      </c>
      <c r="K45" s="13">
        <v>5.66</v>
      </c>
      <c r="L45" s="15"/>
      <c r="O45" s="59">
        <v>4</v>
      </c>
      <c r="P45" s="117">
        <v>5.72</v>
      </c>
      <c r="Q45" s="133">
        <v>6.1834100000000003</v>
      </c>
      <c r="R45" s="148">
        <v>6.1529999999999996</v>
      </c>
      <c r="S45" s="117">
        <v>6.22</v>
      </c>
    </row>
    <row r="46" spans="1:27" ht="15">
      <c r="A46" s="30">
        <v>5.5775466825146882</v>
      </c>
      <c r="B46"/>
      <c r="C46"/>
      <c r="D46" s="25"/>
      <c r="F46" s="42"/>
      <c r="G46" s="59">
        <v>6</v>
      </c>
      <c r="H46" s="130">
        <v>6.0279699999999998</v>
      </c>
      <c r="I46" s="13"/>
      <c r="J46" s="122">
        <v>5.91</v>
      </c>
      <c r="K46" s="13">
        <v>6.09</v>
      </c>
      <c r="L46" s="15"/>
      <c r="O46" s="59">
        <v>6</v>
      </c>
      <c r="P46" s="118">
        <v>6.04</v>
      </c>
      <c r="Q46" s="133">
        <v>6.3176800000000002</v>
      </c>
      <c r="R46" s="25"/>
      <c r="S46" s="118">
        <v>6.33</v>
      </c>
    </row>
    <row r="47" spans="1:27" ht="15">
      <c r="A47" s="30">
        <v>7.57754668251469</v>
      </c>
      <c r="B47"/>
      <c r="C47" s="25"/>
      <c r="D47" s="25"/>
      <c r="F47" s="42"/>
      <c r="G47" s="59">
        <v>8</v>
      </c>
      <c r="H47" s="130">
        <v>6.2597300000000002</v>
      </c>
      <c r="I47" s="13"/>
      <c r="J47" s="122">
        <v>6.2</v>
      </c>
      <c r="K47" s="13">
        <v>6.29</v>
      </c>
      <c r="L47" s="15"/>
      <c r="O47" s="59">
        <v>8</v>
      </c>
      <c r="P47" s="118">
        <v>6.23</v>
      </c>
      <c r="Q47" s="130">
        <v>6.37242</v>
      </c>
      <c r="R47" s="25"/>
      <c r="S47" s="118">
        <v>6.38</v>
      </c>
    </row>
    <row r="48" spans="1:27" ht="15">
      <c r="A48" s="30">
        <v>9.57754668251469</v>
      </c>
      <c r="B48"/>
      <c r="C48" s="25"/>
      <c r="D48" s="25"/>
      <c r="F48" s="42"/>
      <c r="G48" s="30">
        <v>10</v>
      </c>
      <c r="H48" s="49"/>
      <c r="I48" s="13"/>
      <c r="J48" s="122">
        <v>6.33</v>
      </c>
      <c r="K48" s="13"/>
      <c r="L48" s="15"/>
      <c r="O48" s="30">
        <v>10</v>
      </c>
      <c r="P48" s="118">
        <v>6.33</v>
      </c>
      <c r="Q48" s="25"/>
      <c r="R48" s="25"/>
      <c r="S48" s="118"/>
    </row>
    <row r="49" spans="1:27" ht="15">
      <c r="A49" s="30">
        <v>11.577546682514701</v>
      </c>
      <c r="B49"/>
      <c r="C49" s="46"/>
      <c r="D49" s="46"/>
      <c r="F49" s="42"/>
      <c r="G49" s="30">
        <v>12</v>
      </c>
      <c r="H49" s="13"/>
      <c r="I49" s="13"/>
      <c r="J49" s="122">
        <v>6.37</v>
      </c>
      <c r="K49" s="13"/>
      <c r="L49" s="15"/>
      <c r="O49" s="30">
        <v>12</v>
      </c>
      <c r="P49" s="118">
        <v>6.37</v>
      </c>
      <c r="S49" s="118"/>
    </row>
    <row r="50" spans="1:27" ht="15">
      <c r="A50" s="13"/>
      <c r="B50"/>
      <c r="C50" s="13"/>
      <c r="D50" s="46"/>
      <c r="E50" s="48"/>
      <c r="F50" s="42"/>
      <c r="G50" s="14"/>
      <c r="H50" s="13"/>
      <c r="I50" s="13"/>
      <c r="J50" s="13"/>
      <c r="K50" s="13"/>
      <c r="L50" s="15"/>
      <c r="O50" s="13"/>
    </row>
    <row r="51" spans="1:27" ht="14.25">
      <c r="A51" s="13"/>
      <c r="B51" s="13"/>
      <c r="C51" s="13"/>
      <c r="D51" s="46"/>
      <c r="E51" s="1"/>
      <c r="F51" s="1"/>
      <c r="G51" s="14"/>
      <c r="H51" s="13"/>
      <c r="I51" s="13"/>
      <c r="J51" s="13"/>
      <c r="K51" s="13"/>
      <c r="L51" s="15"/>
      <c r="O51" s="13"/>
    </row>
    <row r="52" spans="1:27">
      <c r="A52" s="13"/>
      <c r="B52" s="13"/>
      <c r="C52" s="13"/>
      <c r="E52" s="16"/>
      <c r="F52" s="13"/>
      <c r="G52" s="14"/>
      <c r="H52" s="13"/>
      <c r="I52" s="13"/>
      <c r="J52" s="13"/>
      <c r="K52" s="13"/>
      <c r="L52" s="15"/>
    </row>
    <row r="53" spans="1:27">
      <c r="A53" s="13"/>
      <c r="B53" s="13"/>
      <c r="C53" s="13"/>
      <c r="D53" s="13"/>
      <c r="E53" s="16"/>
      <c r="F53" s="13"/>
      <c r="G53" s="14"/>
      <c r="H53" s="13"/>
      <c r="I53" s="13"/>
      <c r="J53" s="13"/>
      <c r="K53" s="13"/>
      <c r="L53" s="15"/>
    </row>
    <row r="54" spans="1:27">
      <c r="A54" s="16"/>
      <c r="B54" s="16"/>
      <c r="C54" s="16"/>
      <c r="D54" s="19"/>
      <c r="E54" s="16"/>
      <c r="F54" s="16"/>
      <c r="G54" s="26"/>
      <c r="H54" s="16"/>
      <c r="I54" s="16"/>
      <c r="J54" s="16"/>
      <c r="K54" s="16"/>
      <c r="L54" s="2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</row>
    <row r="55" spans="1:27">
      <c r="A55" s="16"/>
      <c r="B55" s="28"/>
      <c r="C55" s="28"/>
      <c r="D55" s="27"/>
      <c r="E55" s="27"/>
      <c r="F55" s="27"/>
      <c r="G55" s="27"/>
      <c r="H55" s="16"/>
      <c r="I55" s="28"/>
      <c r="J55" s="28"/>
      <c r="K55" s="27"/>
      <c r="L55" s="27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</row>
    <row r="56" spans="1:27">
      <c r="A56" s="17" t="s">
        <v>15</v>
      </c>
      <c r="B56" s="45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45" t="str">
        <f t="shared" si="0"/>
        <v/>
      </c>
      <c r="D56" s="45" t="str">
        <f t="shared" si="0"/>
        <v/>
      </c>
      <c r="E56" s="45" t="str">
        <f t="shared" si="0"/>
        <v/>
      </c>
      <c r="F56" s="45" t="str">
        <f t="shared" si="0"/>
        <v/>
      </c>
      <c r="G56" s="45"/>
      <c r="H56" s="84">
        <f>IF(OR(MIN(H$36:H$55)&gt;$A5*$I$1,SUM(H$36:H$55)=0),"",(LOG10(($A5*$I$1)/INDEX(H$36:H$55,MATCH($A5*$I$1,H$36:H$55)))/LOG10(INDEX(H$36:H$55,MATCH($A5*$I$1,H$36:H$55))/INDEX(H$36:H$55,1+MATCH($A5*$I$1,H$36:H$55))))*(INDEX($G$36:$G$55,MATCH($A5*$I$1,H$36:H$55))-INDEX($G$36:$G$55,1+MATCH($A5*$I$1,H$36:H$55)))+INDEX($G$36:$G$55,MATCH($A5*$I$1,H$36:H$55)))</f>
        <v>3.2731628967008297</v>
      </c>
      <c r="I56" s="84">
        <f t="shared" si="0"/>
        <v>2.1736579841885946</v>
      </c>
      <c r="J56" s="84">
        <f>IF(OR(MIN(J$36:J$55)&gt;$A5*$I$1,SUM(J$36:J$55)=0),"",(LOG10(($A5*$I$1)/INDEX(J$36:J$55,MATCH($A5*$I$1,J$36:J$55)))/LOG10(INDEX(J$36:J$55,MATCH($A5*$I$1,J$36:J$55))/INDEX(J$36:J$55,1+MATCH($A5*$I$1,J$36:J$55))))*(INDEX($G$36:$G$55,MATCH($A5*$I$1,J$36:J$55))-INDEX($G$35:$G$54,1+MATCH($A5*$I$1,J$36:J$55)))+INDEX($G$36:$G$55,MATCH($A5*$I$1,J$36:J$55)))</f>
        <v>4</v>
      </c>
      <c r="K56" s="45">
        <f t="shared" si="0"/>
        <v>2.8645987160204447</v>
      </c>
      <c r="L56" s="45" t="str">
        <f t="shared" si="0"/>
        <v/>
      </c>
      <c r="M56" s="45" t="str">
        <f t="shared" si="0"/>
        <v/>
      </c>
      <c r="O56" s="17" t="s">
        <v>15</v>
      </c>
      <c r="P56" s="84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2.5662326003881581</v>
      </c>
      <c r="Q56" s="84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>0.49083188187432114</v>
      </c>
      <c r="R56" s="84">
        <f t="shared" si="1"/>
        <v>0.52128521140977269</v>
      </c>
      <c r="S56" s="45">
        <f t="shared" ref="S56" si="2">IF(OR(MIN(S$36:S$55)&gt;$A5*$I$1,SUM(S$36:S$55)=0),"",(LOG10(($A5*$I$1)/INDEX(S$36:S$55,MATCH($A5*$I$1,S$36:S$55)))/LOG10(INDEX(S$36:S$55,MATCH($A5*$I$1,S$36:S$55))/INDEX(S$36:S$55,1+MATCH($A5*$I$1,S$36:S$55))))*(INDEX($A$36:$A$55,MATCH($A5*$I$1,S$36:S$55))-INDEX($A$36:$A$55,1+MATCH($A5*$I$1,S$36:S$55)))+INDEX($A$36:$A$55,MATCH($A5*$I$1,S$36:S$55)))</f>
        <v>-0.82008697994145141</v>
      </c>
      <c r="T56" s="45" t="str">
        <f t="shared" si="1"/>
        <v/>
      </c>
      <c r="U56" s="45" t="str">
        <f t="shared" si="1"/>
        <v/>
      </c>
      <c r="V56" s="45" t="str">
        <f t="shared" si="1"/>
        <v/>
      </c>
      <c r="W56" s="45" t="str">
        <f t="shared" si="1"/>
        <v/>
      </c>
      <c r="X56" s="45" t="str">
        <f t="shared" si="1"/>
        <v/>
      </c>
      <c r="Y56" s="45" t="str">
        <f t="shared" si="1"/>
        <v/>
      </c>
      <c r="Z56" s="45" t="str">
        <f t="shared" si="1"/>
        <v/>
      </c>
      <c r="AA56" s="45" t="str">
        <f t="shared" si="1"/>
        <v/>
      </c>
    </row>
    <row r="57" spans="1:27">
      <c r="B57" s="40"/>
      <c r="D57" s="46"/>
    </row>
    <row r="58" spans="1:27">
      <c r="C58" s="18"/>
      <c r="D58" s="46"/>
    </row>
    <row r="59" spans="1:27">
      <c r="C59" s="18"/>
      <c r="D59" s="46"/>
      <c r="E59" s="4"/>
      <c r="F59" s="4"/>
      <c r="G59" s="4"/>
      <c r="H59" s="4"/>
    </row>
    <row r="60" spans="1:27">
      <c r="C60" s="18"/>
      <c r="D60" s="46"/>
    </row>
    <row r="61" spans="1:27">
      <c r="C61" s="18"/>
      <c r="D61" s="46"/>
    </row>
    <row r="62" spans="1:27">
      <c r="C62" s="18"/>
      <c r="D62" s="46"/>
    </row>
    <row r="63" spans="1:27">
      <c r="C63" s="18"/>
      <c r="D63" s="46"/>
    </row>
    <row r="64" spans="1:27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C67" s="18"/>
      <c r="D67" s="46"/>
    </row>
    <row r="68" spans="1:7">
      <c r="C68" s="18"/>
      <c r="D68" s="46"/>
    </row>
    <row r="69" spans="1:7">
      <c r="C69" s="18"/>
      <c r="D69" s="46"/>
    </row>
    <row r="70" spans="1:7">
      <c r="E70" s="48"/>
      <c r="F70" s="48"/>
      <c r="G70" s="48"/>
    </row>
    <row r="71" spans="1:7">
      <c r="A71" s="2"/>
    </row>
    <row r="72" spans="1:7">
      <c r="C72" s="19"/>
      <c r="D72" s="46"/>
    </row>
    <row r="73" spans="1:7"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4">
      <c r="C81" s="18"/>
      <c r="D81" s="46"/>
    </row>
    <row r="82" spans="1:4">
      <c r="C82" s="18"/>
      <c r="D82" s="46"/>
    </row>
    <row r="83" spans="1:4">
      <c r="C83" s="18"/>
      <c r="D83" s="46"/>
    </row>
    <row r="84" spans="1:4">
      <c r="D84" s="46"/>
    </row>
    <row r="85" spans="1:4">
      <c r="D85" s="46"/>
    </row>
    <row r="87" spans="1:4">
      <c r="A87" s="2"/>
    </row>
    <row r="88" spans="1:4">
      <c r="C88" s="19"/>
      <c r="D88" s="19"/>
    </row>
    <row r="90" spans="1:4">
      <c r="C90" s="18"/>
      <c r="D90" s="18"/>
    </row>
    <row r="91" spans="1:4">
      <c r="C91" s="18"/>
      <c r="D91" s="18"/>
    </row>
    <row r="92" spans="1:4">
      <c r="C92" s="18"/>
      <c r="D92" s="18"/>
    </row>
    <row r="93" spans="1:4">
      <c r="C93" s="18"/>
      <c r="D93" s="18"/>
    </row>
    <row r="94" spans="1:4">
      <c r="C94" s="18"/>
      <c r="D94" s="18"/>
    </row>
    <row r="95" spans="1:4">
      <c r="C95" s="18"/>
      <c r="D95" s="18"/>
    </row>
    <row r="96" spans="1:4">
      <c r="C96" s="18"/>
      <c r="D96" s="18"/>
    </row>
    <row r="97" spans="3:7">
      <c r="C97" s="18"/>
      <c r="D97" s="18"/>
      <c r="E97" s="48"/>
      <c r="F97" s="48"/>
      <c r="G97" s="48"/>
    </row>
    <row r="98" spans="3:7">
      <c r="C98" s="18"/>
      <c r="D98" s="18"/>
    </row>
    <row r="99" spans="3:7">
      <c r="C99" s="18"/>
      <c r="D99" s="18"/>
      <c r="E99" s="48"/>
      <c r="F99" s="48"/>
      <c r="G99" s="48"/>
    </row>
    <row r="101" spans="3:7">
      <c r="E101" s="48"/>
      <c r="F101" s="48"/>
      <c r="G101" s="48"/>
    </row>
    <row r="103" spans="3:7">
      <c r="E103" s="4"/>
      <c r="F103" s="4"/>
      <c r="G103" s="4"/>
    </row>
    <row r="105" spans="3:7">
      <c r="C105" s="20"/>
      <c r="D105" s="20"/>
      <c r="E105" s="21"/>
      <c r="F105" s="21"/>
      <c r="G105" s="21"/>
    </row>
    <row r="106" spans="3:7">
      <c r="C106" s="20"/>
      <c r="D106" s="20"/>
      <c r="E106" s="48"/>
      <c r="F106" s="48"/>
      <c r="G106" s="48"/>
    </row>
    <row r="107" spans="3:7">
      <c r="C107" s="20"/>
      <c r="D107" s="20"/>
      <c r="E107" s="48"/>
      <c r="F107" s="48"/>
      <c r="G107" s="48"/>
    </row>
    <row r="108" spans="3:7">
      <c r="C108" s="20"/>
      <c r="D108" s="20"/>
      <c r="E108" s="48"/>
      <c r="F108" s="48"/>
      <c r="G108" s="48"/>
    </row>
    <row r="109" spans="3:7">
      <c r="C109" s="20"/>
      <c r="D109" s="20"/>
      <c r="E109" s="48"/>
      <c r="F109" s="48"/>
      <c r="G109" s="48"/>
    </row>
    <row r="110" spans="3:7">
      <c r="C110" s="20"/>
      <c r="D110" s="20"/>
      <c r="E110" s="48"/>
      <c r="F110" s="48"/>
      <c r="G110" s="48"/>
    </row>
    <row r="111" spans="3:7">
      <c r="C111" s="20"/>
      <c r="D111" s="20"/>
      <c r="E111" s="48"/>
      <c r="F111" s="48"/>
      <c r="G111" s="48"/>
    </row>
    <row r="112" spans="3:7">
      <c r="C112" s="20"/>
      <c r="D112" s="20"/>
    </row>
    <row r="113" spans="2:8">
      <c r="B113" s="22"/>
      <c r="C113" s="20"/>
      <c r="D113" s="20"/>
      <c r="H113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summary_alignemnts</vt:lpstr>
      <vt:lpstr>test1_MCS9</vt:lpstr>
      <vt:lpstr>test2_MCS8</vt:lpstr>
      <vt:lpstr>test3_MCS9</vt:lpstr>
      <vt:lpstr>test4_MCS8</vt:lpstr>
      <vt:lpstr>test5_MCS9</vt:lpstr>
      <vt:lpstr>test6</vt:lpstr>
      <vt:lpstr>test7_MCS8</vt:lpstr>
      <vt:lpstr>test8_MCS9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Maomao Chen</cp:lastModifiedBy>
  <dcterms:created xsi:type="dcterms:W3CDTF">2014-06-20T02:22:55Z</dcterms:created>
  <dcterms:modified xsi:type="dcterms:W3CDTF">2015-10-14T06:43:08Z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1432644952</vt:lpwstr>
  </property>
</Properties>
</file>